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namedSheetViews/namedSheetView1.xml" ContentType="application/vnd.ms-excel.namedsheetviews+xml"/>
  <Override PartName="/xl/tables/table2.xml" ContentType="application/vnd.openxmlformats-officedocument.spreadsheetml.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C:\File Magang\Excel\"/>
    </mc:Choice>
  </mc:AlternateContent>
  <xr:revisionPtr revIDLastSave="0" documentId="13_ncr:1_{026D3D9A-9469-4415-A15D-D0DC940CD953}" xr6:coauthVersionLast="47" xr6:coauthVersionMax="47" xr10:uidLastSave="{00000000-0000-0000-0000-000000000000}"/>
  <bookViews>
    <workbookView xWindow="-110" yWindow="-110" windowWidth="19420" windowHeight="10300" firstSheet="1" activeTab="2" xr2:uid="{00000000-000D-0000-FFFF-FFFF00000000}"/>
  </bookViews>
  <sheets>
    <sheet name="Rincian Data BO" sheetId="1" r:id="rId1"/>
    <sheet name="Juknis" sheetId="2" r:id="rId2"/>
    <sheet name="Data OS" sheetId="3" r:id="rId3"/>
    <sheet name="Summary" sheetId="4" r:id="rId4"/>
    <sheet name="Helper" sheetId="7" state="hidden" r:id="rId5"/>
    <sheet name="Trend OS" sheetId="5" r:id="rId6"/>
    <sheet name="Trend OS KUR" sheetId="6" r:id="rId7"/>
    <sheet name="Trend OS PEN" sheetId="8" r:id="rId8"/>
  </sheets>
  <definedNames>
    <definedName name="_xlnm._FilterDatabase" localSheetId="2" hidden="1">'Data OS'!$F$1083:$F$1083</definedName>
    <definedName name="Branch">Helper!$A$2:$A$2098</definedName>
    <definedName name="COB">Helper!$D$2:$D$2098</definedName>
    <definedName name="Jenis">Helper!$C$2:$C$2098</definedName>
    <definedName name="Jumlah">Helper!$G$2:$G$2098</definedName>
    <definedName name="Net">Helper!$H$2:$H$2098</definedName>
    <definedName name="Periode">Helper!$B$2:$B$2098</definedName>
    <definedName name="TOC">Helper!$E$2:$E$2098</definedName>
    <definedName name="TOC_Ket">Helper!$F$2:$F$2098</definedName>
    <definedName name="Z_35F3B8D2_74B7_44F5_AB5B_20D74157E28A_.wvu.FilterData" localSheetId="2" hidden="1">'Data OS'!$A$1:$I$5002</definedName>
    <definedName name="Z_3CF0EFEA_B159_40E9_BF73_643DE3A2B286_.wvu.FilterData" localSheetId="2" hidden="1">'Data OS'!$A$1:$I$5002</definedName>
    <definedName name="Z_6D1822BD_B6FC_42D8_A0D0_D8D4D2A7BB34_.wvu.FilterData" localSheetId="2" hidden="1">'Data OS'!$A$1:$I$5002</definedName>
    <definedName name="Z_6D1822BD_B6FC_42D8_A0D0_D8D4D2A7BB34_.wvu.FilterData" localSheetId="3" hidden="1">Summary!#REF!</definedName>
  </definedNames>
  <calcPr calcId="191028"/>
  <customWorkbookViews>
    <customWorkbookView name="MALANG" guid="{35F3B8D2-74B7-44F5-AB5B-20D74157E28A}" maximized="1" windowWidth="0" windowHeight="0" activeSheetId="0"/>
    <customWorkbookView name="JBR" guid="{3CF0EFEA-B159-40E9-BF73-643DE3A2B286}" maximized="1" windowWidth="0" windowHeight="0" activeSheetId="0"/>
    <customWorkbookView name="KDR" guid="{6D1822BD-B6FC-42D8-A0D0-D8D4D2A7BB34}" maximized="1" windowWidth="0" windowHeight="0" activeSheetId="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0" i="4" l="1"/>
  <c r="D9" i="4"/>
  <c r="E7" i="8" a="1"/>
  <c r="E7" i="8" s="1"/>
  <c r="C7" i="8" a="1"/>
  <c r="C7" i="8" s="1"/>
  <c r="C6" i="8" a="1"/>
  <c r="C6" i="8" s="1"/>
  <c r="H6" i="8" a="1"/>
  <c r="H6" i="8" s="1"/>
  <c r="D7" i="8" a="1"/>
  <c r="D7" i="8" s="1"/>
  <c r="N7" i="8" a="1"/>
  <c r="N7" i="8" s="1"/>
  <c r="N6" i="8" a="1"/>
  <c r="N6" i="8" s="1"/>
  <c r="M7" i="8" a="1"/>
  <c r="M7" i="8" s="1"/>
  <c r="M6" i="8" a="1"/>
  <c r="M6" i="8" s="1"/>
  <c r="M8" i="8" s="1"/>
  <c r="L7" i="8" a="1"/>
  <c r="L7" i="8" s="1"/>
  <c r="L6" i="8" a="1"/>
  <c r="L6" i="8" s="1"/>
  <c r="K7" i="8" a="1"/>
  <c r="K7" i="8" s="1"/>
  <c r="K6" i="8" a="1"/>
  <c r="K6" i="8" s="1"/>
  <c r="K8" i="8" s="1"/>
  <c r="J7" i="8" a="1"/>
  <c r="J7" i="8" s="1"/>
  <c r="J6" i="8" a="1"/>
  <c r="J6" i="8" s="1"/>
  <c r="I7" i="8" a="1"/>
  <c r="I7" i="8" s="1"/>
  <c r="I6" i="8" a="1"/>
  <c r="I6" i="8" s="1"/>
  <c r="I8" i="8" s="1"/>
  <c r="H7" i="8" a="1"/>
  <c r="H7" i="8" s="1"/>
  <c r="G7" i="8" a="1"/>
  <c r="G7" i="8" s="1"/>
  <c r="G6" i="8" a="1"/>
  <c r="G6" i="8" s="1"/>
  <c r="F7" i="8" a="1"/>
  <c r="F7" i="8" s="1"/>
  <c r="F6" i="8" a="1"/>
  <c r="F6" i="8" s="1"/>
  <c r="F8" i="8" s="1"/>
  <c r="E6" i="8" a="1"/>
  <c r="E6" i="8" s="1"/>
  <c r="E8" i="8" s="1"/>
  <c r="D6" i="8" a="1"/>
  <c r="D6" i="8" s="1"/>
  <c r="B5" i="8"/>
  <c r="H2" i="7" a="1"/>
  <c r="H2" i="7" s="1"/>
  <c r="G2" i="7" a="1"/>
  <c r="G2" i="7" s="1"/>
  <c r="D13" i="4"/>
  <c r="G727" i="7" a="1"/>
  <c r="G727" i="7"/>
  <c r="G107" i="7" a="1"/>
  <c r="G107" i="7"/>
  <c r="G44" i="7" a="1"/>
  <c r="G44" i="7"/>
  <c r="H981" i="7" a="1"/>
  <c r="H981" i="7" s="1"/>
  <c r="G981" i="7" a="1"/>
  <c r="G981" i="7" s="1"/>
  <c r="H980" i="7" a="1"/>
  <c r="H980" i="7" s="1"/>
  <c r="G980" i="7" a="1"/>
  <c r="G980" i="7" s="1"/>
  <c r="H979" i="7" a="1"/>
  <c r="H979" i="7" s="1"/>
  <c r="G979" i="7" a="1"/>
  <c r="G979" i="7" s="1"/>
  <c r="H978" i="7" a="1"/>
  <c r="H978" i="7" s="1"/>
  <c r="G978" i="7" a="1"/>
  <c r="G978" i="7" s="1"/>
  <c r="H977" i="7" a="1"/>
  <c r="H977" i="7" s="1"/>
  <c r="G977" i="7" a="1"/>
  <c r="G977" i="7" s="1"/>
  <c r="H976" i="7" a="1"/>
  <c r="H976" i="7" s="1"/>
  <c r="G976" i="7" a="1"/>
  <c r="G976" i="7" s="1"/>
  <c r="H975" i="7" a="1"/>
  <c r="H975" i="7" s="1"/>
  <c r="G975" i="7" a="1"/>
  <c r="G975" i="7" s="1"/>
  <c r="H974" i="7" a="1"/>
  <c r="H974" i="7" s="1"/>
  <c r="G974" i="7" a="1"/>
  <c r="G974" i="7" s="1"/>
  <c r="H973" i="7" a="1"/>
  <c r="H973" i="7" s="1"/>
  <c r="G973" i="7" a="1"/>
  <c r="G973" i="7" s="1"/>
  <c r="H972" i="7" a="1"/>
  <c r="H972" i="7" s="1"/>
  <c r="G972" i="7" a="1"/>
  <c r="G972" i="7" s="1"/>
  <c r="H971" i="7" a="1"/>
  <c r="H971" i="7" s="1"/>
  <c r="G971" i="7" a="1"/>
  <c r="G971" i="7" s="1"/>
  <c r="H970" i="7" a="1"/>
  <c r="H970" i="7" s="1"/>
  <c r="G970" i="7" a="1"/>
  <c r="G970" i="7" s="1"/>
  <c r="H969" i="7" a="1"/>
  <c r="H969" i="7" s="1"/>
  <c r="G969" i="7" a="1"/>
  <c r="G969" i="7" s="1"/>
  <c r="H968" i="7" a="1"/>
  <c r="H968" i="7" s="1"/>
  <c r="G968" i="7" a="1"/>
  <c r="G968" i="7" s="1"/>
  <c r="H967" i="7" a="1"/>
  <c r="H967" i="7" s="1"/>
  <c r="G967" i="7" a="1"/>
  <c r="G967" i="7" s="1"/>
  <c r="H966" i="7" a="1"/>
  <c r="H966" i="7" s="1"/>
  <c r="G966" i="7" a="1"/>
  <c r="G966" i="7" s="1"/>
  <c r="H965" i="7" a="1"/>
  <c r="H965" i="7" s="1"/>
  <c r="G965" i="7" a="1"/>
  <c r="G965" i="7" s="1"/>
  <c r="H964" i="7" a="1"/>
  <c r="H964" i="7" s="1"/>
  <c r="G964" i="7" a="1"/>
  <c r="G964" i="7" s="1"/>
  <c r="H963" i="7" a="1"/>
  <c r="H963" i="7" s="1"/>
  <c r="G963" i="7" a="1"/>
  <c r="G963" i="7" s="1"/>
  <c r="H962" i="7" a="1"/>
  <c r="H962" i="7" s="1"/>
  <c r="G962" i="7" a="1"/>
  <c r="G962" i="7" s="1"/>
  <c r="H961" i="7" a="1"/>
  <c r="H961" i="7" s="1"/>
  <c r="G961" i="7" a="1"/>
  <c r="G961" i="7" s="1"/>
  <c r="H960" i="7" a="1"/>
  <c r="H960" i="7" s="1"/>
  <c r="G960" i="7" a="1"/>
  <c r="G960" i="7" s="1"/>
  <c r="H959" i="7" a="1"/>
  <c r="H959" i="7" s="1"/>
  <c r="G959" i="7" a="1"/>
  <c r="G959" i="7" s="1"/>
  <c r="H958" i="7" a="1"/>
  <c r="H958" i="7" s="1"/>
  <c r="G958" i="7" a="1"/>
  <c r="G958" i="7" s="1"/>
  <c r="H957" i="7" a="1"/>
  <c r="H957" i="7" s="1"/>
  <c r="G957" i="7" a="1"/>
  <c r="G957" i="7" s="1"/>
  <c r="H956" i="7" a="1"/>
  <c r="H956" i="7" s="1"/>
  <c r="G956" i="7" a="1"/>
  <c r="G956" i="7" s="1"/>
  <c r="H955" i="7" a="1"/>
  <c r="H955" i="7" s="1"/>
  <c r="G955" i="7" a="1"/>
  <c r="G955" i="7" s="1"/>
  <c r="H954" i="7" a="1"/>
  <c r="H954" i="7" s="1"/>
  <c r="G954" i="7" a="1"/>
  <c r="G954" i="7" s="1"/>
  <c r="H953" i="7" a="1"/>
  <c r="H953" i="7" s="1"/>
  <c r="G953" i="7" a="1"/>
  <c r="G953" i="7" s="1"/>
  <c r="H952" i="7" a="1"/>
  <c r="H952" i="7" s="1"/>
  <c r="G952" i="7" a="1"/>
  <c r="G952" i="7" s="1"/>
  <c r="H951" i="7" a="1"/>
  <c r="H951" i="7" s="1"/>
  <c r="G951" i="7" a="1"/>
  <c r="G951" i="7" s="1"/>
  <c r="H950" i="7" a="1"/>
  <c r="H950" i="7" s="1"/>
  <c r="G950" i="7" a="1"/>
  <c r="G950" i="7" s="1"/>
  <c r="H949" i="7" a="1"/>
  <c r="H949" i="7" s="1"/>
  <c r="G949" i="7" a="1"/>
  <c r="G949" i="7" s="1"/>
  <c r="H948" i="7" a="1"/>
  <c r="H948" i="7" s="1"/>
  <c r="G948" i="7" a="1"/>
  <c r="G948" i="7" s="1"/>
  <c r="H947" i="7" a="1"/>
  <c r="H947" i="7" s="1"/>
  <c r="G947" i="7" a="1"/>
  <c r="G947" i="7" s="1"/>
  <c r="H946" i="7" a="1"/>
  <c r="H946" i="7" s="1"/>
  <c r="G946" i="7" a="1"/>
  <c r="G946" i="7" s="1"/>
  <c r="H945" i="7" a="1"/>
  <c r="H945" i="7" s="1"/>
  <c r="G945" i="7" a="1"/>
  <c r="G945" i="7" s="1"/>
  <c r="H944" i="7" a="1"/>
  <c r="H944" i="7" s="1"/>
  <c r="G944" i="7" a="1"/>
  <c r="G944" i="7" s="1"/>
  <c r="H943" i="7" a="1"/>
  <c r="H943" i="7" s="1"/>
  <c r="G943" i="7" a="1"/>
  <c r="G943" i="7" s="1"/>
  <c r="H942" i="7" a="1"/>
  <c r="H942" i="7" s="1"/>
  <c r="G942" i="7" a="1"/>
  <c r="G942" i="7" s="1"/>
  <c r="H941" i="7" a="1"/>
  <c r="H941" i="7" s="1"/>
  <c r="G941" i="7" a="1"/>
  <c r="G941" i="7" s="1"/>
  <c r="H940" i="7" a="1"/>
  <c r="H940" i="7" s="1"/>
  <c r="G940" i="7" a="1"/>
  <c r="G940" i="7" s="1"/>
  <c r="H939" i="7" a="1"/>
  <c r="H939" i="7" s="1"/>
  <c r="G939" i="7" a="1"/>
  <c r="G939" i="7" s="1"/>
  <c r="H938" i="7" a="1"/>
  <c r="H938" i="7" s="1"/>
  <c r="G938" i="7" a="1"/>
  <c r="G938" i="7" s="1"/>
  <c r="H937" i="7" a="1"/>
  <c r="H937" i="7" s="1"/>
  <c r="G937" i="7" a="1"/>
  <c r="G937" i="7" s="1"/>
  <c r="H936" i="7" a="1"/>
  <c r="H936" i="7" s="1"/>
  <c r="G936" i="7" a="1"/>
  <c r="G936" i="7" s="1"/>
  <c r="H935" i="7" a="1"/>
  <c r="H935" i="7" s="1"/>
  <c r="G935" i="7" a="1"/>
  <c r="G935" i="7" s="1"/>
  <c r="H934" i="7" a="1"/>
  <c r="H934" i="7" s="1"/>
  <c r="G934" i="7" a="1"/>
  <c r="G934" i="7" s="1"/>
  <c r="H933" i="7" a="1"/>
  <c r="H933" i="7" s="1"/>
  <c r="G933" i="7" a="1"/>
  <c r="G933" i="7" s="1"/>
  <c r="G13" i="7"/>
  <c r="H932" i="7" a="1"/>
  <c r="H932" i="7" s="1"/>
  <c r="G932" i="7" a="1"/>
  <c r="G932" i="7" s="1"/>
  <c r="H931" i="7" a="1"/>
  <c r="H931" i="7" s="1"/>
  <c r="G931" i="7" a="1"/>
  <c r="G931" i="7" s="1"/>
  <c r="H930" i="7" a="1"/>
  <c r="H930" i="7" s="1"/>
  <c r="G930" i="7" a="1"/>
  <c r="G930" i="7" s="1"/>
  <c r="H929" i="7" a="1"/>
  <c r="H929" i="7" s="1"/>
  <c r="G929" i="7" a="1"/>
  <c r="G929" i="7" s="1"/>
  <c r="H928" i="7" a="1"/>
  <c r="H928" i="7" s="1"/>
  <c r="G928" i="7" a="1"/>
  <c r="G928" i="7" s="1"/>
  <c r="H927" i="7" a="1"/>
  <c r="H927" i="7" s="1"/>
  <c r="G927" i="7" a="1"/>
  <c r="G927" i="7" s="1"/>
  <c r="H926" i="7" a="1"/>
  <c r="H926" i="7" s="1"/>
  <c r="G926" i="7" a="1"/>
  <c r="G926" i="7" s="1"/>
  <c r="H925" i="7" a="1"/>
  <c r="H925" i="7" s="1"/>
  <c r="G925" i="7" a="1"/>
  <c r="G925" i="7" s="1"/>
  <c r="H924" i="7" a="1"/>
  <c r="H924" i="7" s="1"/>
  <c r="G924" i="7" a="1"/>
  <c r="G924" i="7" s="1"/>
  <c r="H923" i="7" a="1"/>
  <c r="H923" i="7" s="1"/>
  <c r="G923" i="7" a="1"/>
  <c r="G923" i="7" s="1"/>
  <c r="H922" i="7" a="1"/>
  <c r="H922" i="7" s="1"/>
  <c r="G922" i="7" a="1"/>
  <c r="G922" i="7" s="1"/>
  <c r="H921" i="7" a="1"/>
  <c r="H921" i="7" s="1"/>
  <c r="G921" i="7" a="1"/>
  <c r="G921" i="7" s="1"/>
  <c r="H920" i="7" a="1"/>
  <c r="H920" i="7" s="1"/>
  <c r="G920" i="7" a="1"/>
  <c r="G920" i="7" s="1"/>
  <c r="H919" i="7" a="1"/>
  <c r="H919" i="7" s="1"/>
  <c r="G919" i="7" a="1"/>
  <c r="G919" i="7" s="1"/>
  <c r="H918" i="7" a="1"/>
  <c r="H918" i="7" s="1"/>
  <c r="G918" i="7" a="1"/>
  <c r="G918" i="7" s="1"/>
  <c r="H917" i="7" a="1"/>
  <c r="H917" i="7" s="1"/>
  <c r="G917" i="7" a="1"/>
  <c r="G917" i="7" s="1"/>
  <c r="H916" i="7" a="1"/>
  <c r="H916" i="7" s="1"/>
  <c r="G916" i="7" a="1"/>
  <c r="G916" i="7" s="1"/>
  <c r="H915" i="7" a="1"/>
  <c r="H915" i="7" s="1"/>
  <c r="G915" i="7" a="1"/>
  <c r="G915" i="7" s="1"/>
  <c r="H914" i="7" a="1"/>
  <c r="H914" i="7" s="1"/>
  <c r="G914" i="7" a="1"/>
  <c r="G914" i="7" s="1"/>
  <c r="H913" i="7" a="1"/>
  <c r="H913" i="7" s="1"/>
  <c r="G913" i="7" a="1"/>
  <c r="G913" i="7" s="1"/>
  <c r="H912" i="7" a="1"/>
  <c r="H912" i="7" s="1"/>
  <c r="G912" i="7" a="1"/>
  <c r="G912" i="7" s="1"/>
  <c r="H911" i="7" a="1"/>
  <c r="H911" i="7" s="1"/>
  <c r="G911" i="7" a="1"/>
  <c r="G911" i="7" s="1"/>
  <c r="H910" i="7" a="1"/>
  <c r="H910" i="7" s="1"/>
  <c r="G910" i="7" a="1"/>
  <c r="G910" i="7" s="1"/>
  <c r="H909" i="7" a="1"/>
  <c r="H909" i="7" s="1"/>
  <c r="G909" i="7" a="1"/>
  <c r="G909" i="7" s="1"/>
  <c r="H908" i="7" a="1"/>
  <c r="H908" i="7" s="1"/>
  <c r="G908" i="7" a="1"/>
  <c r="G908" i="7" s="1"/>
  <c r="H907" i="7" a="1"/>
  <c r="H907" i="7" s="1"/>
  <c r="G907" i="7" a="1"/>
  <c r="G907" i="7" s="1"/>
  <c r="H906" i="7" a="1"/>
  <c r="H906" i="7" s="1"/>
  <c r="G906" i="7" a="1"/>
  <c r="G906" i="7" s="1"/>
  <c r="H905" i="7" a="1"/>
  <c r="H905" i="7" s="1"/>
  <c r="G905" i="7" a="1"/>
  <c r="G905" i="7" s="1"/>
  <c r="H904" i="7" a="1"/>
  <c r="H904" i="7" s="1"/>
  <c r="G904" i="7" a="1"/>
  <c r="G904" i="7" s="1"/>
  <c r="H903" i="7" a="1"/>
  <c r="H903" i="7" s="1"/>
  <c r="G903" i="7" a="1"/>
  <c r="G903" i="7" s="1"/>
  <c r="H902" i="7" a="1"/>
  <c r="H902" i="7" s="1"/>
  <c r="G902" i="7" a="1"/>
  <c r="G902" i="7" s="1"/>
  <c r="H901" i="7" a="1"/>
  <c r="H901" i="7" s="1"/>
  <c r="G901" i="7" a="1"/>
  <c r="G901" i="7" s="1"/>
  <c r="H900" i="7" a="1"/>
  <c r="H900" i="7" s="1"/>
  <c r="G900" i="7" a="1"/>
  <c r="G900" i="7" s="1"/>
  <c r="H899" i="7" a="1"/>
  <c r="H899" i="7" s="1"/>
  <c r="G899" i="7" a="1"/>
  <c r="G899" i="7" s="1"/>
  <c r="H898" i="7" a="1"/>
  <c r="H898" i="7" s="1"/>
  <c r="G898" i="7" a="1"/>
  <c r="G898" i="7" s="1"/>
  <c r="H897" i="7" a="1"/>
  <c r="H897" i="7" s="1"/>
  <c r="G897" i="7" a="1"/>
  <c r="G897" i="7" s="1"/>
  <c r="H884" i="7" a="1"/>
  <c r="H884" i="7" s="1"/>
  <c r="G884" i="7" a="1"/>
  <c r="G884" i="7" s="1"/>
  <c r="G885" i="7" a="1"/>
  <c r="G885" i="7" s="1"/>
  <c r="H885" i="7" a="1"/>
  <c r="H885" i="7" s="1"/>
  <c r="G886" i="7" a="1"/>
  <c r="G886" i="7" s="1"/>
  <c r="H886" i="7" a="1"/>
  <c r="H886" i="7" s="1"/>
  <c r="G887" i="7" a="1"/>
  <c r="G887" i="7" s="1"/>
  <c r="H887" i="7" a="1"/>
  <c r="H887" i="7" s="1"/>
  <c r="G888" i="7" a="1"/>
  <c r="G888" i="7" s="1"/>
  <c r="H888" i="7" a="1"/>
  <c r="H888" i="7" s="1"/>
  <c r="G889" i="7" a="1"/>
  <c r="G889" i="7" s="1"/>
  <c r="H889" i="7" a="1"/>
  <c r="H889" i="7" s="1"/>
  <c r="G890" i="7" a="1"/>
  <c r="G890" i="7" s="1"/>
  <c r="H890" i="7" a="1"/>
  <c r="H890" i="7" s="1"/>
  <c r="G891" i="7" a="1"/>
  <c r="G891" i="7" s="1"/>
  <c r="H891" i="7" a="1"/>
  <c r="H891" i="7" s="1"/>
  <c r="G892" i="7" a="1"/>
  <c r="G892" i="7" s="1"/>
  <c r="H892" i="7" a="1"/>
  <c r="H892" i="7" s="1"/>
  <c r="G893" i="7" a="1"/>
  <c r="G893" i="7" s="1"/>
  <c r="H893" i="7" a="1"/>
  <c r="H893" i="7" s="1"/>
  <c r="G894" i="7" a="1"/>
  <c r="G894" i="7" s="1"/>
  <c r="H894" i="7" a="1"/>
  <c r="H894" i="7" s="1"/>
  <c r="G895" i="7" a="1"/>
  <c r="G895" i="7" s="1"/>
  <c r="H895" i="7" a="1"/>
  <c r="H895" i="7" s="1"/>
  <c r="G896" i="7" a="1"/>
  <c r="G896" i="7" s="1"/>
  <c r="H896" i="7" a="1"/>
  <c r="H896" i="7" s="1"/>
  <c r="H883" i="7" a="1"/>
  <c r="H883" i="7" s="1"/>
  <c r="G883" i="7" a="1"/>
  <c r="G883" i="7" s="1"/>
  <c r="H882" i="7" a="1"/>
  <c r="H882" i="7" s="1"/>
  <c r="G882" i="7" a="1"/>
  <c r="G882" i="7" s="1"/>
  <c r="H881" i="7" a="1"/>
  <c r="H881" i="7" s="1"/>
  <c r="G881" i="7" a="1"/>
  <c r="G881" i="7" s="1"/>
  <c r="H880" i="7" a="1"/>
  <c r="H880" i="7" s="1"/>
  <c r="G880" i="7" a="1"/>
  <c r="G880" i="7" s="1"/>
  <c r="H879" i="7" a="1"/>
  <c r="H879" i="7" s="1"/>
  <c r="G879" i="7" a="1"/>
  <c r="G879" i="7" s="1"/>
  <c r="H878" i="7" a="1"/>
  <c r="H878" i="7" s="1"/>
  <c r="G878" i="7" a="1"/>
  <c r="G878" i="7" s="1"/>
  <c r="H877" i="7" a="1"/>
  <c r="H877" i="7" s="1"/>
  <c r="G877" i="7" a="1"/>
  <c r="G877" i="7" s="1"/>
  <c r="H876" i="7" a="1"/>
  <c r="H876" i="7" s="1"/>
  <c r="G876" i="7" a="1"/>
  <c r="G876" i="7" s="1"/>
  <c r="H875" i="7" a="1"/>
  <c r="H875" i="7" s="1"/>
  <c r="G875" i="7" a="1"/>
  <c r="G875" i="7" s="1"/>
  <c r="H874" i="7" a="1"/>
  <c r="H874" i="7" s="1"/>
  <c r="G874" i="7" a="1"/>
  <c r="G874" i="7" s="1"/>
  <c r="H873" i="7" a="1"/>
  <c r="H873" i="7" s="1"/>
  <c r="G873" i="7" a="1"/>
  <c r="G873" i="7" s="1"/>
  <c r="H872" i="7" a="1"/>
  <c r="H872" i="7" s="1"/>
  <c r="G872" i="7" a="1"/>
  <c r="G872" i="7" s="1"/>
  <c r="H871" i="7" a="1"/>
  <c r="H871" i="7" s="1"/>
  <c r="G871" i="7" a="1"/>
  <c r="G871" i="7" s="1"/>
  <c r="H870" i="7" a="1"/>
  <c r="H870" i="7" s="1"/>
  <c r="G870" i="7" a="1"/>
  <c r="G870" i="7" s="1"/>
  <c r="H869" i="7" a="1"/>
  <c r="H869" i="7" s="1"/>
  <c r="G869" i="7" a="1"/>
  <c r="G869" i="7" s="1"/>
  <c r="H868" i="7" a="1"/>
  <c r="H868" i="7" s="1"/>
  <c r="G868" i="7" a="1"/>
  <c r="G868" i="7" s="1"/>
  <c r="H867" i="7" a="1"/>
  <c r="H867" i="7" s="1"/>
  <c r="G867" i="7" a="1"/>
  <c r="G867" i="7" s="1"/>
  <c r="H866" i="7" a="1"/>
  <c r="H866" i="7" s="1"/>
  <c r="G866" i="7" a="1"/>
  <c r="G866" i="7" s="1"/>
  <c r="H865" i="7" a="1"/>
  <c r="H865" i="7" s="1"/>
  <c r="G865" i="7" a="1"/>
  <c r="G865" i="7" s="1"/>
  <c r="H864" i="7" a="1"/>
  <c r="H864" i="7" s="1"/>
  <c r="G864" i="7" a="1"/>
  <c r="G864" i="7" s="1"/>
  <c r="H863" i="7" a="1"/>
  <c r="H863" i="7" s="1"/>
  <c r="G863" i="7" a="1"/>
  <c r="G863" i="7" s="1"/>
  <c r="H862" i="7" a="1"/>
  <c r="H862" i="7" s="1"/>
  <c r="G862" i="7" a="1"/>
  <c r="G862" i="7" s="1"/>
  <c r="H861" i="7" a="1"/>
  <c r="H861" i="7" s="1"/>
  <c r="G861" i="7" a="1"/>
  <c r="G861" i="7" s="1"/>
  <c r="H860" i="7" a="1"/>
  <c r="H860" i="7" s="1"/>
  <c r="G860" i="7" a="1"/>
  <c r="G860" i="7" s="1"/>
  <c r="H859" i="7" a="1"/>
  <c r="H859" i="7" s="1"/>
  <c r="G859" i="7" a="1"/>
  <c r="G859" i="7" s="1"/>
  <c r="H858" i="7" a="1"/>
  <c r="H858" i="7" s="1"/>
  <c r="G858" i="7" a="1"/>
  <c r="G858" i="7" s="1"/>
  <c r="H857" i="7" a="1"/>
  <c r="H857" i="7" s="1"/>
  <c r="G857" i="7" a="1"/>
  <c r="G857" i="7" s="1"/>
  <c r="H856" i="7" a="1"/>
  <c r="H856" i="7" s="1"/>
  <c r="G856" i="7" a="1"/>
  <c r="G856" i="7" s="1"/>
  <c r="H855" i="7" a="1"/>
  <c r="H855" i="7" s="1"/>
  <c r="G855" i="7" a="1"/>
  <c r="G855" i="7" s="1"/>
  <c r="H854" i="7" a="1"/>
  <c r="H854" i="7" s="1"/>
  <c r="G854" i="7" a="1"/>
  <c r="G854" i="7" s="1"/>
  <c r="H853" i="7" a="1"/>
  <c r="H853" i="7" s="1"/>
  <c r="G853" i="7" a="1"/>
  <c r="G853" i="7" s="1"/>
  <c r="H852" i="7" a="1"/>
  <c r="H852" i="7" s="1"/>
  <c r="G852" i="7" a="1"/>
  <c r="G852" i="7" s="1"/>
  <c r="H851" i="7" a="1"/>
  <c r="H851" i="7" s="1"/>
  <c r="G851" i="7" a="1"/>
  <c r="G851" i="7" s="1"/>
  <c r="H850" i="7" a="1"/>
  <c r="H850" i="7" s="1"/>
  <c r="G850" i="7" a="1"/>
  <c r="G850" i="7" s="1"/>
  <c r="H849" i="7" a="1"/>
  <c r="H849" i="7" s="1"/>
  <c r="G849" i="7" a="1"/>
  <c r="G849" i="7" s="1"/>
  <c r="H848" i="7" a="1"/>
  <c r="H848" i="7" s="1"/>
  <c r="G848" i="7" a="1"/>
  <c r="G848" i="7" s="1"/>
  <c r="H847" i="7" a="1"/>
  <c r="H847" i="7" s="1"/>
  <c r="G847" i="7" a="1"/>
  <c r="G847" i="7" s="1"/>
  <c r="H846" i="7" a="1"/>
  <c r="H846" i="7" s="1"/>
  <c r="G846" i="7" a="1"/>
  <c r="G846" i="7" s="1"/>
  <c r="H845" i="7" a="1"/>
  <c r="H845" i="7" s="1"/>
  <c r="G845" i="7" a="1"/>
  <c r="G845" i="7" s="1"/>
  <c r="H844" i="7" a="1"/>
  <c r="H844" i="7" s="1"/>
  <c r="G844" i="7" a="1"/>
  <c r="G844" i="7" s="1"/>
  <c r="H843" i="7" a="1"/>
  <c r="H843" i="7" s="1"/>
  <c r="G843" i="7" a="1"/>
  <c r="G843" i="7" s="1"/>
  <c r="H842" i="7" a="1"/>
  <c r="H842" i="7" s="1"/>
  <c r="G842" i="7" a="1"/>
  <c r="G842" i="7" s="1"/>
  <c r="H841" i="7" a="1"/>
  <c r="H841" i="7" s="1"/>
  <c r="G841" i="7" a="1"/>
  <c r="G841" i="7" s="1"/>
  <c r="H840" i="7" a="1"/>
  <c r="H840" i="7" s="1"/>
  <c r="G840" i="7" a="1"/>
  <c r="G840" i="7" s="1"/>
  <c r="H839" i="7" a="1"/>
  <c r="H839" i="7" s="1"/>
  <c r="G839" i="7" a="1"/>
  <c r="G839" i="7" s="1"/>
  <c r="H838" i="7" a="1"/>
  <c r="H838" i="7" s="1"/>
  <c r="G838" i="7" a="1"/>
  <c r="G838" i="7" s="1"/>
  <c r="H837" i="7" a="1"/>
  <c r="H837" i="7" s="1"/>
  <c r="G837" i="7" a="1"/>
  <c r="G837" i="7" s="1"/>
  <c r="H836" i="7" a="1"/>
  <c r="H836" i="7" s="1"/>
  <c r="G836" i="7" a="1"/>
  <c r="G836" i="7" s="1"/>
  <c r="H835" i="7" a="1"/>
  <c r="H835" i="7" s="1"/>
  <c r="G835" i="7" a="1"/>
  <c r="G835" i="7" s="1"/>
  <c r="H834" i="7" a="1"/>
  <c r="H834" i="7" s="1"/>
  <c r="G834" i="7" a="1"/>
  <c r="G834" i="7" s="1"/>
  <c r="H833" i="7" a="1"/>
  <c r="H833" i="7" s="1"/>
  <c r="G833" i="7" a="1"/>
  <c r="G833" i="7" s="1"/>
  <c r="H832" i="7" a="1"/>
  <c r="H832" i="7" s="1"/>
  <c r="G832" i="7" a="1"/>
  <c r="G832" i="7" s="1"/>
  <c r="H831" i="7" a="1"/>
  <c r="H831" i="7" s="1"/>
  <c r="G831" i="7" a="1"/>
  <c r="G831" i="7" s="1"/>
  <c r="H830" i="7" a="1"/>
  <c r="H830" i="7" s="1"/>
  <c r="G830" i="7" a="1"/>
  <c r="G830" i="7" s="1"/>
  <c r="H829" i="7" a="1"/>
  <c r="H829" i="7" s="1"/>
  <c r="G829" i="7" a="1"/>
  <c r="G829" i="7" s="1"/>
  <c r="H828" i="7" a="1"/>
  <c r="H828" i="7" s="1"/>
  <c r="G828" i="7" a="1"/>
  <c r="G828" i="7" s="1"/>
  <c r="H827" i="7" a="1"/>
  <c r="H827" i="7" s="1"/>
  <c r="G827" i="7" a="1"/>
  <c r="G827" i="7" s="1"/>
  <c r="H826" i="7" a="1"/>
  <c r="H826" i="7" s="1"/>
  <c r="G826" i="7" a="1"/>
  <c r="G826" i="7" s="1"/>
  <c r="H825" i="7" a="1"/>
  <c r="H825" i="7" s="1"/>
  <c r="G825" i="7" a="1"/>
  <c r="G825" i="7" s="1"/>
  <c r="H824" i="7" a="1"/>
  <c r="H824" i="7" s="1"/>
  <c r="G824" i="7" a="1"/>
  <c r="G824" i="7" s="1"/>
  <c r="H823" i="7" a="1"/>
  <c r="H823" i="7" s="1"/>
  <c r="G823" i="7" a="1"/>
  <c r="G823" i="7" s="1"/>
  <c r="H822" i="7" a="1"/>
  <c r="H822" i="7" s="1"/>
  <c r="G822" i="7" a="1"/>
  <c r="G822" i="7" s="1"/>
  <c r="H821" i="7" a="1"/>
  <c r="H821" i="7" s="1"/>
  <c r="G821" i="7" a="1"/>
  <c r="G821" i="7" s="1"/>
  <c r="H820" i="7" a="1"/>
  <c r="H820" i="7" s="1"/>
  <c r="G820" i="7" a="1"/>
  <c r="G820" i="7" s="1"/>
  <c r="H819" i="7" a="1"/>
  <c r="H819" i="7" s="1"/>
  <c r="G819" i="7" a="1"/>
  <c r="G819" i="7" s="1"/>
  <c r="H818" i="7" a="1"/>
  <c r="H818" i="7" s="1"/>
  <c r="G818" i="7" a="1"/>
  <c r="G818" i="7" s="1"/>
  <c r="H817" i="7" a="1"/>
  <c r="H817" i="7" s="1"/>
  <c r="G817" i="7" a="1"/>
  <c r="G817" i="7" s="1"/>
  <c r="H816" i="7" a="1"/>
  <c r="H816" i="7" s="1"/>
  <c r="G816" i="7" a="1"/>
  <c r="G816" i="7" s="1"/>
  <c r="H815" i="7" a="1"/>
  <c r="H815" i="7" s="1"/>
  <c r="G815" i="7" a="1"/>
  <c r="G815" i="7" s="1"/>
  <c r="H814" i="7" a="1"/>
  <c r="H814" i="7" s="1"/>
  <c r="G814" i="7" a="1"/>
  <c r="G814" i="7" s="1"/>
  <c r="H813" i="7" a="1"/>
  <c r="H813" i="7" s="1"/>
  <c r="G813" i="7" a="1"/>
  <c r="G813" i="7" s="1"/>
  <c r="H812" i="7" a="1"/>
  <c r="H812" i="7" s="1"/>
  <c r="G812" i="7" a="1"/>
  <c r="G812" i="7" s="1"/>
  <c r="H811" i="7" a="1"/>
  <c r="H811" i="7" s="1"/>
  <c r="G811" i="7" a="1"/>
  <c r="G811" i="7" s="1"/>
  <c r="H810" i="7" a="1"/>
  <c r="H810" i="7" s="1"/>
  <c r="G810" i="7" a="1"/>
  <c r="G810" i="7" s="1"/>
  <c r="H809" i="7" a="1"/>
  <c r="H809" i="7" s="1"/>
  <c r="G809" i="7" a="1"/>
  <c r="G809" i="7" s="1"/>
  <c r="H808" i="7" a="1"/>
  <c r="H808" i="7" s="1"/>
  <c r="G808" i="7" a="1"/>
  <c r="G808" i="7" s="1"/>
  <c r="H807" i="7" a="1"/>
  <c r="H807" i="7" s="1"/>
  <c r="G807" i="7" a="1"/>
  <c r="G807" i="7" s="1"/>
  <c r="H806" i="7" a="1"/>
  <c r="H806" i="7" s="1"/>
  <c r="G806" i="7" a="1"/>
  <c r="G806" i="7" s="1"/>
  <c r="H805" i="7" a="1"/>
  <c r="H805" i="7" s="1"/>
  <c r="G805" i="7" a="1"/>
  <c r="G805" i="7" s="1"/>
  <c r="H804" i="7" a="1"/>
  <c r="H804" i="7" s="1"/>
  <c r="G804" i="7" a="1"/>
  <c r="G804" i="7" s="1"/>
  <c r="H803" i="7" a="1"/>
  <c r="H803" i="7" s="1"/>
  <c r="G803" i="7" a="1"/>
  <c r="G803" i="7" s="1"/>
  <c r="H802" i="7" a="1"/>
  <c r="H802" i="7" s="1"/>
  <c r="G802" i="7" a="1"/>
  <c r="G802" i="7" s="1"/>
  <c r="H801" i="7" a="1"/>
  <c r="H801" i="7" s="1"/>
  <c r="G801" i="7" a="1"/>
  <c r="G801" i="7" s="1"/>
  <c r="H800" i="7" a="1"/>
  <c r="H800" i="7" s="1"/>
  <c r="G800" i="7" a="1"/>
  <c r="G800" i="7" s="1"/>
  <c r="H799" i="7" a="1"/>
  <c r="H799" i="7" s="1"/>
  <c r="G799" i="7" a="1"/>
  <c r="G799" i="7" s="1"/>
  <c r="H798" i="7" a="1"/>
  <c r="H798" i="7" s="1"/>
  <c r="G798" i="7" a="1"/>
  <c r="G798" i="7" s="1"/>
  <c r="H797" i="7" a="1"/>
  <c r="H797" i="7" s="1"/>
  <c r="G797" i="7" a="1"/>
  <c r="G797" i="7" s="1"/>
  <c r="H796" i="7" a="1"/>
  <c r="H796" i="7" s="1"/>
  <c r="G796" i="7" a="1"/>
  <c r="G796" i="7" s="1"/>
  <c r="H795" i="7" a="1"/>
  <c r="H795" i="7" s="1"/>
  <c r="G795" i="7" a="1"/>
  <c r="G795" i="7" s="1"/>
  <c r="H794" i="7" a="1"/>
  <c r="H794" i="7" s="1"/>
  <c r="G794" i="7" a="1"/>
  <c r="G794" i="7" s="1"/>
  <c r="H793" i="7" a="1"/>
  <c r="H793" i="7" s="1"/>
  <c r="G793" i="7" a="1"/>
  <c r="G793" i="7" s="1"/>
  <c r="H792" i="7" a="1"/>
  <c r="H792" i="7" s="1"/>
  <c r="G792" i="7" a="1"/>
  <c r="G792" i="7" s="1"/>
  <c r="H791" i="7" a="1"/>
  <c r="H791" i="7" s="1"/>
  <c r="G791" i="7" a="1"/>
  <c r="G791" i="7" s="1"/>
  <c r="H790" i="7" a="1"/>
  <c r="H790" i="7" s="1"/>
  <c r="G790" i="7" a="1"/>
  <c r="G790" i="7" s="1"/>
  <c r="H789" i="7" a="1"/>
  <c r="H789" i="7" s="1"/>
  <c r="G789" i="7" a="1"/>
  <c r="G789" i="7" s="1"/>
  <c r="H788" i="7" a="1"/>
  <c r="H788" i="7" s="1"/>
  <c r="G788" i="7" a="1"/>
  <c r="G788" i="7" s="1"/>
  <c r="H787" i="7" a="1"/>
  <c r="H787" i="7" s="1"/>
  <c r="G787" i="7" a="1"/>
  <c r="G787" i="7" s="1"/>
  <c r="H786" i="7" a="1"/>
  <c r="H786" i="7" s="1"/>
  <c r="G786" i="7" a="1"/>
  <c r="G786" i="7" s="1"/>
  <c r="H785" i="7" a="1"/>
  <c r="H785" i="7" s="1"/>
  <c r="G785" i="7" a="1"/>
  <c r="G785" i="7" s="1"/>
  <c r="H784" i="7" a="1"/>
  <c r="H784" i="7" s="1"/>
  <c r="G784" i="7" a="1"/>
  <c r="G784" i="7" s="1"/>
  <c r="H783" i="7" a="1"/>
  <c r="H783" i="7" s="1"/>
  <c r="G783" i="7" a="1"/>
  <c r="G783" i="7" s="1"/>
  <c r="H782" i="7" a="1"/>
  <c r="H782" i="7" s="1"/>
  <c r="G782" i="7" a="1"/>
  <c r="G782" i="7" s="1"/>
  <c r="H781" i="7" a="1"/>
  <c r="H781" i="7" s="1"/>
  <c r="G781" i="7" a="1"/>
  <c r="G781" i="7" s="1"/>
  <c r="H780" i="7" a="1"/>
  <c r="H780" i="7" s="1"/>
  <c r="G780" i="7" a="1"/>
  <c r="G780" i="7" s="1"/>
  <c r="H779" i="7" a="1"/>
  <c r="H779" i="7" s="1"/>
  <c r="G779" i="7" a="1"/>
  <c r="G779" i="7" s="1"/>
  <c r="H778" i="7" a="1"/>
  <c r="H778" i="7" s="1"/>
  <c r="G778" i="7" a="1"/>
  <c r="G778" i="7" s="1"/>
  <c r="H777" i="7" a="1"/>
  <c r="H777" i="7" s="1"/>
  <c r="G777" i="7" a="1"/>
  <c r="G777" i="7" s="1"/>
  <c r="H776" i="7" a="1"/>
  <c r="H776" i="7" s="1"/>
  <c r="G776" i="7" a="1"/>
  <c r="G776" i="7" s="1"/>
  <c r="H775" i="7" a="1"/>
  <c r="H775" i="7" s="1"/>
  <c r="G775" i="7" a="1"/>
  <c r="G775" i="7" s="1"/>
  <c r="H774" i="7" a="1"/>
  <c r="H774" i="7" s="1"/>
  <c r="G774" i="7" a="1"/>
  <c r="G774" i="7" s="1"/>
  <c r="H773" i="7" a="1"/>
  <c r="H773" i="7" s="1"/>
  <c r="G773" i="7" a="1"/>
  <c r="G773" i="7" s="1"/>
  <c r="H772" i="7" a="1"/>
  <c r="H772" i="7" s="1"/>
  <c r="G772" i="7" a="1"/>
  <c r="G772" i="7" s="1"/>
  <c r="H771" i="7" a="1"/>
  <c r="H771" i="7" s="1"/>
  <c r="G771" i="7" a="1"/>
  <c r="G771" i="7" s="1"/>
  <c r="H770" i="7" a="1"/>
  <c r="H770" i="7" s="1"/>
  <c r="G770" i="7" a="1"/>
  <c r="G770" i="7" s="1"/>
  <c r="H769" i="7" a="1"/>
  <c r="H769" i="7" s="1"/>
  <c r="G769" i="7" a="1"/>
  <c r="G769" i="7" s="1"/>
  <c r="H768" i="7" a="1"/>
  <c r="H768" i="7" s="1"/>
  <c r="G768" i="7" a="1"/>
  <c r="G768" i="7" s="1"/>
  <c r="H767" i="7" a="1"/>
  <c r="H767" i="7" s="1"/>
  <c r="G767" i="7" a="1"/>
  <c r="G767" i="7" s="1"/>
  <c r="H766" i="7" a="1"/>
  <c r="H766" i="7" s="1"/>
  <c r="G766" i="7" a="1"/>
  <c r="G766" i="7" s="1"/>
  <c r="H765" i="7" a="1"/>
  <c r="H765" i="7" s="1"/>
  <c r="G765" i="7" a="1"/>
  <c r="G765" i="7" s="1"/>
  <c r="H764" i="7" a="1"/>
  <c r="H764" i="7" s="1"/>
  <c r="G764" i="7" a="1"/>
  <c r="G764" i="7" s="1"/>
  <c r="H763" i="7" a="1"/>
  <c r="H763" i="7" s="1"/>
  <c r="G763" i="7" a="1"/>
  <c r="G763" i="7" s="1"/>
  <c r="H762" i="7" a="1"/>
  <c r="H762" i="7" s="1"/>
  <c r="G762" i="7" a="1"/>
  <c r="G762" i="7" s="1"/>
  <c r="H761" i="7" a="1"/>
  <c r="H761" i="7" s="1"/>
  <c r="G761" i="7" a="1"/>
  <c r="G761" i="7" s="1"/>
  <c r="H760" i="7" a="1"/>
  <c r="H760" i="7" s="1"/>
  <c r="G760" i="7" a="1"/>
  <c r="G760" i="7" s="1"/>
  <c r="H759" i="7" a="1"/>
  <c r="H759" i="7" s="1"/>
  <c r="G759" i="7" a="1"/>
  <c r="G759" i="7" s="1"/>
  <c r="H758" i="7" a="1"/>
  <c r="H758" i="7" s="1"/>
  <c r="G758" i="7" a="1"/>
  <c r="G758" i="7" s="1"/>
  <c r="H757" i="7" a="1"/>
  <c r="H757" i="7" s="1"/>
  <c r="G757" i="7" a="1"/>
  <c r="G757" i="7" s="1"/>
  <c r="H756" i="7" a="1"/>
  <c r="H756" i="7" s="1"/>
  <c r="G756" i="7" a="1"/>
  <c r="G756" i="7" s="1"/>
  <c r="H755" i="7" a="1"/>
  <c r="H755" i="7" s="1"/>
  <c r="G755" i="7" a="1"/>
  <c r="G755" i="7" s="1"/>
  <c r="H754" i="7" a="1"/>
  <c r="H754" i="7" s="1"/>
  <c r="G754" i="7" a="1"/>
  <c r="G754" i="7" s="1"/>
  <c r="H753" i="7" a="1"/>
  <c r="H753" i="7" s="1"/>
  <c r="G753" i="7" a="1"/>
  <c r="G753" i="7" s="1"/>
  <c r="H752" i="7" a="1"/>
  <c r="H752" i="7" s="1"/>
  <c r="G752" i="7" a="1"/>
  <c r="G752" i="7" s="1"/>
  <c r="H751" i="7" a="1"/>
  <c r="H751" i="7" s="1"/>
  <c r="G751" i="7" a="1"/>
  <c r="G751" i="7" s="1"/>
  <c r="H750" i="7" a="1"/>
  <c r="H750" i="7" s="1"/>
  <c r="G750" i="7" a="1"/>
  <c r="G750" i="7" s="1"/>
  <c r="H749" i="7" a="1"/>
  <c r="H749" i="7" s="1"/>
  <c r="G749" i="7" a="1"/>
  <c r="G749" i="7" s="1"/>
  <c r="H748" i="7" a="1"/>
  <c r="H748" i="7" s="1"/>
  <c r="G748" i="7" a="1"/>
  <c r="G748" i="7" s="1"/>
  <c r="H747" i="7" a="1"/>
  <c r="H747" i="7" s="1"/>
  <c r="G747" i="7" a="1"/>
  <c r="G747" i="7" s="1"/>
  <c r="H746" i="7" a="1"/>
  <c r="H746" i="7" s="1"/>
  <c r="G746" i="7" a="1"/>
  <c r="G746" i="7" s="1"/>
  <c r="H745" i="7" a="1"/>
  <c r="H745" i="7" s="1"/>
  <c r="G745" i="7" a="1"/>
  <c r="G745" i="7" s="1"/>
  <c r="H744" i="7" a="1"/>
  <c r="H744" i="7" s="1"/>
  <c r="G744" i="7" a="1"/>
  <c r="G744" i="7" s="1"/>
  <c r="H743" i="7" a="1"/>
  <c r="H743" i="7" s="1"/>
  <c r="G743" i="7" a="1"/>
  <c r="G743" i="7" s="1"/>
  <c r="H742" i="7" a="1"/>
  <c r="H742" i="7" s="1"/>
  <c r="G742" i="7" a="1"/>
  <c r="G742" i="7" s="1"/>
  <c r="H741" i="7" a="1"/>
  <c r="H741" i="7" s="1"/>
  <c r="G741" i="7" a="1"/>
  <c r="G741" i="7" s="1"/>
  <c r="H740" i="7" a="1"/>
  <c r="H740" i="7" s="1"/>
  <c r="G740" i="7" a="1"/>
  <c r="G740" i="7" s="1"/>
  <c r="G688" i="7" a="1"/>
  <c r="G688" i="7" s="1"/>
  <c r="F11" i="4"/>
  <c r="I11" i="4" s="1"/>
  <c r="G11" i="4"/>
  <c r="H11" i="4"/>
  <c r="F12" i="4"/>
  <c r="G12" i="4"/>
  <c r="H12" i="4"/>
  <c r="E13" i="4"/>
  <c r="F13" i="4"/>
  <c r="G13" i="4"/>
  <c r="H13" i="4"/>
  <c r="D14" i="4"/>
  <c r="E14" i="4"/>
  <c r="F14" i="4"/>
  <c r="G14" i="4"/>
  <c r="H14" i="4"/>
  <c r="E15" i="4"/>
  <c r="F15" i="4"/>
  <c r="G15" i="4"/>
  <c r="H15" i="4"/>
  <c r="D16" i="4"/>
  <c r="E16" i="4"/>
  <c r="F16" i="4"/>
  <c r="G16" i="4"/>
  <c r="H16" i="4"/>
  <c r="D17" i="4"/>
  <c r="E17" i="4"/>
  <c r="F17" i="4"/>
  <c r="G17" i="4"/>
  <c r="H17" i="4"/>
  <c r="D18" i="4"/>
  <c r="E18" i="4"/>
  <c r="F18" i="4"/>
  <c r="G18" i="4"/>
  <c r="H18" i="4"/>
  <c r="D19" i="4"/>
  <c r="E19" i="4"/>
  <c r="F19" i="4"/>
  <c r="G19" i="4"/>
  <c r="H19" i="4"/>
  <c r="E20" i="4"/>
  <c r="F20" i="4"/>
  <c r="G20" i="4"/>
  <c r="H20" i="4"/>
  <c r="D15" i="4"/>
  <c r="H739" i="7" a="1"/>
  <c r="H739" i="7" s="1"/>
  <c r="G739" i="7" a="1"/>
  <c r="G739" i="7" s="1"/>
  <c r="H738" i="7" a="1"/>
  <c r="H738" i="7" s="1"/>
  <c r="G738" i="7" a="1"/>
  <c r="G738" i="7" s="1"/>
  <c r="H737" i="7" a="1"/>
  <c r="H737" i="7" s="1"/>
  <c r="G737" i="7" a="1"/>
  <c r="G737" i="7" s="1"/>
  <c r="H736" i="7" a="1"/>
  <c r="H736" i="7" s="1"/>
  <c r="G736" i="7" a="1"/>
  <c r="G736" i="7" s="1"/>
  <c r="H735" i="7" a="1"/>
  <c r="H735" i="7" s="1"/>
  <c r="G735" i="7" a="1"/>
  <c r="G735" i="7" s="1"/>
  <c r="H734" i="7" a="1"/>
  <c r="H734" i="7" s="1"/>
  <c r="G734" i="7" a="1"/>
  <c r="G734" i="7" s="1"/>
  <c r="H733" i="7" a="1"/>
  <c r="H733" i="7" s="1"/>
  <c r="G733" i="7" a="1"/>
  <c r="G733" i="7" s="1"/>
  <c r="H732" i="7" a="1"/>
  <c r="H732" i="7" s="1"/>
  <c r="G732" i="7" a="1"/>
  <c r="G732" i="7" s="1"/>
  <c r="H731" i="7" a="1"/>
  <c r="H731" i="7" s="1"/>
  <c r="G731" i="7" a="1"/>
  <c r="G731" i="7" s="1"/>
  <c r="H730" i="7" a="1"/>
  <c r="H730" i="7" s="1"/>
  <c r="G730" i="7" a="1"/>
  <c r="G730" i="7" s="1"/>
  <c r="H729" i="7" a="1"/>
  <c r="H729" i="7" s="1"/>
  <c r="G729" i="7" a="1"/>
  <c r="G729" i="7" s="1"/>
  <c r="H728" i="7" a="1"/>
  <c r="H728" i="7" s="1"/>
  <c r="G728" i="7" a="1"/>
  <c r="G728" i="7" s="1"/>
  <c r="H727" i="7" a="1"/>
  <c r="H727" i="7" s="1"/>
  <c r="H726" i="7" a="1"/>
  <c r="H726" i="7" s="1"/>
  <c r="G726" i="7" a="1"/>
  <c r="G726" i="7" s="1"/>
  <c r="H725" i="7" a="1"/>
  <c r="H725" i="7" s="1"/>
  <c r="G725" i="7" a="1"/>
  <c r="G725" i="7" s="1"/>
  <c r="H724" i="7" a="1"/>
  <c r="H724" i="7" s="1"/>
  <c r="G724" i="7" a="1"/>
  <c r="G724" i="7" s="1"/>
  <c r="H723" i="7" a="1"/>
  <c r="H723" i="7" s="1"/>
  <c r="G723" i="7" a="1"/>
  <c r="G723" i="7" s="1"/>
  <c r="H722" i="7" a="1"/>
  <c r="H722" i="7" s="1"/>
  <c r="G722" i="7" a="1"/>
  <c r="G722" i="7" s="1"/>
  <c r="H721" i="7" a="1"/>
  <c r="H721" i="7" s="1"/>
  <c r="G721" i="7" a="1"/>
  <c r="G721" i="7" s="1"/>
  <c r="H720" i="7" a="1"/>
  <c r="H720" i="7" s="1"/>
  <c r="G720" i="7" a="1"/>
  <c r="G720" i="7" s="1"/>
  <c r="H719" i="7" a="1"/>
  <c r="H719" i="7" s="1"/>
  <c r="G719" i="7" a="1"/>
  <c r="G719" i="7" s="1"/>
  <c r="H718" i="7" a="1"/>
  <c r="H718" i="7" s="1"/>
  <c r="G718" i="7" a="1"/>
  <c r="G718" i="7" s="1"/>
  <c r="H717" i="7" a="1"/>
  <c r="H717" i="7" s="1"/>
  <c r="G717" i="7" a="1"/>
  <c r="G717" i="7" s="1"/>
  <c r="H716" i="7" a="1"/>
  <c r="H716" i="7" s="1"/>
  <c r="G716" i="7" a="1"/>
  <c r="G716" i="7" s="1"/>
  <c r="H715" i="7" a="1"/>
  <c r="H715" i="7" s="1"/>
  <c r="G715" i="7" a="1"/>
  <c r="G715" i="7" s="1"/>
  <c r="H714" i="7" a="1"/>
  <c r="H714" i="7" s="1"/>
  <c r="G714" i="7" a="1"/>
  <c r="G714" i="7" s="1"/>
  <c r="G694" i="7" a="1"/>
  <c r="G694" i="7" s="1"/>
  <c r="H694" i="7" a="1"/>
  <c r="H694" i="7" s="1"/>
  <c r="G695" i="7" a="1"/>
  <c r="G695" i="7" s="1"/>
  <c r="H695" i="7" a="1"/>
  <c r="H695" i="7" s="1"/>
  <c r="G696" i="7" a="1"/>
  <c r="G696" i="7" s="1"/>
  <c r="H696" i="7" a="1"/>
  <c r="H696" i="7" s="1"/>
  <c r="G697" i="7" a="1"/>
  <c r="G697" i="7" s="1"/>
  <c r="H697" i="7" a="1"/>
  <c r="H697" i="7" s="1"/>
  <c r="G698" i="7" a="1"/>
  <c r="G698" i="7" s="1"/>
  <c r="H698" i="7" a="1"/>
  <c r="H698" i="7" s="1"/>
  <c r="G699" i="7" a="1"/>
  <c r="G699" i="7" s="1"/>
  <c r="H699" i="7" a="1"/>
  <c r="H699" i="7" s="1"/>
  <c r="G700" i="7" a="1"/>
  <c r="G700" i="7" s="1"/>
  <c r="H700" i="7" a="1"/>
  <c r="H700" i="7" s="1"/>
  <c r="G701" i="7" a="1"/>
  <c r="G701" i="7" s="1"/>
  <c r="H701" i="7" a="1"/>
  <c r="H701" i="7" s="1"/>
  <c r="G702" i="7" a="1"/>
  <c r="G702" i="7" s="1"/>
  <c r="H702" i="7" a="1"/>
  <c r="H702" i="7" s="1"/>
  <c r="G703" i="7" a="1"/>
  <c r="G703" i="7" s="1"/>
  <c r="H703" i="7" a="1"/>
  <c r="H703" i="7" s="1"/>
  <c r="G704" i="7" a="1"/>
  <c r="G704" i="7" s="1"/>
  <c r="H704" i="7" a="1"/>
  <c r="H704" i="7" s="1"/>
  <c r="G705" i="7" a="1"/>
  <c r="G705" i="7" s="1"/>
  <c r="H705" i="7" a="1"/>
  <c r="H705" i="7" s="1"/>
  <c r="G706" i="7" a="1"/>
  <c r="G706" i="7" s="1"/>
  <c r="H706" i="7" a="1"/>
  <c r="H706" i="7" s="1"/>
  <c r="G707" i="7" a="1"/>
  <c r="G707" i="7" s="1"/>
  <c r="H707" i="7" a="1"/>
  <c r="H707" i="7" s="1"/>
  <c r="G708" i="7" a="1"/>
  <c r="G708" i="7" s="1"/>
  <c r="H708" i="7" a="1"/>
  <c r="H708" i="7" s="1"/>
  <c r="G709" i="7" a="1"/>
  <c r="G709" i="7" s="1"/>
  <c r="H709" i="7" a="1"/>
  <c r="H709" i="7" s="1"/>
  <c r="G710" i="7" a="1"/>
  <c r="G710" i="7" s="1"/>
  <c r="H710" i="7" a="1"/>
  <c r="H710" i="7" s="1"/>
  <c r="G711" i="7" a="1"/>
  <c r="G711" i="7" s="1"/>
  <c r="H711" i="7" a="1"/>
  <c r="H711" i="7" s="1"/>
  <c r="G712" i="7" a="1"/>
  <c r="G712" i="7" s="1"/>
  <c r="H712" i="7" a="1"/>
  <c r="H712" i="7" s="1"/>
  <c r="G713" i="7" a="1"/>
  <c r="G713" i="7" s="1"/>
  <c r="H713" i="7" a="1"/>
  <c r="H713" i="7" s="1"/>
  <c r="H693" i="7" a="1"/>
  <c r="H693" i="7" s="1"/>
  <c r="G693" i="7" a="1"/>
  <c r="G693" i="7" s="1"/>
  <c r="H692" i="7" a="1"/>
  <c r="H692" i="7" s="1"/>
  <c r="G692" i="7" a="1"/>
  <c r="G692" i="7" s="1"/>
  <c r="H691" i="7" a="1"/>
  <c r="H691" i="7" s="1"/>
  <c r="G691" i="7" a="1"/>
  <c r="G691" i="7" s="1"/>
  <c r="H690" i="7" a="1"/>
  <c r="H690" i="7" s="1"/>
  <c r="G690" i="7" a="1"/>
  <c r="G690" i="7" s="1"/>
  <c r="H689" i="7" a="1"/>
  <c r="H689" i="7" s="1"/>
  <c r="G689" i="7" a="1"/>
  <c r="G689" i="7" s="1"/>
  <c r="H688" i="7" a="1"/>
  <c r="H688" i="7" s="1"/>
  <c r="H687" i="7"/>
  <c r="G687" i="7"/>
  <c r="H686" i="7"/>
  <c r="G686" i="7"/>
  <c r="H684" i="7" a="1"/>
  <c r="H684" i="7" s="1"/>
  <c r="G684" i="7" a="1"/>
  <c r="G684" i="7" s="1"/>
  <c r="H683" i="7" a="1"/>
  <c r="H683" i="7" s="1"/>
  <c r="G683" i="7" a="1"/>
  <c r="G683" i="7" s="1"/>
  <c r="H682" i="7" a="1"/>
  <c r="H682" i="7" s="1"/>
  <c r="G682" i="7" a="1"/>
  <c r="G682" i="7" s="1"/>
  <c r="H681" i="7" a="1"/>
  <c r="H681" i="7" s="1"/>
  <c r="G681" i="7" a="1"/>
  <c r="G681" i="7" s="1"/>
  <c r="H680" i="7"/>
  <c r="G680" i="7"/>
  <c r="H679" i="7"/>
  <c r="G679" i="7"/>
  <c r="H677" i="7" a="1"/>
  <c r="H677" i="7" s="1"/>
  <c r="G677" i="7" a="1"/>
  <c r="G677" i="7" s="1"/>
  <c r="H676" i="7" a="1"/>
  <c r="H676" i="7" s="1"/>
  <c r="G676" i="7" a="1"/>
  <c r="G676" i="7" s="1"/>
  <c r="H675" i="7" a="1"/>
  <c r="H675" i="7" s="1"/>
  <c r="G675" i="7" a="1"/>
  <c r="G675" i="7" s="1"/>
  <c r="H674" i="7" a="1"/>
  <c r="H674" i="7" s="1"/>
  <c r="G674" i="7" a="1"/>
  <c r="G674" i="7" s="1"/>
  <c r="H673" i="7"/>
  <c r="G673" i="7"/>
  <c r="H672" i="7"/>
  <c r="G672" i="7"/>
  <c r="H670" i="7" a="1"/>
  <c r="H670" i="7" s="1"/>
  <c r="G670" i="7" a="1"/>
  <c r="G670" i="7" s="1"/>
  <c r="H669" i="7" a="1"/>
  <c r="H669" i="7" s="1"/>
  <c r="G669" i="7" a="1"/>
  <c r="G669" i="7" s="1"/>
  <c r="H668" i="7" a="1"/>
  <c r="H668" i="7" s="1"/>
  <c r="G668" i="7" a="1"/>
  <c r="G668" i="7" s="1"/>
  <c r="H667" i="7" a="1"/>
  <c r="H667" i="7" s="1"/>
  <c r="G667" i="7" a="1"/>
  <c r="G667" i="7" s="1"/>
  <c r="H666" i="7"/>
  <c r="G666" i="7"/>
  <c r="H665" i="7"/>
  <c r="G665" i="7"/>
  <c r="H663" i="7" a="1"/>
  <c r="H663" i="7" s="1"/>
  <c r="G663" i="7" a="1"/>
  <c r="G663" i="7" s="1"/>
  <c r="H662" i="7" a="1"/>
  <c r="H662" i="7" s="1"/>
  <c r="G662" i="7" a="1"/>
  <c r="G662" i="7" s="1"/>
  <c r="H661" i="7" a="1"/>
  <c r="H661" i="7" s="1"/>
  <c r="G661" i="7" a="1"/>
  <c r="G661" i="7" s="1"/>
  <c r="H660" i="7" a="1"/>
  <c r="H660" i="7" s="1"/>
  <c r="G660" i="7" a="1"/>
  <c r="G660" i="7" s="1"/>
  <c r="H659" i="7"/>
  <c r="G659" i="7"/>
  <c r="H658" i="7"/>
  <c r="G658" i="7"/>
  <c r="H656" i="7" a="1"/>
  <c r="H656" i="7" s="1"/>
  <c r="G656" i="7" a="1"/>
  <c r="G656" i="7" s="1"/>
  <c r="H655" i="7" a="1"/>
  <c r="H655" i="7" s="1"/>
  <c r="G655" i="7" a="1"/>
  <c r="G655" i="7" s="1"/>
  <c r="H654" i="7" a="1"/>
  <c r="H654" i="7" s="1"/>
  <c r="G654" i="7" a="1"/>
  <c r="G654" i="7" s="1"/>
  <c r="H653" i="7" a="1"/>
  <c r="H653" i="7" s="1"/>
  <c r="G653" i="7" a="1"/>
  <c r="G653" i="7" s="1"/>
  <c r="H652" i="7"/>
  <c r="G652" i="7"/>
  <c r="H651" i="7"/>
  <c r="G651" i="7"/>
  <c r="H649" i="7" a="1"/>
  <c r="H649" i="7" s="1"/>
  <c r="G649" i="7" a="1"/>
  <c r="G649" i="7" s="1"/>
  <c r="H648" i="7" a="1"/>
  <c r="H648" i="7" s="1"/>
  <c r="G648" i="7" a="1"/>
  <c r="G648" i="7" s="1"/>
  <c r="H647" i="7" a="1"/>
  <c r="H647" i="7" s="1"/>
  <c r="G647" i="7" a="1"/>
  <c r="G647" i="7" s="1"/>
  <c r="H646" i="7" a="1"/>
  <c r="H646" i="7" s="1"/>
  <c r="G646" i="7" a="1"/>
  <c r="G646" i="7" s="1"/>
  <c r="H645" i="7"/>
  <c r="G645" i="7"/>
  <c r="H644" i="7"/>
  <c r="G644" i="7"/>
  <c r="H642" i="7" a="1"/>
  <c r="H642" i="7" s="1"/>
  <c r="G642" i="7" a="1"/>
  <c r="G642" i="7" s="1"/>
  <c r="H641" i="7" a="1"/>
  <c r="H641" i="7" s="1"/>
  <c r="G641" i="7" a="1"/>
  <c r="G641" i="7" s="1"/>
  <c r="H640" i="7" a="1"/>
  <c r="H640" i="7" s="1"/>
  <c r="G640" i="7" a="1"/>
  <c r="G640" i="7" s="1"/>
  <c r="H639" i="7" a="1"/>
  <c r="H639" i="7" s="1"/>
  <c r="G639" i="7" a="1"/>
  <c r="G639" i="7" s="1"/>
  <c r="H638" i="7"/>
  <c r="G638" i="7"/>
  <c r="H637" i="7"/>
  <c r="G637" i="7"/>
  <c r="H635" i="7" a="1"/>
  <c r="H635" i="7" s="1"/>
  <c r="G635" i="7" a="1"/>
  <c r="G635" i="7" s="1"/>
  <c r="H634" i="7" a="1"/>
  <c r="H634" i="7" s="1"/>
  <c r="G634" i="7" a="1"/>
  <c r="G634" i="7" s="1"/>
  <c r="H633" i="7" a="1"/>
  <c r="H633" i="7" s="1"/>
  <c r="G633" i="7" a="1"/>
  <c r="G633" i="7" s="1"/>
  <c r="H632" i="7" a="1"/>
  <c r="H632" i="7" s="1"/>
  <c r="G632" i="7" a="1"/>
  <c r="G632" i="7" s="1"/>
  <c r="H631" i="7"/>
  <c r="G631" i="7"/>
  <c r="H630" i="7"/>
  <c r="G630" i="7"/>
  <c r="H628" i="7" a="1"/>
  <c r="H628" i="7" s="1"/>
  <c r="G628" i="7" a="1"/>
  <c r="G628" i="7" s="1"/>
  <c r="H627" i="7" a="1"/>
  <c r="H627" i="7" s="1"/>
  <c r="G627" i="7" a="1"/>
  <c r="G627" i="7" s="1"/>
  <c r="H626" i="7" a="1"/>
  <c r="H626" i="7" s="1"/>
  <c r="G626" i="7" a="1"/>
  <c r="G626" i="7" s="1"/>
  <c r="H625" i="7" a="1"/>
  <c r="H625" i="7" s="1"/>
  <c r="G625" i="7" a="1"/>
  <c r="G625" i="7" s="1"/>
  <c r="H624" i="7"/>
  <c r="G624" i="7"/>
  <c r="H623" i="7"/>
  <c r="G623" i="7"/>
  <c r="H621" i="7" a="1"/>
  <c r="H621" i="7" s="1"/>
  <c r="G621" i="7" a="1"/>
  <c r="G621" i="7" s="1"/>
  <c r="H620" i="7" a="1"/>
  <c r="H620" i="7" s="1"/>
  <c r="G620" i="7" a="1"/>
  <c r="G620" i="7" s="1"/>
  <c r="H619" i="7" a="1"/>
  <c r="H619" i="7" s="1"/>
  <c r="G619" i="7" a="1"/>
  <c r="G619" i="7" s="1"/>
  <c r="H618" i="7" a="1"/>
  <c r="H618" i="7" s="1"/>
  <c r="G618" i="7" a="1"/>
  <c r="G618" i="7" s="1"/>
  <c r="H617" i="7"/>
  <c r="G617" i="7"/>
  <c r="H616" i="7"/>
  <c r="G616" i="7"/>
  <c r="H614" i="7" a="1"/>
  <c r="H614" i="7" s="1"/>
  <c r="G614" i="7" a="1"/>
  <c r="G614" i="7" s="1"/>
  <c r="H613" i="7" a="1"/>
  <c r="H613" i="7" s="1"/>
  <c r="G613" i="7" a="1"/>
  <c r="G613" i="7" s="1"/>
  <c r="H612" i="7" a="1"/>
  <c r="H612" i="7" s="1"/>
  <c r="G612" i="7" a="1"/>
  <c r="G612" i="7" s="1"/>
  <c r="H611" i="7" a="1"/>
  <c r="H611" i="7" s="1"/>
  <c r="G611" i="7" a="1"/>
  <c r="G611" i="7" s="1"/>
  <c r="H610" i="7"/>
  <c r="G610" i="7"/>
  <c r="H609" i="7"/>
  <c r="G609" i="7"/>
  <c r="H607" i="7" a="1"/>
  <c r="H607" i="7" s="1"/>
  <c r="G607" i="7" a="1"/>
  <c r="G607" i="7" s="1"/>
  <c r="H606" i="7" a="1"/>
  <c r="H606" i="7" s="1"/>
  <c r="G606" i="7" a="1"/>
  <c r="G606" i="7" s="1"/>
  <c r="H605" i="7" a="1"/>
  <c r="H605" i="7" s="1"/>
  <c r="G605" i="7" a="1"/>
  <c r="G605" i="7" s="1"/>
  <c r="H604" i="7" a="1"/>
  <c r="H604" i="7" s="1"/>
  <c r="G604" i="7" a="1"/>
  <c r="G604" i="7" s="1"/>
  <c r="H603" i="7"/>
  <c r="G603" i="7"/>
  <c r="H602" i="7"/>
  <c r="G602" i="7"/>
  <c r="H600" i="7" a="1"/>
  <c r="H600" i="7" s="1"/>
  <c r="G600" i="7" a="1"/>
  <c r="G600" i="7" s="1"/>
  <c r="H599" i="7" a="1"/>
  <c r="H599" i="7" s="1"/>
  <c r="G599" i="7" a="1"/>
  <c r="G599" i="7" s="1"/>
  <c r="H598" i="7" a="1"/>
  <c r="H598" i="7" s="1"/>
  <c r="G598" i="7" a="1"/>
  <c r="G598" i="7" s="1"/>
  <c r="H597" i="7" a="1"/>
  <c r="H597" i="7" s="1"/>
  <c r="G597" i="7" a="1"/>
  <c r="G597" i="7" s="1"/>
  <c r="H596" i="7"/>
  <c r="G596" i="7"/>
  <c r="H595" i="7"/>
  <c r="G595" i="7"/>
  <c r="H593" i="7" a="1"/>
  <c r="H593" i="7" s="1"/>
  <c r="G593" i="7" a="1"/>
  <c r="G593" i="7" s="1"/>
  <c r="H592" i="7" a="1"/>
  <c r="H592" i="7" s="1"/>
  <c r="G592" i="7" a="1"/>
  <c r="G592" i="7" s="1"/>
  <c r="H591" i="7" a="1"/>
  <c r="H591" i="7" s="1"/>
  <c r="G591" i="7" a="1"/>
  <c r="G591" i="7" s="1"/>
  <c r="H590" i="7" a="1"/>
  <c r="H590" i="7" s="1"/>
  <c r="G590" i="7" a="1"/>
  <c r="G590" i="7" s="1"/>
  <c r="H589" i="7"/>
  <c r="G589" i="7"/>
  <c r="H588" i="7"/>
  <c r="G588" i="7"/>
  <c r="H586" i="7" a="1"/>
  <c r="H586" i="7" s="1"/>
  <c r="G586" i="7" a="1"/>
  <c r="G586" i="7" s="1"/>
  <c r="H585" i="7" a="1"/>
  <c r="H585" i="7" s="1"/>
  <c r="G585" i="7" a="1"/>
  <c r="G585" i="7" s="1"/>
  <c r="H584" i="7" a="1"/>
  <c r="H584" i="7" s="1"/>
  <c r="G584" i="7" a="1"/>
  <c r="G584" i="7" s="1"/>
  <c r="H583" i="7" a="1"/>
  <c r="H583" i="7" s="1"/>
  <c r="G583" i="7" a="1"/>
  <c r="G583" i="7" s="1"/>
  <c r="H582" i="7"/>
  <c r="G582" i="7"/>
  <c r="H581" i="7"/>
  <c r="G581" i="7"/>
  <c r="H579" i="7" a="1"/>
  <c r="H579" i="7" s="1"/>
  <c r="G579" i="7" a="1"/>
  <c r="G579" i="7" s="1"/>
  <c r="H578" i="7" a="1"/>
  <c r="H578" i="7" s="1"/>
  <c r="G578" i="7" a="1"/>
  <c r="G578" i="7" s="1"/>
  <c r="H577" i="7" a="1"/>
  <c r="H577" i="7" s="1"/>
  <c r="G577" i="7" a="1"/>
  <c r="G577" i="7" s="1"/>
  <c r="H576" i="7" a="1"/>
  <c r="H576" i="7" s="1"/>
  <c r="G576" i="7" a="1"/>
  <c r="G576" i="7" s="1"/>
  <c r="H575" i="7"/>
  <c r="G575" i="7"/>
  <c r="H574" i="7"/>
  <c r="G574" i="7"/>
  <c r="H572" i="7" a="1"/>
  <c r="H572" i="7" s="1"/>
  <c r="G572" i="7" a="1"/>
  <c r="G572" i="7" s="1"/>
  <c r="H571" i="7" a="1"/>
  <c r="H571" i="7" s="1"/>
  <c r="G571" i="7" a="1"/>
  <c r="G571" i="7" s="1"/>
  <c r="H570" i="7" a="1"/>
  <c r="H570" i="7" s="1"/>
  <c r="G570" i="7" a="1"/>
  <c r="G570" i="7" s="1"/>
  <c r="H569" i="7" a="1"/>
  <c r="H569" i="7" s="1"/>
  <c r="G569" i="7" a="1"/>
  <c r="G569" i="7" s="1"/>
  <c r="H568" i="7"/>
  <c r="G568" i="7"/>
  <c r="H567" i="7"/>
  <c r="G567" i="7"/>
  <c r="H565" i="7" a="1"/>
  <c r="H565" i="7" s="1"/>
  <c r="G565" i="7" a="1"/>
  <c r="G565" i="7" s="1"/>
  <c r="H564" i="7" a="1"/>
  <c r="H564" i="7" s="1"/>
  <c r="G564" i="7" a="1"/>
  <c r="G564" i="7" s="1"/>
  <c r="H563" i="7" a="1"/>
  <c r="H563" i="7" s="1"/>
  <c r="G563" i="7" a="1"/>
  <c r="G563" i="7" s="1"/>
  <c r="H562" i="7" a="1"/>
  <c r="H562" i="7" s="1"/>
  <c r="G562" i="7" a="1"/>
  <c r="G562" i="7" s="1"/>
  <c r="H561" i="7"/>
  <c r="G561" i="7"/>
  <c r="H560" i="7"/>
  <c r="G560" i="7"/>
  <c r="H558" i="7" a="1"/>
  <c r="H558" i="7" s="1"/>
  <c r="G558" i="7" a="1"/>
  <c r="G558" i="7" s="1"/>
  <c r="H557" i="7" a="1"/>
  <c r="H557" i="7" s="1"/>
  <c r="G557" i="7" a="1"/>
  <c r="G557" i="7" s="1"/>
  <c r="H556" i="7" a="1"/>
  <c r="H556" i="7" s="1"/>
  <c r="G556" i="7" a="1"/>
  <c r="G556" i="7" s="1"/>
  <c r="H555" i="7" a="1"/>
  <c r="H555" i="7" s="1"/>
  <c r="G555" i="7" a="1"/>
  <c r="G555" i="7" s="1"/>
  <c r="H554" i="7"/>
  <c r="G554" i="7"/>
  <c r="H553" i="7"/>
  <c r="G553" i="7"/>
  <c r="H551" i="7" a="1"/>
  <c r="H551" i="7" s="1"/>
  <c r="G551" i="7" a="1"/>
  <c r="G551" i="7" s="1"/>
  <c r="H550" i="7" a="1"/>
  <c r="H550" i="7" s="1"/>
  <c r="G550" i="7" a="1"/>
  <c r="G550" i="7" s="1"/>
  <c r="H549" i="7" a="1"/>
  <c r="H549" i="7" s="1"/>
  <c r="G549" i="7" a="1"/>
  <c r="G549" i="7" s="1"/>
  <c r="H548" i="7" a="1"/>
  <c r="H548" i="7" s="1"/>
  <c r="G548" i="7" a="1"/>
  <c r="G548" i="7" s="1"/>
  <c r="H547" i="7"/>
  <c r="G547" i="7"/>
  <c r="H546" i="7"/>
  <c r="G546" i="7"/>
  <c r="H544" i="7" a="1"/>
  <c r="H544" i="7" s="1"/>
  <c r="G544" i="7" a="1"/>
  <c r="G544" i="7" s="1"/>
  <c r="H543" i="7" a="1"/>
  <c r="H543" i="7" s="1"/>
  <c r="G543" i="7" a="1"/>
  <c r="G543" i="7" s="1"/>
  <c r="H542" i="7" a="1"/>
  <c r="H542" i="7" s="1"/>
  <c r="G542" i="7" a="1"/>
  <c r="G542" i="7" s="1"/>
  <c r="H541" i="7" a="1"/>
  <c r="H541" i="7" s="1"/>
  <c r="G541" i="7" a="1"/>
  <c r="G541" i="7" s="1"/>
  <c r="H540" i="7"/>
  <c r="G540" i="7"/>
  <c r="H539" i="7"/>
  <c r="G539" i="7"/>
  <c r="H537" i="7" a="1"/>
  <c r="H537" i="7" s="1"/>
  <c r="G537" i="7" a="1"/>
  <c r="G537" i="7" s="1"/>
  <c r="H536" i="7" a="1"/>
  <c r="H536" i="7" s="1"/>
  <c r="G536" i="7" a="1"/>
  <c r="G536" i="7" s="1"/>
  <c r="H535" i="7" a="1"/>
  <c r="H535" i="7" s="1"/>
  <c r="G535" i="7" a="1"/>
  <c r="G535" i="7" s="1"/>
  <c r="H534" i="7" a="1"/>
  <c r="H534" i="7" s="1"/>
  <c r="G534" i="7" a="1"/>
  <c r="G534" i="7" s="1"/>
  <c r="H533" i="7"/>
  <c r="G533" i="7"/>
  <c r="H532" i="7"/>
  <c r="G532" i="7"/>
  <c r="H530" i="7" a="1"/>
  <c r="H530" i="7" s="1"/>
  <c r="G530" i="7" a="1"/>
  <c r="G530" i="7" s="1"/>
  <c r="H529" i="7" a="1"/>
  <c r="H529" i="7" s="1"/>
  <c r="G529" i="7" a="1"/>
  <c r="G529" i="7" s="1"/>
  <c r="H528" i="7" a="1"/>
  <c r="H528" i="7" s="1"/>
  <c r="G528" i="7" a="1"/>
  <c r="G528" i="7" s="1"/>
  <c r="H527" i="7" a="1"/>
  <c r="H527" i="7" s="1"/>
  <c r="G527" i="7" a="1"/>
  <c r="G527" i="7" s="1"/>
  <c r="H526" i="7"/>
  <c r="G526" i="7"/>
  <c r="H525" i="7"/>
  <c r="G525" i="7"/>
  <c r="H523" i="7" a="1"/>
  <c r="H523" i="7" s="1"/>
  <c r="G523" i="7" a="1"/>
  <c r="G523" i="7" s="1"/>
  <c r="H522" i="7" a="1"/>
  <c r="H522" i="7" s="1"/>
  <c r="G522" i="7" a="1"/>
  <c r="G522" i="7" s="1"/>
  <c r="H521" i="7" a="1"/>
  <c r="H521" i="7" s="1"/>
  <c r="G521" i="7" a="1"/>
  <c r="G521" i="7" s="1"/>
  <c r="H520" i="7" a="1"/>
  <c r="H520" i="7" s="1"/>
  <c r="G520" i="7" a="1"/>
  <c r="G520" i="7" s="1"/>
  <c r="H519" i="7"/>
  <c r="G519" i="7"/>
  <c r="H518" i="7"/>
  <c r="G518" i="7"/>
  <c r="H516" i="7" a="1"/>
  <c r="H516" i="7" s="1"/>
  <c r="G516" i="7" a="1"/>
  <c r="G516" i="7" s="1"/>
  <c r="H515" i="7" a="1"/>
  <c r="H515" i="7" s="1"/>
  <c r="G515" i="7" a="1"/>
  <c r="G515" i="7" s="1"/>
  <c r="H514" i="7" a="1"/>
  <c r="H514" i="7" s="1"/>
  <c r="G514" i="7" a="1"/>
  <c r="G514" i="7" s="1"/>
  <c r="H513" i="7" a="1"/>
  <c r="H513" i="7" s="1"/>
  <c r="G513" i="7" a="1"/>
  <c r="G513" i="7" s="1"/>
  <c r="H512" i="7"/>
  <c r="G512" i="7"/>
  <c r="H511" i="7"/>
  <c r="G511" i="7"/>
  <c r="H509" i="7" a="1"/>
  <c r="H509" i="7" s="1"/>
  <c r="G509" i="7" a="1"/>
  <c r="G509" i="7" s="1"/>
  <c r="H508" i="7" a="1"/>
  <c r="H508" i="7" s="1"/>
  <c r="G508" i="7" a="1"/>
  <c r="G508" i="7" s="1"/>
  <c r="H507" i="7" a="1"/>
  <c r="H507" i="7" s="1"/>
  <c r="G507" i="7" a="1"/>
  <c r="G507" i="7" s="1"/>
  <c r="H506" i="7" a="1"/>
  <c r="H506" i="7" s="1"/>
  <c r="G506" i="7" a="1"/>
  <c r="G506" i="7" s="1"/>
  <c r="H505" i="7"/>
  <c r="G505" i="7"/>
  <c r="H504" i="7"/>
  <c r="G504" i="7"/>
  <c r="H502" i="7" a="1"/>
  <c r="H502" i="7" s="1"/>
  <c r="G502" i="7" a="1"/>
  <c r="G502" i="7" s="1"/>
  <c r="H501" i="7" a="1"/>
  <c r="H501" i="7" s="1"/>
  <c r="G501" i="7" a="1"/>
  <c r="G501" i="7" s="1"/>
  <c r="H500" i="7" a="1"/>
  <c r="H500" i="7" s="1"/>
  <c r="G500" i="7" a="1"/>
  <c r="G500" i="7" s="1"/>
  <c r="H499" i="7" a="1"/>
  <c r="H499" i="7" s="1"/>
  <c r="G499" i="7" a="1"/>
  <c r="G499" i="7" s="1"/>
  <c r="H498" i="7"/>
  <c r="G498" i="7"/>
  <c r="H497" i="7"/>
  <c r="G497" i="7"/>
  <c r="H495" i="7" a="1"/>
  <c r="H495" i="7" s="1"/>
  <c r="G495" i="7" a="1"/>
  <c r="G495" i="7" s="1"/>
  <c r="H494" i="7" a="1"/>
  <c r="H494" i="7" s="1"/>
  <c r="G494" i="7" a="1"/>
  <c r="G494" i="7" s="1"/>
  <c r="H493" i="7" a="1"/>
  <c r="H493" i="7" s="1"/>
  <c r="G493" i="7" a="1"/>
  <c r="G493" i="7" s="1"/>
  <c r="H492" i="7" a="1"/>
  <c r="H492" i="7" s="1"/>
  <c r="G492" i="7" a="1"/>
  <c r="G492" i="7" s="1"/>
  <c r="H491" i="7"/>
  <c r="G491" i="7"/>
  <c r="H490" i="7"/>
  <c r="G490" i="7"/>
  <c r="H488" i="7" a="1"/>
  <c r="H488" i="7" s="1"/>
  <c r="G488" i="7" a="1"/>
  <c r="G488" i="7" s="1"/>
  <c r="H487" i="7" a="1"/>
  <c r="H487" i="7" s="1"/>
  <c r="G487" i="7" a="1"/>
  <c r="G487" i="7" s="1"/>
  <c r="H486" i="7" a="1"/>
  <c r="H486" i="7" s="1"/>
  <c r="G486" i="7" a="1"/>
  <c r="G486" i="7" s="1"/>
  <c r="H485" i="7" a="1"/>
  <c r="H485" i="7" s="1"/>
  <c r="G485" i="7" a="1"/>
  <c r="G485" i="7" s="1"/>
  <c r="H484" i="7"/>
  <c r="G484" i="7"/>
  <c r="H483" i="7"/>
  <c r="G483" i="7"/>
  <c r="H481" i="7" a="1"/>
  <c r="H481" i="7" s="1"/>
  <c r="G481" i="7" a="1"/>
  <c r="G481" i="7" s="1"/>
  <c r="H480" i="7" a="1"/>
  <c r="H480" i="7" s="1"/>
  <c r="G480" i="7" a="1"/>
  <c r="G480" i="7" s="1"/>
  <c r="H479" i="7" a="1"/>
  <c r="H479" i="7" s="1"/>
  <c r="G479" i="7" a="1"/>
  <c r="G479" i="7" s="1"/>
  <c r="H478" i="7" a="1"/>
  <c r="H478" i="7" s="1"/>
  <c r="G478" i="7" a="1"/>
  <c r="G478" i="7" s="1"/>
  <c r="H477" i="7"/>
  <c r="G477" i="7"/>
  <c r="H476" i="7"/>
  <c r="G476" i="7"/>
  <c r="H474" i="7" a="1"/>
  <c r="H474" i="7" s="1"/>
  <c r="G474" i="7" a="1"/>
  <c r="G474" i="7" s="1"/>
  <c r="H473" i="7" a="1"/>
  <c r="H473" i="7" s="1"/>
  <c r="G473" i="7" a="1"/>
  <c r="G473" i="7" s="1"/>
  <c r="H472" i="7" a="1"/>
  <c r="H472" i="7" s="1"/>
  <c r="G472" i="7" a="1"/>
  <c r="G472" i="7" s="1"/>
  <c r="H471" i="7" a="1"/>
  <c r="H471" i="7" s="1"/>
  <c r="G471" i="7" a="1"/>
  <c r="G471" i="7" s="1"/>
  <c r="H470" i="7"/>
  <c r="G470" i="7"/>
  <c r="H469" i="7"/>
  <c r="G469" i="7"/>
  <c r="H467" i="7" a="1"/>
  <c r="H467" i="7" s="1"/>
  <c r="G467" i="7" a="1"/>
  <c r="G467" i="7" s="1"/>
  <c r="H466" i="7" a="1"/>
  <c r="H466" i="7" s="1"/>
  <c r="G466" i="7" a="1"/>
  <c r="G466" i="7" s="1"/>
  <c r="H465" i="7" a="1"/>
  <c r="H465" i="7" s="1"/>
  <c r="G465" i="7" a="1"/>
  <c r="G465" i="7" s="1"/>
  <c r="H464" i="7" a="1"/>
  <c r="H464" i="7" s="1"/>
  <c r="G464" i="7" a="1"/>
  <c r="G464" i="7" s="1"/>
  <c r="H463" i="7"/>
  <c r="G463" i="7"/>
  <c r="H462" i="7"/>
  <c r="G462" i="7"/>
  <c r="H460" i="7" a="1"/>
  <c r="H460" i="7" s="1"/>
  <c r="G460" i="7" a="1"/>
  <c r="G460" i="7" s="1"/>
  <c r="H459" i="7" a="1"/>
  <c r="H459" i="7" s="1"/>
  <c r="G459" i="7" a="1"/>
  <c r="G459" i="7" s="1"/>
  <c r="H458" i="7" a="1"/>
  <c r="H458" i="7" s="1"/>
  <c r="G458" i="7" a="1"/>
  <c r="G458" i="7" s="1"/>
  <c r="H457" i="7" a="1"/>
  <c r="H457" i="7" s="1"/>
  <c r="G457" i="7" a="1"/>
  <c r="G457" i="7" s="1"/>
  <c r="H456" i="7"/>
  <c r="G456" i="7"/>
  <c r="H455" i="7"/>
  <c r="G455" i="7"/>
  <c r="H453" i="7" a="1"/>
  <c r="H453" i="7" s="1"/>
  <c r="G453" i="7" a="1"/>
  <c r="G453" i="7" s="1"/>
  <c r="H452" i="7" a="1"/>
  <c r="H452" i="7" s="1"/>
  <c r="G452" i="7" a="1"/>
  <c r="G452" i="7" s="1"/>
  <c r="H451" i="7" a="1"/>
  <c r="H451" i="7" s="1"/>
  <c r="G451" i="7" a="1"/>
  <c r="G451" i="7" s="1"/>
  <c r="H450" i="7" a="1"/>
  <c r="H450" i="7" s="1"/>
  <c r="G450" i="7" a="1"/>
  <c r="G450" i="7" s="1"/>
  <c r="H449" i="7"/>
  <c r="G449" i="7"/>
  <c r="H448" i="7"/>
  <c r="G448" i="7"/>
  <c r="H446" i="7" a="1"/>
  <c r="H446" i="7" s="1"/>
  <c r="G446" i="7" a="1"/>
  <c r="G446" i="7" s="1"/>
  <c r="H445" i="7" a="1"/>
  <c r="H445" i="7" s="1"/>
  <c r="G445" i="7" a="1"/>
  <c r="G445" i="7" s="1"/>
  <c r="H444" i="7" a="1"/>
  <c r="H444" i="7" s="1"/>
  <c r="G444" i="7" a="1"/>
  <c r="G444" i="7" s="1"/>
  <c r="H443" i="7" a="1"/>
  <c r="H443" i="7" s="1"/>
  <c r="G443" i="7" a="1"/>
  <c r="G443" i="7" s="1"/>
  <c r="H442" i="7"/>
  <c r="G442" i="7"/>
  <c r="H441" i="7"/>
  <c r="G441" i="7"/>
  <c r="H439" i="7" a="1"/>
  <c r="H439" i="7" s="1"/>
  <c r="G439" i="7" a="1"/>
  <c r="G439" i="7" s="1"/>
  <c r="H438" i="7" a="1"/>
  <c r="H438" i="7" s="1"/>
  <c r="G438" i="7" a="1"/>
  <c r="G438" i="7" s="1"/>
  <c r="H437" i="7" a="1"/>
  <c r="H437" i="7" s="1"/>
  <c r="G437" i="7" a="1"/>
  <c r="G437" i="7" s="1"/>
  <c r="H436" i="7" a="1"/>
  <c r="H436" i="7" s="1"/>
  <c r="G436" i="7" a="1"/>
  <c r="G436" i="7" s="1"/>
  <c r="H435" i="7"/>
  <c r="G435" i="7"/>
  <c r="H434" i="7"/>
  <c r="G434" i="7"/>
  <c r="H432" i="7" a="1"/>
  <c r="H432" i="7" s="1"/>
  <c r="G432" i="7" a="1"/>
  <c r="G432" i="7" s="1"/>
  <c r="H431" i="7" a="1"/>
  <c r="H431" i="7" s="1"/>
  <c r="G431" i="7" a="1"/>
  <c r="G431" i="7" s="1"/>
  <c r="H430" i="7" a="1"/>
  <c r="H430" i="7" s="1"/>
  <c r="G430" i="7" a="1"/>
  <c r="G430" i="7" s="1"/>
  <c r="H429" i="7" a="1"/>
  <c r="H429" i="7" s="1"/>
  <c r="G429" i="7" a="1"/>
  <c r="G429" i="7" s="1"/>
  <c r="H428" i="7"/>
  <c r="G428" i="7"/>
  <c r="H427" i="7"/>
  <c r="G427" i="7"/>
  <c r="H425" i="7" a="1"/>
  <c r="H425" i="7" s="1"/>
  <c r="G425" i="7" a="1"/>
  <c r="G425" i="7" s="1"/>
  <c r="H424" i="7" a="1"/>
  <c r="H424" i="7" s="1"/>
  <c r="G424" i="7" a="1"/>
  <c r="G424" i="7" s="1"/>
  <c r="H423" i="7" a="1"/>
  <c r="H423" i="7" s="1"/>
  <c r="G423" i="7" a="1"/>
  <c r="G423" i="7" s="1"/>
  <c r="H422" i="7" a="1"/>
  <c r="H422" i="7" s="1"/>
  <c r="G422" i="7" a="1"/>
  <c r="G422" i="7" s="1"/>
  <c r="H421" i="7"/>
  <c r="G421" i="7"/>
  <c r="H420" i="7"/>
  <c r="G420" i="7"/>
  <c r="H418" i="7" a="1"/>
  <c r="H418" i="7" s="1"/>
  <c r="G418" i="7" a="1"/>
  <c r="G418" i="7" s="1"/>
  <c r="H417" i="7" a="1"/>
  <c r="H417" i="7" s="1"/>
  <c r="G417" i="7" a="1"/>
  <c r="G417" i="7" s="1"/>
  <c r="H416" i="7" a="1"/>
  <c r="H416" i="7" s="1"/>
  <c r="G416" i="7" a="1"/>
  <c r="G416" i="7" s="1"/>
  <c r="H415" i="7" a="1"/>
  <c r="H415" i="7" s="1"/>
  <c r="G415" i="7" a="1"/>
  <c r="G415" i="7" s="1"/>
  <c r="H414" i="7"/>
  <c r="G414" i="7"/>
  <c r="H413" i="7"/>
  <c r="G413" i="7"/>
  <c r="H411" i="7" a="1"/>
  <c r="H411" i="7" s="1"/>
  <c r="G411" i="7" a="1"/>
  <c r="G411" i="7" s="1"/>
  <c r="H410" i="7" a="1"/>
  <c r="H410" i="7" s="1"/>
  <c r="G410" i="7" a="1"/>
  <c r="G410" i="7" s="1"/>
  <c r="H409" i="7" a="1"/>
  <c r="H409" i="7" s="1"/>
  <c r="G409" i="7" a="1"/>
  <c r="G409" i="7" s="1"/>
  <c r="H408" i="7" a="1"/>
  <c r="H408" i="7" s="1"/>
  <c r="G408" i="7" a="1"/>
  <c r="G408" i="7" s="1"/>
  <c r="H407" i="7"/>
  <c r="G407" i="7"/>
  <c r="H406" i="7"/>
  <c r="G406" i="7"/>
  <c r="H404" i="7" a="1"/>
  <c r="H404" i="7" s="1"/>
  <c r="G404" i="7" a="1"/>
  <c r="G404" i="7" s="1"/>
  <c r="H403" i="7" a="1"/>
  <c r="H403" i="7" s="1"/>
  <c r="G403" i="7" a="1"/>
  <c r="G403" i="7" s="1"/>
  <c r="H402" i="7" a="1"/>
  <c r="H402" i="7" s="1"/>
  <c r="G402" i="7" a="1"/>
  <c r="G402" i="7" s="1"/>
  <c r="H401" i="7" a="1"/>
  <c r="H401" i="7" s="1"/>
  <c r="G401" i="7" a="1"/>
  <c r="G401" i="7" s="1"/>
  <c r="H400" i="7"/>
  <c r="G400" i="7"/>
  <c r="H399" i="7"/>
  <c r="G399" i="7"/>
  <c r="H397" i="7" a="1"/>
  <c r="H397" i="7" s="1"/>
  <c r="G397" i="7" a="1"/>
  <c r="G397" i="7" s="1"/>
  <c r="H396" i="7" a="1"/>
  <c r="H396" i="7" s="1"/>
  <c r="G396" i="7" a="1"/>
  <c r="G396" i="7" s="1"/>
  <c r="H395" i="7" a="1"/>
  <c r="H395" i="7" s="1"/>
  <c r="G395" i="7" a="1"/>
  <c r="G395" i="7" s="1"/>
  <c r="H394" i="7" a="1"/>
  <c r="H394" i="7" s="1"/>
  <c r="G394" i="7" a="1"/>
  <c r="G394" i="7" s="1"/>
  <c r="H393" i="7"/>
  <c r="G393" i="7"/>
  <c r="H392" i="7"/>
  <c r="G392" i="7"/>
  <c r="H390" i="7" a="1"/>
  <c r="H390" i="7" s="1"/>
  <c r="G390" i="7" a="1"/>
  <c r="G390" i="7" s="1"/>
  <c r="H389" i="7" a="1"/>
  <c r="H389" i="7" s="1"/>
  <c r="G389" i="7" a="1"/>
  <c r="G389" i="7" s="1"/>
  <c r="H388" i="7" a="1"/>
  <c r="H388" i="7" s="1"/>
  <c r="G388" i="7" a="1"/>
  <c r="G388" i="7" s="1"/>
  <c r="H387" i="7" a="1"/>
  <c r="H387" i="7" s="1"/>
  <c r="G387" i="7" a="1"/>
  <c r="G387" i="7" s="1"/>
  <c r="H386" i="7"/>
  <c r="G386" i="7"/>
  <c r="H385" i="7"/>
  <c r="G385" i="7"/>
  <c r="H383" i="7" a="1"/>
  <c r="H383" i="7" s="1"/>
  <c r="G383" i="7" a="1"/>
  <c r="G383" i="7" s="1"/>
  <c r="H382" i="7" a="1"/>
  <c r="H382" i="7" s="1"/>
  <c r="G382" i="7" a="1"/>
  <c r="G382" i="7" s="1"/>
  <c r="H381" i="7" a="1"/>
  <c r="H381" i="7" s="1"/>
  <c r="G381" i="7" a="1"/>
  <c r="G381" i="7" s="1"/>
  <c r="H380" i="7" a="1"/>
  <c r="H380" i="7" s="1"/>
  <c r="G380" i="7" a="1"/>
  <c r="G380" i="7" s="1"/>
  <c r="H379" i="7"/>
  <c r="G379" i="7"/>
  <c r="H378" i="7"/>
  <c r="G378" i="7"/>
  <c r="H376" i="7" a="1"/>
  <c r="H376" i="7" s="1"/>
  <c r="G376" i="7" a="1"/>
  <c r="G376" i="7" s="1"/>
  <c r="H375" i="7" a="1"/>
  <c r="H375" i="7" s="1"/>
  <c r="G375" i="7" a="1"/>
  <c r="G375" i="7" s="1"/>
  <c r="H374" i="7" a="1"/>
  <c r="H374" i="7" s="1"/>
  <c r="G374" i="7" a="1"/>
  <c r="G374" i="7" s="1"/>
  <c r="H373" i="7" a="1"/>
  <c r="H373" i="7" s="1"/>
  <c r="G373" i="7" a="1"/>
  <c r="G373" i="7" s="1"/>
  <c r="H372" i="7"/>
  <c r="G372" i="7"/>
  <c r="H371" i="7"/>
  <c r="G371" i="7"/>
  <c r="H369" i="7" a="1"/>
  <c r="H369" i="7" s="1"/>
  <c r="G369" i="7" a="1"/>
  <c r="G369" i="7" s="1"/>
  <c r="H368" i="7" a="1"/>
  <c r="H368" i="7" s="1"/>
  <c r="G368" i="7" a="1"/>
  <c r="G368" i="7" s="1"/>
  <c r="H367" i="7" a="1"/>
  <c r="H367" i="7" s="1"/>
  <c r="G367" i="7" a="1"/>
  <c r="G367" i="7" s="1"/>
  <c r="H366" i="7" a="1"/>
  <c r="H366" i="7" s="1"/>
  <c r="G366" i="7" a="1"/>
  <c r="G366" i="7" s="1"/>
  <c r="H365" i="7"/>
  <c r="G365" i="7"/>
  <c r="H364" i="7"/>
  <c r="G364" i="7"/>
  <c r="H362" i="7" a="1"/>
  <c r="H362" i="7" s="1"/>
  <c r="G362" i="7" a="1"/>
  <c r="G362" i="7" s="1"/>
  <c r="H361" i="7" a="1"/>
  <c r="H361" i="7" s="1"/>
  <c r="G361" i="7" a="1"/>
  <c r="G361" i="7" s="1"/>
  <c r="H360" i="7" a="1"/>
  <c r="H360" i="7" s="1"/>
  <c r="G360" i="7" a="1"/>
  <c r="G360" i="7" s="1"/>
  <c r="H359" i="7" a="1"/>
  <c r="H359" i="7" s="1"/>
  <c r="G359" i="7" a="1"/>
  <c r="G359" i="7" s="1"/>
  <c r="H358" i="7"/>
  <c r="G358" i="7"/>
  <c r="H357" i="7"/>
  <c r="G357" i="7"/>
  <c r="H355" i="7" a="1"/>
  <c r="H355" i="7" s="1"/>
  <c r="G355" i="7" a="1"/>
  <c r="G355" i="7" s="1"/>
  <c r="H354" i="7" a="1"/>
  <c r="H354" i="7" s="1"/>
  <c r="G354" i="7" a="1"/>
  <c r="G354" i="7" s="1"/>
  <c r="H353" i="7" a="1"/>
  <c r="H353" i="7" s="1"/>
  <c r="G353" i="7" a="1"/>
  <c r="G353" i="7" s="1"/>
  <c r="H352" i="7" a="1"/>
  <c r="H352" i="7" s="1"/>
  <c r="G352" i="7" a="1"/>
  <c r="G352" i="7" s="1"/>
  <c r="H351" i="7"/>
  <c r="G351" i="7"/>
  <c r="H350" i="7"/>
  <c r="G350" i="7"/>
  <c r="H348" i="7" a="1"/>
  <c r="H348" i="7" s="1"/>
  <c r="G348" i="7" a="1"/>
  <c r="G348" i="7" s="1"/>
  <c r="H347" i="7" a="1"/>
  <c r="H347" i="7" s="1"/>
  <c r="G347" i="7" a="1"/>
  <c r="G347" i="7" s="1"/>
  <c r="H346" i="7" a="1"/>
  <c r="H346" i="7" s="1"/>
  <c r="G346" i="7" a="1"/>
  <c r="G346" i="7" s="1"/>
  <c r="H345" i="7" a="1"/>
  <c r="H345" i="7" s="1"/>
  <c r="D10" i="4" s="1"/>
  <c r="G345" i="7" a="1"/>
  <c r="G345" i="7" s="1"/>
  <c r="H344" i="7"/>
  <c r="G344" i="7"/>
  <c r="H343" i="7"/>
  <c r="G343" i="7"/>
  <c r="H342" i="7"/>
  <c r="G342" i="7"/>
  <c r="H341" i="7" a="1"/>
  <c r="H341" i="7" s="1"/>
  <c r="G341" i="7" a="1"/>
  <c r="G341" i="7" s="1"/>
  <c r="H340" i="7" a="1"/>
  <c r="H340" i="7" s="1"/>
  <c r="G340" i="7" a="1"/>
  <c r="G340" i="7" s="1"/>
  <c r="H339" i="7" a="1"/>
  <c r="H339" i="7" s="1"/>
  <c r="G339" i="7" a="1"/>
  <c r="G339" i="7" s="1"/>
  <c r="H338" i="7" a="1"/>
  <c r="H338" i="7" s="1"/>
  <c r="G338" i="7" a="1"/>
  <c r="G338" i="7" s="1"/>
  <c r="H337" i="7"/>
  <c r="G337" i="7"/>
  <c r="H336" i="7"/>
  <c r="G336" i="7"/>
  <c r="H335" i="7"/>
  <c r="G335" i="7"/>
  <c r="H334" i="7" a="1"/>
  <c r="H334" i="7" s="1"/>
  <c r="G334" i="7" a="1"/>
  <c r="G334" i="7" s="1"/>
  <c r="H333" i="7" a="1"/>
  <c r="H333" i="7" s="1"/>
  <c r="G333" i="7" a="1"/>
  <c r="G333" i="7" s="1"/>
  <c r="H332" i="7" a="1"/>
  <c r="H332" i="7" s="1"/>
  <c r="G332" i="7" a="1"/>
  <c r="G332" i="7" s="1"/>
  <c r="H331" i="7" a="1"/>
  <c r="H331" i="7" s="1"/>
  <c r="G331" i="7" a="1"/>
  <c r="G331" i="7" s="1"/>
  <c r="H330" i="7"/>
  <c r="G330" i="7"/>
  <c r="H329" i="7"/>
  <c r="G329" i="7"/>
  <c r="H328" i="7"/>
  <c r="G328" i="7"/>
  <c r="H327" i="7" a="1"/>
  <c r="H327" i="7" s="1"/>
  <c r="G327" i="7" a="1"/>
  <c r="G327" i="7" s="1"/>
  <c r="H326" i="7" a="1"/>
  <c r="H326" i="7" s="1"/>
  <c r="G326" i="7" a="1"/>
  <c r="G326" i="7" s="1"/>
  <c r="H325" i="7" a="1"/>
  <c r="H325" i="7" s="1"/>
  <c r="G325" i="7" a="1"/>
  <c r="G325" i="7" s="1"/>
  <c r="H324" i="7" a="1"/>
  <c r="H324" i="7" s="1"/>
  <c r="G324" i="7" a="1"/>
  <c r="G324" i="7" s="1"/>
  <c r="H323" i="7"/>
  <c r="G323" i="7"/>
  <c r="H322" i="7"/>
  <c r="G322" i="7"/>
  <c r="H321" i="7"/>
  <c r="G321" i="7"/>
  <c r="H320" i="7" a="1"/>
  <c r="H320" i="7" s="1"/>
  <c r="G320" i="7" a="1"/>
  <c r="G320" i="7" s="1"/>
  <c r="H319" i="7" a="1"/>
  <c r="H319" i="7" s="1"/>
  <c r="G319" i="7" a="1"/>
  <c r="G319" i="7" s="1"/>
  <c r="H318" i="7" a="1"/>
  <c r="H318" i="7" s="1"/>
  <c r="G318" i="7" a="1"/>
  <c r="G318" i="7" s="1"/>
  <c r="H317" i="7" a="1"/>
  <c r="H317" i="7" s="1"/>
  <c r="G317" i="7" a="1"/>
  <c r="G317" i="7" s="1"/>
  <c r="H316" i="7"/>
  <c r="G316" i="7"/>
  <c r="H315" i="7"/>
  <c r="G315" i="7"/>
  <c r="H314" i="7"/>
  <c r="G314" i="7"/>
  <c r="H313" i="7" a="1"/>
  <c r="H313" i="7" s="1"/>
  <c r="G313" i="7" a="1"/>
  <c r="G313" i="7" s="1"/>
  <c r="H312" i="7" a="1"/>
  <c r="H312" i="7" s="1"/>
  <c r="G312" i="7" a="1"/>
  <c r="G312" i="7" s="1"/>
  <c r="H311" i="7" a="1"/>
  <c r="H311" i="7" s="1"/>
  <c r="G311" i="7" a="1"/>
  <c r="G311" i="7" s="1"/>
  <c r="H310" i="7" a="1"/>
  <c r="H310" i="7" s="1"/>
  <c r="G310" i="7" a="1"/>
  <c r="G310" i="7" s="1"/>
  <c r="H309" i="7"/>
  <c r="G309" i="7"/>
  <c r="H308" i="7"/>
  <c r="G308" i="7"/>
  <c r="H307" i="7"/>
  <c r="G307" i="7"/>
  <c r="H306" i="7" a="1"/>
  <c r="H306" i="7" s="1"/>
  <c r="G306" i="7" a="1"/>
  <c r="G306" i="7" s="1"/>
  <c r="H305" i="7" a="1"/>
  <c r="H305" i="7" s="1"/>
  <c r="G305" i="7" a="1"/>
  <c r="G305" i="7" s="1"/>
  <c r="H304" i="7" a="1"/>
  <c r="H304" i="7" s="1"/>
  <c r="G304" i="7" a="1"/>
  <c r="G304" i="7" s="1"/>
  <c r="H303" i="7" a="1"/>
  <c r="H303" i="7" s="1"/>
  <c r="G303" i="7" a="1"/>
  <c r="G303" i="7" s="1"/>
  <c r="H302" i="7"/>
  <c r="G302" i="7"/>
  <c r="H301" i="7"/>
  <c r="G301" i="7"/>
  <c r="H300" i="7"/>
  <c r="G300" i="7"/>
  <c r="H299" i="7" a="1"/>
  <c r="H299" i="7" s="1"/>
  <c r="G299" i="7" a="1"/>
  <c r="G299" i="7" s="1"/>
  <c r="H298" i="7" a="1"/>
  <c r="H298" i="7" s="1"/>
  <c r="G298" i="7" a="1"/>
  <c r="G298" i="7" s="1"/>
  <c r="G297" i="7" a="1"/>
  <c r="G297" i="7" s="1"/>
  <c r="H296" i="7" a="1"/>
  <c r="H296" i="7" s="1"/>
  <c r="G296" i="7" a="1"/>
  <c r="G296" i="7" s="1"/>
  <c r="H295" i="7"/>
  <c r="G295" i="7"/>
  <c r="H294" i="7"/>
  <c r="G294" i="7"/>
  <c r="H293" i="7"/>
  <c r="G293" i="7"/>
  <c r="H292" i="7" a="1"/>
  <c r="H292" i="7" s="1"/>
  <c r="G292" i="7" a="1"/>
  <c r="G292" i="7" s="1"/>
  <c r="H291" i="7" a="1"/>
  <c r="H291" i="7" s="1"/>
  <c r="G291" i="7" a="1"/>
  <c r="G291" i="7" s="1"/>
  <c r="G290" i="7" a="1"/>
  <c r="G290" i="7" s="1"/>
  <c r="H289" i="7" a="1"/>
  <c r="H289" i="7" s="1"/>
  <c r="G289" i="7" a="1"/>
  <c r="G289" i="7" s="1"/>
  <c r="H288" i="7"/>
  <c r="G288" i="7"/>
  <c r="H287" i="7"/>
  <c r="G287" i="7"/>
  <c r="H286" i="7"/>
  <c r="G286" i="7"/>
  <c r="H285" i="7" a="1"/>
  <c r="H285" i="7" s="1"/>
  <c r="G285" i="7" a="1"/>
  <c r="G285" i="7" s="1"/>
  <c r="H284" i="7" a="1"/>
  <c r="H284" i="7" s="1"/>
  <c r="G284" i="7" a="1"/>
  <c r="G284" i="7" s="1"/>
  <c r="G283" i="7" a="1"/>
  <c r="G283" i="7" s="1"/>
  <c r="H282" i="7" a="1"/>
  <c r="H282" i="7" s="1"/>
  <c r="G282" i="7" a="1"/>
  <c r="G282" i="7" s="1"/>
  <c r="H281" i="7"/>
  <c r="G281" i="7"/>
  <c r="H280" i="7"/>
  <c r="G280" i="7"/>
  <c r="H279" i="7"/>
  <c r="G279" i="7"/>
  <c r="H278" i="7" a="1"/>
  <c r="H278" i="7" s="1"/>
  <c r="G278" i="7" a="1"/>
  <c r="G278" i="7" s="1"/>
  <c r="H277" i="7" a="1"/>
  <c r="H277" i="7" s="1"/>
  <c r="G277" i="7" a="1"/>
  <c r="G277" i="7" s="1"/>
  <c r="G276" i="7" a="1"/>
  <c r="G276" i="7" s="1"/>
  <c r="H275" i="7" a="1"/>
  <c r="H275" i="7" s="1"/>
  <c r="G275" i="7" a="1"/>
  <c r="G275" i="7" s="1"/>
  <c r="H274" i="7"/>
  <c r="G274" i="7"/>
  <c r="H273" i="7"/>
  <c r="G273" i="7"/>
  <c r="H272" i="7"/>
  <c r="G272" i="7"/>
  <c r="H271" i="7" a="1"/>
  <c r="H271" i="7" s="1"/>
  <c r="G271" i="7" a="1"/>
  <c r="G271" i="7" s="1"/>
  <c r="H270" i="7" a="1"/>
  <c r="H270" i="7" s="1"/>
  <c r="G270" i="7" a="1"/>
  <c r="G270" i="7" s="1"/>
  <c r="G269" i="7" a="1"/>
  <c r="G269" i="7" s="1"/>
  <c r="H268" i="7" a="1"/>
  <c r="H268" i="7" s="1"/>
  <c r="G268" i="7" a="1"/>
  <c r="G268" i="7" s="1"/>
  <c r="H267" i="7"/>
  <c r="G267" i="7"/>
  <c r="H266" i="7"/>
  <c r="G266" i="7"/>
  <c r="H265" i="7"/>
  <c r="G265" i="7"/>
  <c r="H264" i="7" a="1"/>
  <c r="H264" i="7" s="1"/>
  <c r="G264" i="7" a="1"/>
  <c r="G264" i="7" s="1"/>
  <c r="H263" i="7" a="1"/>
  <c r="H263" i="7" s="1"/>
  <c r="G263" i="7" a="1"/>
  <c r="G263" i="7" s="1"/>
  <c r="H262" i="7" a="1"/>
  <c r="H262" i="7" s="1"/>
  <c r="G262" i="7" a="1"/>
  <c r="G262" i="7" s="1"/>
  <c r="H261" i="7" a="1"/>
  <c r="H261" i="7" s="1"/>
  <c r="G261" i="7" a="1"/>
  <c r="G261" i="7" s="1"/>
  <c r="H260" i="7"/>
  <c r="G260" i="7"/>
  <c r="H259" i="7"/>
  <c r="G259" i="7"/>
  <c r="H258" i="7"/>
  <c r="G258" i="7"/>
  <c r="H257" i="7" a="1"/>
  <c r="H257" i="7" s="1"/>
  <c r="G257" i="7" a="1"/>
  <c r="G257" i="7" s="1"/>
  <c r="H256" i="7" a="1"/>
  <c r="H256" i="7" s="1"/>
  <c r="G256" i="7" a="1"/>
  <c r="G256" i="7" s="1"/>
  <c r="H255" i="7" a="1"/>
  <c r="H255" i="7" s="1"/>
  <c r="G255" i="7" a="1"/>
  <c r="G255" i="7" s="1"/>
  <c r="H254" i="7" a="1"/>
  <c r="H254" i="7" s="1"/>
  <c r="G254" i="7" a="1"/>
  <c r="G254" i="7" s="1"/>
  <c r="H253" i="7"/>
  <c r="G253" i="7"/>
  <c r="H252" i="7"/>
  <c r="G252" i="7"/>
  <c r="H251" i="7"/>
  <c r="G251" i="7"/>
  <c r="H250" i="7" a="1"/>
  <c r="H250" i="7" s="1"/>
  <c r="G250" i="7" a="1"/>
  <c r="G250" i="7" s="1"/>
  <c r="H249" i="7" a="1"/>
  <c r="H249" i="7" s="1"/>
  <c r="G249" i="7" a="1"/>
  <c r="G249" i="7" s="1"/>
  <c r="H248" i="7" a="1"/>
  <c r="H248" i="7" s="1"/>
  <c r="G248" i="7" a="1"/>
  <c r="G248" i="7" s="1"/>
  <c r="H247" i="7" a="1"/>
  <c r="H247" i="7" s="1"/>
  <c r="G247" i="7" a="1"/>
  <c r="G247" i="7" s="1"/>
  <c r="H246" i="7"/>
  <c r="G246" i="7"/>
  <c r="H245" i="7"/>
  <c r="G245" i="7"/>
  <c r="H244" i="7"/>
  <c r="G244" i="7"/>
  <c r="H243" i="7" a="1"/>
  <c r="H243" i="7" s="1"/>
  <c r="G243" i="7" a="1"/>
  <c r="G243" i="7" s="1"/>
  <c r="H242" i="7" a="1"/>
  <c r="H242" i="7" s="1"/>
  <c r="G242" i="7" a="1"/>
  <c r="G242" i="7" s="1"/>
  <c r="H241" i="7" a="1"/>
  <c r="H241" i="7" s="1"/>
  <c r="G241" i="7" a="1"/>
  <c r="G241" i="7" s="1"/>
  <c r="H240" i="7" a="1"/>
  <c r="H240" i="7" s="1"/>
  <c r="G240" i="7" a="1"/>
  <c r="G240" i="7" s="1"/>
  <c r="H239" i="7"/>
  <c r="G239" i="7"/>
  <c r="H238" i="7"/>
  <c r="G238" i="7"/>
  <c r="H237" i="7"/>
  <c r="G237" i="7"/>
  <c r="H236" i="7" a="1"/>
  <c r="H236" i="7" s="1"/>
  <c r="G236" i="7" a="1"/>
  <c r="G236" i="7" s="1"/>
  <c r="H235" i="7" a="1"/>
  <c r="H235" i="7" s="1"/>
  <c r="G235" i="7" a="1"/>
  <c r="G235" i="7" s="1"/>
  <c r="H234" i="7" a="1"/>
  <c r="H234" i="7" s="1"/>
  <c r="G234" i="7" a="1"/>
  <c r="G234" i="7" s="1"/>
  <c r="H233" i="7" a="1"/>
  <c r="H233" i="7" s="1"/>
  <c r="G233" i="7" a="1"/>
  <c r="G233" i="7" s="1"/>
  <c r="H232" i="7"/>
  <c r="G232" i="7"/>
  <c r="H231" i="7"/>
  <c r="G231" i="7"/>
  <c r="H230" i="7"/>
  <c r="G230" i="7"/>
  <c r="H229" i="7" a="1"/>
  <c r="H229" i="7" s="1"/>
  <c r="G229" i="7" a="1"/>
  <c r="G229" i="7" s="1"/>
  <c r="H228" i="7" a="1"/>
  <c r="H228" i="7" s="1"/>
  <c r="G228" i="7" a="1"/>
  <c r="G228" i="7" s="1"/>
  <c r="H227" i="7" a="1"/>
  <c r="H227" i="7" s="1"/>
  <c r="G227" i="7" a="1"/>
  <c r="G227" i="7" s="1"/>
  <c r="H226" i="7" a="1"/>
  <c r="H226" i="7" s="1"/>
  <c r="G226" i="7" a="1"/>
  <c r="G226" i="7" s="1"/>
  <c r="H225" i="7"/>
  <c r="G225" i="7"/>
  <c r="H224" i="7"/>
  <c r="G224" i="7"/>
  <c r="H223" i="7"/>
  <c r="G223" i="7"/>
  <c r="H222" i="7" a="1"/>
  <c r="H222" i="7" s="1"/>
  <c r="G222" i="7" a="1"/>
  <c r="G222" i="7" s="1"/>
  <c r="H221" i="7" a="1"/>
  <c r="H221" i="7" s="1"/>
  <c r="G221" i="7" a="1"/>
  <c r="G221" i="7" s="1"/>
  <c r="H220" i="7" a="1"/>
  <c r="H220" i="7" s="1"/>
  <c r="G220" i="7" a="1"/>
  <c r="G220" i="7" s="1"/>
  <c r="H219" i="7" a="1"/>
  <c r="H219" i="7" s="1"/>
  <c r="G219" i="7" a="1"/>
  <c r="G219" i="7" s="1"/>
  <c r="H218" i="7"/>
  <c r="G218" i="7"/>
  <c r="H217" i="7"/>
  <c r="G217" i="7"/>
  <c r="H216" i="7"/>
  <c r="G216" i="7"/>
  <c r="H215" i="7" a="1"/>
  <c r="H215" i="7" s="1"/>
  <c r="G215" i="7" a="1"/>
  <c r="G215" i="7" s="1"/>
  <c r="H214" i="7" a="1"/>
  <c r="H214" i="7" s="1"/>
  <c r="G214" i="7" a="1"/>
  <c r="G214" i="7" s="1"/>
  <c r="H213" i="7" a="1"/>
  <c r="H213" i="7" s="1"/>
  <c r="G213" i="7" a="1"/>
  <c r="G213" i="7" s="1"/>
  <c r="H212" i="7" a="1"/>
  <c r="H212" i="7" s="1"/>
  <c r="G212" i="7" a="1"/>
  <c r="G212" i="7" s="1"/>
  <c r="H211" i="7"/>
  <c r="G211" i="7"/>
  <c r="H210" i="7"/>
  <c r="G210" i="7"/>
  <c r="H209" i="7"/>
  <c r="G209" i="7"/>
  <c r="H208" i="7" a="1"/>
  <c r="H208" i="7" s="1"/>
  <c r="G208" i="7" a="1"/>
  <c r="G208" i="7" s="1"/>
  <c r="H207" i="7" a="1"/>
  <c r="H207" i="7" s="1"/>
  <c r="G207" i="7" a="1"/>
  <c r="G207" i="7" s="1"/>
  <c r="H206" i="7" a="1"/>
  <c r="H206" i="7" s="1"/>
  <c r="G206" i="7" a="1"/>
  <c r="G206" i="7" s="1"/>
  <c r="H205" i="7" a="1"/>
  <c r="H205" i="7" s="1"/>
  <c r="G205" i="7" a="1"/>
  <c r="G205" i="7" s="1"/>
  <c r="H204" i="7"/>
  <c r="G204" i="7"/>
  <c r="H203" i="7"/>
  <c r="G203" i="7"/>
  <c r="H202" i="7"/>
  <c r="G202" i="7"/>
  <c r="H201" i="7" a="1"/>
  <c r="H201" i="7" s="1"/>
  <c r="G201" i="7" a="1"/>
  <c r="G201" i="7" s="1"/>
  <c r="H200" i="7" a="1"/>
  <c r="H200" i="7" s="1"/>
  <c r="G200" i="7" a="1"/>
  <c r="G200" i="7" s="1"/>
  <c r="H199" i="7" a="1"/>
  <c r="H199" i="7" s="1"/>
  <c r="G199" i="7" a="1"/>
  <c r="G199" i="7" s="1"/>
  <c r="H198" i="7" a="1"/>
  <c r="H198" i="7" s="1"/>
  <c r="G198" i="7" a="1"/>
  <c r="G198" i="7" s="1"/>
  <c r="H197" i="7"/>
  <c r="G197" i="7"/>
  <c r="H196" i="7"/>
  <c r="G196" i="7"/>
  <c r="H195" i="7"/>
  <c r="G195" i="7"/>
  <c r="H194" i="7" a="1"/>
  <c r="H194" i="7" s="1"/>
  <c r="G194" i="7" a="1"/>
  <c r="G194" i="7" s="1"/>
  <c r="H193" i="7" a="1"/>
  <c r="H193" i="7" s="1"/>
  <c r="G193" i="7" a="1"/>
  <c r="G193" i="7" s="1"/>
  <c r="H192" i="7" a="1"/>
  <c r="H192" i="7" s="1"/>
  <c r="G192" i="7" a="1"/>
  <c r="G192" i="7" s="1"/>
  <c r="H191" i="7" a="1"/>
  <c r="H191" i="7" s="1"/>
  <c r="G191" i="7" a="1"/>
  <c r="G191" i="7" s="1"/>
  <c r="H190" i="7"/>
  <c r="G190" i="7"/>
  <c r="H189" i="7"/>
  <c r="G189" i="7"/>
  <c r="H188" i="7"/>
  <c r="G188" i="7"/>
  <c r="H187" i="7" a="1"/>
  <c r="H187" i="7" s="1"/>
  <c r="G187" i="7" a="1"/>
  <c r="G187" i="7" s="1"/>
  <c r="H186" i="7" a="1"/>
  <c r="H186" i="7" s="1"/>
  <c r="G186" i="7" a="1"/>
  <c r="G186" i="7" s="1"/>
  <c r="H185" i="7" a="1"/>
  <c r="H185" i="7" s="1"/>
  <c r="G185" i="7" a="1"/>
  <c r="G185" i="7" s="1"/>
  <c r="H184" i="7" a="1"/>
  <c r="H184" i="7" s="1"/>
  <c r="G184" i="7" a="1"/>
  <c r="G184" i="7" s="1"/>
  <c r="H183" i="7"/>
  <c r="G183" i="7"/>
  <c r="H182" i="7"/>
  <c r="G182" i="7"/>
  <c r="H181" i="7"/>
  <c r="G181" i="7"/>
  <c r="H180" i="7" a="1"/>
  <c r="H180" i="7" s="1"/>
  <c r="G180" i="7" a="1"/>
  <c r="G180" i="7" s="1"/>
  <c r="H179" i="7" a="1"/>
  <c r="H179" i="7" s="1"/>
  <c r="G179" i="7" a="1"/>
  <c r="G179" i="7" s="1"/>
  <c r="H178" i="7" a="1"/>
  <c r="H178" i="7" s="1"/>
  <c r="G178" i="7" a="1"/>
  <c r="G178" i="7" s="1"/>
  <c r="H177" i="7" a="1"/>
  <c r="H177" i="7" s="1"/>
  <c r="G177" i="7" a="1"/>
  <c r="G177" i="7" s="1"/>
  <c r="H176" i="7"/>
  <c r="G176" i="7"/>
  <c r="H175" i="7"/>
  <c r="G175" i="7"/>
  <c r="H174" i="7"/>
  <c r="G174" i="7"/>
  <c r="H173" i="7" a="1"/>
  <c r="H173" i="7" s="1"/>
  <c r="G173" i="7" a="1"/>
  <c r="G173" i="7" s="1"/>
  <c r="H172" i="7" a="1"/>
  <c r="H172" i="7" s="1"/>
  <c r="G172" i="7" a="1"/>
  <c r="G172" i="7" s="1"/>
  <c r="H171" i="7" a="1"/>
  <c r="H171" i="7" s="1"/>
  <c r="G171" i="7" a="1"/>
  <c r="G171" i="7" s="1"/>
  <c r="H170" i="7" a="1"/>
  <c r="H170" i="7" s="1"/>
  <c r="G170" i="7" a="1"/>
  <c r="G170" i="7" s="1"/>
  <c r="H169" i="7"/>
  <c r="G169" i="7"/>
  <c r="H168" i="7"/>
  <c r="G168" i="7"/>
  <c r="H167" i="7"/>
  <c r="G167" i="7"/>
  <c r="H166" i="7" a="1"/>
  <c r="H166" i="7" s="1"/>
  <c r="G166" i="7" a="1"/>
  <c r="G166" i="7" s="1"/>
  <c r="H165" i="7" a="1"/>
  <c r="H165" i="7" s="1"/>
  <c r="G165" i="7" a="1"/>
  <c r="G165" i="7" s="1"/>
  <c r="H164" i="7" a="1"/>
  <c r="H164" i="7" s="1"/>
  <c r="G164" i="7" a="1"/>
  <c r="G164" i="7" s="1"/>
  <c r="H163" i="7" a="1"/>
  <c r="H163" i="7" s="1"/>
  <c r="G163" i="7" a="1"/>
  <c r="G163" i="7" s="1"/>
  <c r="H162" i="7"/>
  <c r="G162" i="7"/>
  <c r="H161" i="7"/>
  <c r="G161" i="7"/>
  <c r="H160" i="7"/>
  <c r="G160" i="7"/>
  <c r="H159" i="7" a="1"/>
  <c r="H159" i="7" s="1"/>
  <c r="G159" i="7" a="1"/>
  <c r="G159" i="7" s="1"/>
  <c r="H158" i="7" a="1"/>
  <c r="H158" i="7" s="1"/>
  <c r="G158" i="7" a="1"/>
  <c r="G158" i="7" s="1"/>
  <c r="H157" i="7" a="1"/>
  <c r="H157" i="7" s="1"/>
  <c r="G157" i="7" a="1"/>
  <c r="G157" i="7" s="1"/>
  <c r="H156" i="7" a="1"/>
  <c r="H156" i="7" s="1"/>
  <c r="G156" i="7" a="1"/>
  <c r="G156" i="7" s="1"/>
  <c r="H155" i="7"/>
  <c r="G155" i="7"/>
  <c r="H154" i="7"/>
  <c r="G154" i="7"/>
  <c r="H153" i="7"/>
  <c r="G153" i="7"/>
  <c r="H152" i="7" a="1"/>
  <c r="H152" i="7" s="1"/>
  <c r="G152" i="7" a="1"/>
  <c r="G152" i="7" s="1"/>
  <c r="H151" i="7" a="1"/>
  <c r="H151" i="7" s="1"/>
  <c r="G151" i="7" a="1"/>
  <c r="G151" i="7" s="1"/>
  <c r="H150" i="7" a="1"/>
  <c r="H150" i="7" s="1"/>
  <c r="G150" i="7" a="1"/>
  <c r="G150" i="7" s="1"/>
  <c r="H149" i="7" a="1"/>
  <c r="H149" i="7" s="1"/>
  <c r="G149" i="7" a="1"/>
  <c r="G149" i="7" s="1"/>
  <c r="H148" i="7"/>
  <c r="G148" i="7"/>
  <c r="H147" i="7"/>
  <c r="G147" i="7"/>
  <c r="H146" i="7"/>
  <c r="G146" i="7"/>
  <c r="H145" i="7" a="1"/>
  <c r="H145" i="7" s="1"/>
  <c r="G145" i="7" a="1"/>
  <c r="G145" i="7" s="1"/>
  <c r="H144" i="7" a="1"/>
  <c r="H144" i="7" s="1"/>
  <c r="G144" i="7" a="1"/>
  <c r="G144" i="7" s="1"/>
  <c r="H143" i="7" a="1"/>
  <c r="H143" i="7" s="1"/>
  <c r="G143" i="7" a="1"/>
  <c r="G143" i="7" s="1"/>
  <c r="H142" i="7" a="1"/>
  <c r="H142" i="7" s="1"/>
  <c r="G142" i="7" a="1"/>
  <c r="G142" i="7" s="1"/>
  <c r="H141" i="7"/>
  <c r="G141" i="7"/>
  <c r="H140" i="7"/>
  <c r="G140" i="7"/>
  <c r="H139" i="7"/>
  <c r="G139" i="7"/>
  <c r="H138" i="7" a="1"/>
  <c r="H138" i="7" s="1"/>
  <c r="G138" i="7" a="1"/>
  <c r="G138" i="7" s="1"/>
  <c r="H137" i="7" a="1"/>
  <c r="H137" i="7" s="1"/>
  <c r="G137" i="7" a="1"/>
  <c r="G137" i="7" s="1"/>
  <c r="H136" i="7" a="1"/>
  <c r="H136" i="7" s="1"/>
  <c r="G136" i="7" a="1"/>
  <c r="G136" i="7" s="1"/>
  <c r="H135" i="7" a="1"/>
  <c r="H135" i="7" s="1"/>
  <c r="G135" i="7" a="1"/>
  <c r="G135" i="7" s="1"/>
  <c r="H134" i="7"/>
  <c r="G134" i="7"/>
  <c r="H133" i="7"/>
  <c r="G133" i="7"/>
  <c r="H132" i="7"/>
  <c r="G132" i="7"/>
  <c r="H131" i="7" a="1"/>
  <c r="H131" i="7" s="1"/>
  <c r="G131" i="7" a="1"/>
  <c r="G131" i="7" s="1"/>
  <c r="H130" i="7" a="1"/>
  <c r="H130" i="7" s="1"/>
  <c r="G130" i="7" a="1"/>
  <c r="G130" i="7" s="1"/>
  <c r="H129" i="7" a="1"/>
  <c r="H129" i="7" s="1"/>
  <c r="G129" i="7" a="1"/>
  <c r="G129" i="7" s="1"/>
  <c r="H128" i="7" a="1"/>
  <c r="H128" i="7" s="1"/>
  <c r="G128" i="7" a="1"/>
  <c r="G128" i="7" s="1"/>
  <c r="H127" i="7"/>
  <c r="G127" i="7"/>
  <c r="H126" i="7"/>
  <c r="G126" i="7"/>
  <c r="H125" i="7"/>
  <c r="G125" i="7"/>
  <c r="H124" i="7" a="1"/>
  <c r="H124" i="7" s="1"/>
  <c r="G124" i="7" a="1"/>
  <c r="G124" i="7" s="1"/>
  <c r="H123" i="7" a="1"/>
  <c r="H123" i="7" s="1"/>
  <c r="G123" i="7" a="1"/>
  <c r="G123" i="7" s="1"/>
  <c r="H122" i="7" a="1"/>
  <c r="H122" i="7" s="1"/>
  <c r="G122" i="7" a="1"/>
  <c r="G122" i="7" s="1"/>
  <c r="H121" i="7" a="1"/>
  <c r="H121" i="7" s="1"/>
  <c r="G121" i="7" a="1"/>
  <c r="G121" i="7" s="1"/>
  <c r="H120" i="7"/>
  <c r="G120" i="7"/>
  <c r="H119" i="7"/>
  <c r="G119" i="7"/>
  <c r="H118" i="7"/>
  <c r="G118" i="7"/>
  <c r="H117" i="7" a="1"/>
  <c r="H117" i="7" s="1"/>
  <c r="G117" i="7" a="1"/>
  <c r="G117" i="7" s="1"/>
  <c r="H116" i="7" a="1"/>
  <c r="H116" i="7" s="1"/>
  <c r="G116" i="7" a="1"/>
  <c r="G116" i="7" s="1"/>
  <c r="H115" i="7" a="1"/>
  <c r="H115" i="7" s="1"/>
  <c r="G115" i="7" a="1"/>
  <c r="G115" i="7" s="1"/>
  <c r="H114" i="7" a="1"/>
  <c r="H114" i="7" s="1"/>
  <c r="G114" i="7" a="1"/>
  <c r="G114" i="7" s="1"/>
  <c r="H113" i="7"/>
  <c r="G113" i="7"/>
  <c r="H112" i="7"/>
  <c r="G112" i="7"/>
  <c r="H111" i="7"/>
  <c r="G111" i="7"/>
  <c r="H110" i="7" a="1"/>
  <c r="H110" i="7" s="1"/>
  <c r="G110" i="7" a="1"/>
  <c r="G110" i="7" s="1"/>
  <c r="H109" i="7" a="1"/>
  <c r="H109" i="7" s="1"/>
  <c r="G109" i="7" a="1"/>
  <c r="G109" i="7" s="1"/>
  <c r="H108" i="7" a="1"/>
  <c r="H108" i="7" s="1"/>
  <c r="G108" i="7" a="1"/>
  <c r="G108" i="7" s="1"/>
  <c r="H107" i="7" a="1"/>
  <c r="H107" i="7" s="1"/>
  <c r="H106" i="7"/>
  <c r="G106" i="7"/>
  <c r="H105" i="7"/>
  <c r="G105" i="7"/>
  <c r="H104" i="7"/>
  <c r="G104" i="7"/>
  <c r="H103" i="7" a="1"/>
  <c r="H103" i="7" s="1"/>
  <c r="G103" i="7" a="1"/>
  <c r="G103" i="7" s="1"/>
  <c r="H102" i="7" a="1"/>
  <c r="H102" i="7" s="1"/>
  <c r="G102" i="7" a="1"/>
  <c r="G102" i="7" s="1"/>
  <c r="H101" i="7" a="1"/>
  <c r="H101" i="7" s="1"/>
  <c r="G101" i="7" a="1"/>
  <c r="G101" i="7" s="1"/>
  <c r="H100" i="7" a="1"/>
  <c r="H100" i="7" s="1"/>
  <c r="G100" i="7" a="1"/>
  <c r="G100" i="7" s="1"/>
  <c r="H99" i="7"/>
  <c r="G99" i="7"/>
  <c r="H98" i="7"/>
  <c r="G98" i="7"/>
  <c r="H97" i="7"/>
  <c r="G97" i="7"/>
  <c r="H96" i="7" a="1"/>
  <c r="H96" i="7" s="1"/>
  <c r="G96" i="7" a="1"/>
  <c r="G96" i="7" s="1"/>
  <c r="H95" i="7" a="1"/>
  <c r="H95" i="7" s="1"/>
  <c r="G95" i="7" a="1"/>
  <c r="G95" i="7" s="1"/>
  <c r="H94" i="7" a="1"/>
  <c r="H94" i="7" s="1"/>
  <c r="G94" i="7" a="1"/>
  <c r="G94" i="7" s="1"/>
  <c r="H93" i="7" a="1"/>
  <c r="H93" i="7" s="1"/>
  <c r="G93" i="7" a="1"/>
  <c r="G93" i="7" s="1"/>
  <c r="H92" i="7"/>
  <c r="G92" i="7"/>
  <c r="H91" i="7"/>
  <c r="G91" i="7"/>
  <c r="H90" i="7"/>
  <c r="G90" i="7"/>
  <c r="H89" i="7" a="1"/>
  <c r="H89" i="7" s="1"/>
  <c r="G89" i="7" a="1"/>
  <c r="G89" i="7" s="1"/>
  <c r="H88" i="7" a="1"/>
  <c r="H88" i="7" s="1"/>
  <c r="G88" i="7" a="1"/>
  <c r="G88" i="7" s="1"/>
  <c r="H87" i="7" a="1"/>
  <c r="H87" i="7" s="1"/>
  <c r="G87" i="7" a="1"/>
  <c r="G87" i="7" s="1"/>
  <c r="H86" i="7" a="1"/>
  <c r="H86" i="7" s="1"/>
  <c r="G86" i="7" a="1"/>
  <c r="G86" i="7" s="1"/>
  <c r="H85" i="7"/>
  <c r="G85" i="7"/>
  <c r="H84" i="7"/>
  <c r="G84" i="7"/>
  <c r="H83" i="7"/>
  <c r="G83" i="7"/>
  <c r="H82" i="7" a="1"/>
  <c r="H82" i="7" s="1"/>
  <c r="G82" i="7" a="1"/>
  <c r="G82" i="7" s="1"/>
  <c r="H81" i="7" a="1"/>
  <c r="H81" i="7" s="1"/>
  <c r="G81" i="7" a="1"/>
  <c r="G81" i="7" s="1"/>
  <c r="H80" i="7" a="1"/>
  <c r="H80" i="7" s="1"/>
  <c r="G80" i="7" a="1"/>
  <c r="G80" i="7" s="1"/>
  <c r="H79" i="7" a="1"/>
  <c r="H79" i="7" s="1"/>
  <c r="G79" i="7" a="1"/>
  <c r="G79" i="7" s="1"/>
  <c r="H78" i="7"/>
  <c r="G78" i="7"/>
  <c r="H77" i="7"/>
  <c r="G77" i="7"/>
  <c r="H76" i="7"/>
  <c r="G76" i="7"/>
  <c r="H75" i="7" a="1"/>
  <c r="H75" i="7" s="1"/>
  <c r="G75" i="7" a="1"/>
  <c r="G75" i="7" s="1"/>
  <c r="H74" i="7" a="1"/>
  <c r="H74" i="7" s="1"/>
  <c r="G74" i="7" a="1"/>
  <c r="G74" i="7" s="1"/>
  <c r="H73" i="7" a="1"/>
  <c r="H73" i="7" s="1"/>
  <c r="G73" i="7" a="1"/>
  <c r="G73" i="7" s="1"/>
  <c r="H72" i="7" a="1"/>
  <c r="H72" i="7" s="1"/>
  <c r="G72" i="7" a="1"/>
  <c r="G72" i="7" s="1"/>
  <c r="H71" i="7"/>
  <c r="G71" i="7"/>
  <c r="H70" i="7"/>
  <c r="G70" i="7"/>
  <c r="H69" i="7"/>
  <c r="G69" i="7"/>
  <c r="H68" i="7" a="1"/>
  <c r="H68" i="7" s="1"/>
  <c r="G68" i="7" a="1"/>
  <c r="G68" i="7" s="1"/>
  <c r="H67" i="7" a="1"/>
  <c r="H67" i="7" s="1"/>
  <c r="G67" i="7" a="1"/>
  <c r="G67" i="7" s="1"/>
  <c r="H66" i="7" a="1"/>
  <c r="H66" i="7" s="1"/>
  <c r="G66" i="7" a="1"/>
  <c r="G66" i="7" s="1"/>
  <c r="H65" i="7" a="1"/>
  <c r="H65" i="7" s="1"/>
  <c r="G65" i="7" a="1"/>
  <c r="G65" i="7" s="1"/>
  <c r="H64" i="7"/>
  <c r="G64" i="7"/>
  <c r="H63" i="7"/>
  <c r="G63" i="7"/>
  <c r="H62" i="7"/>
  <c r="G62" i="7"/>
  <c r="H61" i="7" a="1"/>
  <c r="H61" i="7" s="1"/>
  <c r="G61" i="7" a="1"/>
  <c r="G61" i="7" s="1"/>
  <c r="H60" i="7" a="1"/>
  <c r="H60" i="7" s="1"/>
  <c r="G60" i="7" a="1"/>
  <c r="G60" i="7" s="1"/>
  <c r="H59" i="7" a="1"/>
  <c r="H59" i="7" s="1"/>
  <c r="G59" i="7" a="1"/>
  <c r="G59" i="7" s="1"/>
  <c r="H58" i="7" a="1"/>
  <c r="H58" i="7" s="1"/>
  <c r="G58" i="7" a="1"/>
  <c r="G58" i="7" s="1"/>
  <c r="H57" i="7"/>
  <c r="G57" i="7"/>
  <c r="H56" i="7"/>
  <c r="G56" i="7"/>
  <c r="H55" i="7"/>
  <c r="G55" i="7"/>
  <c r="H54" i="7" a="1"/>
  <c r="H54" i="7" s="1"/>
  <c r="G54" i="7" a="1"/>
  <c r="G54" i="7" s="1"/>
  <c r="H53" i="7" a="1"/>
  <c r="H53" i="7" s="1"/>
  <c r="G53" i="7" a="1"/>
  <c r="G53" i="7" s="1"/>
  <c r="H52" i="7" a="1"/>
  <c r="H52" i="7" s="1"/>
  <c r="G52" i="7" a="1"/>
  <c r="G52" i="7" s="1"/>
  <c r="H51" i="7" a="1"/>
  <c r="H51" i="7" s="1"/>
  <c r="G51" i="7" a="1"/>
  <c r="G51" i="7" s="1"/>
  <c r="H50" i="7"/>
  <c r="G50" i="7"/>
  <c r="H49" i="7"/>
  <c r="G49" i="7"/>
  <c r="H48" i="7"/>
  <c r="G48" i="7"/>
  <c r="H47" i="7" a="1"/>
  <c r="H47" i="7" s="1"/>
  <c r="G47" i="7" a="1"/>
  <c r="G47" i="7" s="1"/>
  <c r="H46" i="7" a="1"/>
  <c r="H46" i="7" s="1"/>
  <c r="G46" i="7" a="1"/>
  <c r="G46" i="7" s="1"/>
  <c r="G45" i="7" a="1"/>
  <c r="G45" i="7" s="1"/>
  <c r="H44" i="7" a="1"/>
  <c r="H44" i="7" s="1"/>
  <c r="H43" i="7"/>
  <c r="G43" i="7"/>
  <c r="H42" i="7"/>
  <c r="G42" i="7"/>
  <c r="H41" i="7"/>
  <c r="G41" i="7"/>
  <c r="H40" i="7" a="1"/>
  <c r="H40" i="7" s="1"/>
  <c r="G40" i="7" a="1"/>
  <c r="G40" i="7" s="1"/>
  <c r="H39" i="7" a="1"/>
  <c r="H39" i="7" s="1"/>
  <c r="G39" i="7" a="1"/>
  <c r="G39" i="7" s="1"/>
  <c r="G38" i="7" a="1"/>
  <c r="G38" i="7" s="1"/>
  <c r="H37" i="7" a="1"/>
  <c r="H37" i="7" s="1"/>
  <c r="G37" i="7" a="1"/>
  <c r="G37" i="7" s="1"/>
  <c r="H36" i="7"/>
  <c r="G36" i="7"/>
  <c r="H35" i="7"/>
  <c r="G35" i="7"/>
  <c r="H34" i="7"/>
  <c r="G34" i="7"/>
  <c r="H33" i="7" a="1"/>
  <c r="H33" i="7" s="1"/>
  <c r="G33" i="7" a="1"/>
  <c r="G33" i="7" s="1"/>
  <c r="H32" i="7" a="1"/>
  <c r="H32" i="7" s="1"/>
  <c r="G32" i="7" a="1"/>
  <c r="G32" i="7" s="1"/>
  <c r="G31" i="7" a="1"/>
  <c r="G31" i="7" s="1"/>
  <c r="H30" i="7" a="1"/>
  <c r="H30" i="7" s="1"/>
  <c r="G30" i="7" a="1"/>
  <c r="G30" i="7" s="1"/>
  <c r="H29" i="7"/>
  <c r="G29" i="7"/>
  <c r="H28" i="7"/>
  <c r="G28" i="7"/>
  <c r="H27" i="7"/>
  <c r="G27" i="7"/>
  <c r="H26" i="7" a="1"/>
  <c r="H26" i="7" s="1"/>
  <c r="G26" i="7" a="1"/>
  <c r="G26" i="7" s="1"/>
  <c r="H25" i="7" a="1"/>
  <c r="H25" i="7" s="1"/>
  <c r="G25" i="7" a="1"/>
  <c r="G25" i="7" s="1"/>
  <c r="G24" i="7" a="1"/>
  <c r="G24" i="7" s="1"/>
  <c r="H23" i="7" a="1"/>
  <c r="H23" i="7" s="1"/>
  <c r="G23" i="7" a="1"/>
  <c r="G23" i="7" s="1"/>
  <c r="G16" i="7" a="1"/>
  <c r="G16" i="7" s="1"/>
  <c r="H22" i="7"/>
  <c r="G22" i="7"/>
  <c r="H21" i="7"/>
  <c r="G21" i="7"/>
  <c r="H20" i="7"/>
  <c r="G20" i="7"/>
  <c r="H19" i="7" a="1"/>
  <c r="H19" i="7" s="1"/>
  <c r="G19" i="7" a="1"/>
  <c r="G19" i="7" s="1"/>
  <c r="H18" i="7" a="1"/>
  <c r="H18" i="7" s="1"/>
  <c r="G18" i="7" a="1"/>
  <c r="G18" i="7" s="1"/>
  <c r="G17" i="7" a="1"/>
  <c r="G17" i="7" s="1"/>
  <c r="H16" i="7" a="1"/>
  <c r="H16" i="7" s="1"/>
  <c r="G9" i="7" a="1"/>
  <c r="G9" i="7" s="1"/>
  <c r="H9" i="7" a="1"/>
  <c r="H9" i="7" s="1"/>
  <c r="G10" i="7" a="1"/>
  <c r="G10" i="7" s="1"/>
  <c r="H10" i="7" a="1"/>
  <c r="H10" i="7" s="1"/>
  <c r="G11" i="7" a="1"/>
  <c r="G11" i="7" s="1"/>
  <c r="H11" i="7" a="1"/>
  <c r="H11" i="7" s="1"/>
  <c r="G12" i="7" a="1"/>
  <c r="G12" i="7" s="1"/>
  <c r="H12" i="7" a="1"/>
  <c r="H12" i="7" s="1"/>
  <c r="H13" i="7"/>
  <c r="G14" i="7"/>
  <c r="H14" i="7"/>
  <c r="G15" i="7"/>
  <c r="H15" i="7"/>
  <c r="H8" i="7"/>
  <c r="G8" i="7"/>
  <c r="H7" i="7"/>
  <c r="G7" i="7"/>
  <c r="H6" i="7"/>
  <c r="G6" i="7"/>
  <c r="G4" i="7" a="1"/>
  <c r="G4" i="7" s="1"/>
  <c r="H4" i="7" a="1"/>
  <c r="H4" i="7" s="1"/>
  <c r="G5" i="7" a="1"/>
  <c r="G5" i="7" s="1"/>
  <c r="H5" i="7" a="1"/>
  <c r="H5" i="7" s="1"/>
  <c r="H3" i="7" a="1"/>
  <c r="H3" i="7" s="1"/>
  <c r="G3" i="7" a="1"/>
  <c r="G3" i="7" s="1"/>
  <c r="C6" i="6" a="1"/>
  <c r="C6" i="6" s="1"/>
  <c r="H38" i="7" a="1"/>
  <c r="H38" i="7" s="1"/>
  <c r="H297" i="7" a="1"/>
  <c r="H297" i="7" s="1"/>
  <c r="H290" i="7" a="1"/>
  <c r="H290" i="7" s="1"/>
  <c r="B14" i="6"/>
  <c r="H9" i="5"/>
  <c r="J10" i="5"/>
  <c r="L7" i="6"/>
  <c r="L8" i="6"/>
  <c r="L9" i="6"/>
  <c r="L10" i="6"/>
  <c r="L11" i="6"/>
  <c r="K7" i="6"/>
  <c r="K8" i="6"/>
  <c r="K9" i="6"/>
  <c r="K10" i="6"/>
  <c r="K11" i="6"/>
  <c r="J7" i="6"/>
  <c r="J8" i="6"/>
  <c r="J9" i="6"/>
  <c r="J10" i="6"/>
  <c r="J11" i="6"/>
  <c r="I7" i="6"/>
  <c r="I8" i="6"/>
  <c r="I10" i="6"/>
  <c r="I11" i="6"/>
  <c r="H7" i="6"/>
  <c r="H8" i="6"/>
  <c r="H10" i="6"/>
  <c r="H11" i="6"/>
  <c r="G7" i="6"/>
  <c r="G8" i="6"/>
  <c r="G10" i="6"/>
  <c r="G11" i="6"/>
  <c r="F7" i="6"/>
  <c r="F8" i="6"/>
  <c r="F10" i="6"/>
  <c r="F11" i="6"/>
  <c r="E7" i="6"/>
  <c r="E8" i="6"/>
  <c r="E10" i="6"/>
  <c r="E11" i="6"/>
  <c r="O7" i="6"/>
  <c r="O8" i="6"/>
  <c r="O9" i="6"/>
  <c r="O10" i="6"/>
  <c r="O11" i="6"/>
  <c r="P7" i="6"/>
  <c r="P8" i="6"/>
  <c r="P9" i="6"/>
  <c r="P10" i="6"/>
  <c r="P11" i="6"/>
  <c r="N7" i="6"/>
  <c r="N8" i="6"/>
  <c r="N9" i="6"/>
  <c r="N10" i="6"/>
  <c r="N11" i="6"/>
  <c r="M7" i="6"/>
  <c r="M8" i="6"/>
  <c r="M9" i="6"/>
  <c r="M10" i="6"/>
  <c r="M11" i="6"/>
  <c r="D7" i="6"/>
  <c r="D8" i="6"/>
  <c r="D9" i="6"/>
  <c r="D10" i="6"/>
  <c r="D11" i="6"/>
  <c r="L11" i="5"/>
  <c r="K11" i="5"/>
  <c r="J11" i="5"/>
  <c r="I11" i="5"/>
  <c r="H11" i="5"/>
  <c r="G11" i="5"/>
  <c r="F11" i="5"/>
  <c r="E11" i="5"/>
  <c r="D11" i="5"/>
  <c r="N11" i="5"/>
  <c r="M11" i="5"/>
  <c r="C11" i="5"/>
  <c r="L10" i="5"/>
  <c r="K10" i="5"/>
  <c r="I10" i="5"/>
  <c r="H10" i="5"/>
  <c r="G10" i="5"/>
  <c r="F10" i="5"/>
  <c r="E10" i="5"/>
  <c r="D10" i="5"/>
  <c r="N10" i="5"/>
  <c r="M10" i="5"/>
  <c r="L9" i="5"/>
  <c r="K9" i="5"/>
  <c r="J9" i="5"/>
  <c r="I9" i="5"/>
  <c r="G9" i="5"/>
  <c r="F9" i="5"/>
  <c r="E9" i="5"/>
  <c r="D9" i="5"/>
  <c r="N9" i="5"/>
  <c r="M9" i="5"/>
  <c r="C9" i="5"/>
  <c r="L8" i="5"/>
  <c r="K8" i="5"/>
  <c r="J8" i="5"/>
  <c r="I8" i="5"/>
  <c r="H8" i="5"/>
  <c r="G8" i="5"/>
  <c r="F8" i="5"/>
  <c r="E8" i="5"/>
  <c r="D8" i="5"/>
  <c r="N8" i="5"/>
  <c r="M8" i="5"/>
  <c r="C8" i="5"/>
  <c r="L7" i="5"/>
  <c r="K7" i="5"/>
  <c r="J7" i="5"/>
  <c r="I7" i="5"/>
  <c r="H7" i="5"/>
  <c r="G7" i="5"/>
  <c r="F7" i="5"/>
  <c r="E7" i="5"/>
  <c r="D7" i="5"/>
  <c r="N7" i="5"/>
  <c r="M7" i="5"/>
  <c r="C7" i="5"/>
  <c r="L6" i="5"/>
  <c r="K6" i="5"/>
  <c r="J6" i="5"/>
  <c r="I6" i="5"/>
  <c r="N6" i="5"/>
  <c r="M6" i="5"/>
  <c r="C6" i="5"/>
  <c r="L12" i="5"/>
  <c r="K12" i="5"/>
  <c r="J12" i="5"/>
  <c r="I12" i="5"/>
  <c r="H12" i="5"/>
  <c r="G12" i="5"/>
  <c r="F12" i="5"/>
  <c r="E12" i="5"/>
  <c r="D12" i="5"/>
  <c r="N12" i="5"/>
  <c r="M12" i="5"/>
  <c r="C12" i="5"/>
  <c r="C10" i="5"/>
  <c r="C12" i="6"/>
  <c r="K16" i="6" s="1"/>
  <c r="C5" i="6"/>
  <c r="O12" i="5"/>
  <c r="O11" i="5"/>
  <c r="R25" i="5"/>
  <c r="O10" i="5"/>
  <c r="O9" i="5"/>
  <c r="O8" i="5"/>
  <c r="O7" i="5"/>
  <c r="O6" i="5"/>
  <c r="R19" i="5"/>
  <c r="I20" i="4"/>
  <c r="I19" i="4"/>
  <c r="H283" i="7" a="1"/>
  <c r="H283" i="7" s="1"/>
  <c r="H31" i="7" a="1"/>
  <c r="H31" i="7" s="1"/>
  <c r="H276" i="7" a="1"/>
  <c r="H276" i="7" s="1"/>
  <c r="H24" i="7" a="1"/>
  <c r="H24" i="7" s="1"/>
  <c r="H269" i="7" a="1"/>
  <c r="H269" i="7" s="1"/>
  <c r="G8" i="8" l="1"/>
  <c r="N8" i="8"/>
  <c r="H8" i="8"/>
  <c r="J8" i="8"/>
  <c r="D8" i="8"/>
  <c r="L8" i="8"/>
  <c r="H17" i="7" a="1"/>
  <c r="H17" i="7" s="1"/>
  <c r="D6" i="5"/>
  <c r="D14" i="5" s="1"/>
  <c r="D6" i="6"/>
  <c r="D12" i="6" s="1"/>
  <c r="H6" i="6"/>
  <c r="L6" i="6"/>
  <c r="L12" i="6" s="1"/>
  <c r="K6" i="6"/>
  <c r="K12" i="6" s="1"/>
  <c r="J6" i="6"/>
  <c r="I6" i="6"/>
  <c r="F6" i="6"/>
  <c r="O6" i="6"/>
  <c r="O12" i="6" s="1"/>
  <c r="P6" i="6"/>
  <c r="P12" i="6" s="1"/>
  <c r="N6" i="6"/>
  <c r="N12" i="6" s="1"/>
  <c r="E6" i="6"/>
  <c r="G6" i="6"/>
  <c r="M6" i="6"/>
  <c r="M12" i="6" s="1"/>
  <c r="G6" i="5"/>
  <c r="G14" i="5" s="1"/>
  <c r="H6" i="5"/>
  <c r="R20" i="5" s="1"/>
  <c r="R22" i="5" s="1"/>
  <c r="C8" i="8"/>
  <c r="D11" i="4"/>
  <c r="D12" i="4"/>
  <c r="I9" i="6"/>
  <c r="H45" i="7" a="1"/>
  <c r="H45" i="7" s="1"/>
  <c r="E9" i="4"/>
  <c r="E21" i="4" s="1"/>
  <c r="J12" i="6"/>
  <c r="M13" i="5"/>
  <c r="E13" i="5"/>
  <c r="H13" i="5"/>
  <c r="L14" i="5"/>
  <c r="D13" i="5"/>
  <c r="G13" i="5"/>
  <c r="J13" i="5"/>
  <c r="K13" i="5"/>
  <c r="N14" i="5"/>
  <c r="F13" i="5"/>
  <c r="I13" i="5"/>
  <c r="L13" i="5"/>
  <c r="N13" i="5"/>
  <c r="I14" i="5"/>
  <c r="F9" i="4"/>
  <c r="F21" i="4" s="1"/>
  <c r="G9" i="4"/>
  <c r="G21" i="4" s="1"/>
  <c r="H9" i="4"/>
  <c r="H21" i="4" s="1"/>
  <c r="E10" i="4"/>
  <c r="F10" i="4"/>
  <c r="F22" i="4" s="1"/>
  <c r="G10" i="4"/>
  <c r="G22" i="4" s="1"/>
  <c r="H10" i="4"/>
  <c r="H22" i="4" s="1"/>
  <c r="E11" i="4"/>
  <c r="E12" i="4"/>
  <c r="J14" i="5"/>
  <c r="K14" i="5"/>
  <c r="J20" i="4"/>
  <c r="I16" i="4"/>
  <c r="J16" i="4" s="1"/>
  <c r="I13" i="4"/>
  <c r="J13" i="4" s="1"/>
  <c r="M14" i="5"/>
  <c r="I12" i="4"/>
  <c r="C14" i="5"/>
  <c r="I18" i="4"/>
  <c r="J18" i="4" s="1"/>
  <c r="I15" i="4"/>
  <c r="J15" i="4" s="1"/>
  <c r="J19" i="4"/>
  <c r="I14" i="4"/>
  <c r="J14" i="4" s="1"/>
  <c r="I17" i="4"/>
  <c r="J17" i="4" s="1"/>
  <c r="O13" i="5"/>
  <c r="E9" i="6"/>
  <c r="F9" i="6"/>
  <c r="E6" i="5"/>
  <c r="E14" i="5" s="1"/>
  <c r="G9" i="6"/>
  <c r="F6" i="5"/>
  <c r="F14" i="5" s="1"/>
  <c r="C13" i="5"/>
  <c r="H9" i="6"/>
  <c r="H12" i="6" s="1"/>
  <c r="E12" i="6" l="1"/>
  <c r="G12" i="6"/>
  <c r="I12" i="6"/>
  <c r="K18" i="6" s="1"/>
  <c r="K20" i="6" s="1"/>
  <c r="F12" i="6"/>
  <c r="H14" i="5"/>
  <c r="R26" i="5" a="1"/>
  <c r="R26" i="5" s="1"/>
  <c r="R29" i="5" s="1"/>
  <c r="H23" i="4"/>
  <c r="E22" i="4"/>
  <c r="E23" i="4" s="1"/>
  <c r="I10" i="4"/>
  <c r="J10" i="4" s="1"/>
  <c r="O14" i="5"/>
  <c r="G23" i="4"/>
  <c r="D22" i="4"/>
  <c r="J12" i="4"/>
  <c r="J11" i="4"/>
  <c r="I9" i="4"/>
  <c r="J9" i="4" s="1"/>
  <c r="D21" i="4"/>
  <c r="F23" i="4"/>
  <c r="I21" i="4"/>
  <c r="I22" i="4" l="1"/>
  <c r="I23" i="4"/>
  <c r="D23" i="4"/>
  <c r="J22" i="4"/>
  <c r="J21" i="4"/>
  <c r="J23" i="4"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<sst xmlns="http://schemas.openxmlformats.org/spreadsheetml/2006/main" count="9245" uniqueCount="150">
  <si>
    <t>Branch Office</t>
  </si>
  <si>
    <t>Link Spreasheet Data Outstanding</t>
  </si>
  <si>
    <t>Surabaya</t>
  </si>
  <si>
    <t>Malang</t>
  </si>
  <si>
    <t>Kediri</t>
  </si>
  <si>
    <t>Madiun</t>
  </si>
  <si>
    <t>Jember</t>
  </si>
  <si>
    <t>Madura</t>
  </si>
  <si>
    <t>Catatan:</t>
  </si>
  <si>
    <t>Mohon diisi link sumber data rincian outstanding klaim sesuai inputan pada sheet "Data OS"</t>
  </si>
  <si>
    <t>Kolom</t>
  </si>
  <si>
    <t>Sub Kolom</t>
  </si>
  <si>
    <t>Keterangan</t>
  </si>
  <si>
    <t>Periode</t>
  </si>
  <si>
    <t>Jenis</t>
  </si>
  <si>
    <t>COB</t>
  </si>
  <si>
    <t>TOC</t>
  </si>
  <si>
    <t>Surabaya, Malang, dst</t>
  </si>
  <si>
    <t>Kantor Cabang</t>
  </si>
  <si>
    <t>Outstanding Awal</t>
  </si>
  <si>
    <t>KUR</t>
  </si>
  <si>
    <t>BRI</t>
  </si>
  <si>
    <t>Per Jan-26</t>
  </si>
  <si>
    <t>12/31/2025, 01/31/2026, dst</t>
  </si>
  <si>
    <t>Posisi data berdasarkan bulan dan tahun, misal Desember 2025, Januari 2026, dst</t>
  </si>
  <si>
    <t>Klaim Masuk</t>
  </si>
  <si>
    <t>PEN</t>
  </si>
  <si>
    <t>BNI</t>
  </si>
  <si>
    <t>Per Feb-26</t>
  </si>
  <si>
    <t>Outstanding Klaim posisi per 31/12/2025</t>
  </si>
  <si>
    <t>Klaim Disetujui</t>
  </si>
  <si>
    <t>AKK</t>
  </si>
  <si>
    <t>MANDIRI</t>
  </si>
  <si>
    <t>Per Mar-26</t>
  </si>
  <si>
    <t>Pengajuan Klaim Masuk tiap bulannya sepanjang tahun 2026</t>
  </si>
  <si>
    <t>Klaim Ditolak</t>
  </si>
  <si>
    <t>AKM</t>
  </si>
  <si>
    <t>BTN</t>
  </si>
  <si>
    <t>Per Apr-26</t>
  </si>
  <si>
    <t>Klaim Disetujui (Claim Settled termasuk Fee) tiap bulannya sepanjang tahun 2026</t>
  </si>
  <si>
    <t>Batal Klaim</t>
  </si>
  <si>
    <t>ASKREDAG</t>
  </si>
  <si>
    <t>BPD</t>
  </si>
  <si>
    <t>Per Mei-26</t>
  </si>
  <si>
    <t>Klaim Ditolak tiap bulannya sepanjang tahun 2026</t>
  </si>
  <si>
    <t>SB/CB</t>
  </si>
  <si>
    <t>BANK SWASTA</t>
  </si>
  <si>
    <t>Per Jun-26</t>
  </si>
  <si>
    <t>Pengajuan klaim dibatalkan (Closed File) karena sebab apapun tiap bulannya sepanjang tahun 2026</t>
  </si>
  <si>
    <t>KBG</t>
  </si>
  <si>
    <t>KUPERA</t>
  </si>
  <si>
    <t>Per Jul-26</t>
  </si>
  <si>
    <t>KUR, AKK, dst</t>
  </si>
  <si>
    <t>Jenis produk dimana pengelompokkan sesuai template BPR</t>
  </si>
  <si>
    <t>LC/SKBDN</t>
  </si>
  <si>
    <t>KUPEDES</t>
  </si>
  <si>
    <t>Per Agust-26</t>
  </si>
  <si>
    <t>Kupera, MV, dst</t>
  </si>
  <si>
    <t>Untuk COB KUR dan PEN opsinya sesuai Tertanggung (Bank)
Untuk COB AKK opsinya KUPERA, KUPEDES, KPRS FLPP, LAINNYA
Untuk COB SB/CB opsinya SURETY BOND, CUSTOM BOND
Untuk COB Asum opsinya MV, NON MV</t>
  </si>
  <si>
    <t>ASUM</t>
  </si>
  <si>
    <t>LAINNYA</t>
  </si>
  <si>
    <t>Per Sept-26</t>
  </si>
  <si>
    <t>TOC - Keterangan</t>
  </si>
  <si>
    <t>Free Text</t>
  </si>
  <si>
    <t>Deskripsi TOC, misalnya:
Untuk COB KUR dengan TOC BPD atau Bank Swasta Opsinya Bank Jatim, Bukopin, dll
Untuk TOC KPRS FLPP opsinya BTN, Bank Jatim, dll
Untuk TOC LAINNYA opsinya KMG Bank Jatim, BNI Fleksi, dll yang termasuk produk AKK
Untuk TOC NON MV opsinya PAR, CAR, MH, HE, CPM, dll</t>
  </si>
  <si>
    <t>SURETY BOND</t>
  </si>
  <si>
    <t>Per Okt-26</t>
  </si>
  <si>
    <t>Jumlah</t>
  </si>
  <si>
    <t>Total jumlah debitur atau case klaim</t>
  </si>
  <si>
    <t>CUSTOM BOND</t>
  </si>
  <si>
    <t>Per Nov-26</t>
  </si>
  <si>
    <t>Outstanding</t>
  </si>
  <si>
    <t>Perhitungan nilai tuntutan x coverage/share Koasuransi dalam Rupiah, untuk COB KUR menggunakan Nilai Tuntutan</t>
  </si>
  <si>
    <t>MV</t>
  </si>
  <si>
    <t>Per Des-26</t>
  </si>
  <si>
    <t>Apabila nilai klaim berdasarkan mata uang asing wajib menyampaikan kurs Nilai Tengah Rupiah atau catatan lainnya yang perlu diketahui</t>
  </si>
  <si>
    <t>NON MV</t>
  </si>
  <si>
    <t>Kanwil IV</t>
  </si>
  <si>
    <t>BRI Kanwil Surabaya</t>
  </si>
  <si>
    <t>BRI Kanwil Malang</t>
  </si>
  <si>
    <t>BNI Kanwil Surabaya</t>
  </si>
  <si>
    <t>BNI Kanwil Malang</t>
  </si>
  <si>
    <t>BPD Bank Jatim</t>
  </si>
  <si>
    <t>Bank jatim</t>
  </si>
  <si>
    <t>BPD BJB</t>
  </si>
  <si>
    <t>Mandiri</t>
  </si>
  <si>
    <t>Bank Swasta</t>
  </si>
  <si>
    <t>KPRS FLPP</t>
  </si>
  <si>
    <t>KPRS FLPP BTN</t>
  </si>
  <si>
    <t>Kupera Kupedes BRI</t>
  </si>
  <si>
    <t>KMG Bank Jatim</t>
  </si>
  <si>
    <t>Bank Jatim</t>
  </si>
  <si>
    <t>BANK JATIM</t>
  </si>
  <si>
    <t>SUMMARY OUTSTANDING</t>
  </si>
  <si>
    <t xml:space="preserve">Periode    </t>
  </si>
  <si>
    <t>Unit Kerja</t>
  </si>
  <si>
    <t>(Dalam Jutaan Rupiah)</t>
  </si>
  <si>
    <t>URAIAN</t>
  </si>
  <si>
    <t>OS KLAIM AWAL 
 (DES 2025)</t>
  </si>
  <si>
    <t>PENGAJUAN KLAIM 
2026</t>
  </si>
  <si>
    <t>PENYELESAIAN KLAIM 2026</t>
  </si>
  <si>
    <t>OS KLAIM AKHIR 
 2026</t>
  </si>
  <si>
    <t>SETUJU</t>
  </si>
  <si>
    <t>TOLAK</t>
  </si>
  <si>
    <t>BATAL</t>
  </si>
  <si>
    <t>TOTAL</t>
  </si>
  <si>
    <t>a</t>
  </si>
  <si>
    <t>b</t>
  </si>
  <si>
    <t>c</t>
  </si>
  <si>
    <t>d</t>
  </si>
  <si>
    <t>e</t>
  </si>
  <si>
    <t>f=c+d+e</t>
  </si>
  <si>
    <t>g=a+b-f</t>
  </si>
  <si>
    <t>Penj. KUR</t>
  </si>
  <si>
    <t>Askred Kecil</t>
  </si>
  <si>
    <t>-</t>
  </si>
  <si>
    <t>Kupera Kupedes</t>
  </si>
  <si>
    <t>FLPP</t>
  </si>
  <si>
    <t>Lainnya</t>
  </si>
  <si>
    <t>Askred Menengah</t>
  </si>
  <si>
    <t>Askredag</t>
  </si>
  <si>
    <t>Surety Bond/Customs Bond</t>
  </si>
  <si>
    <t>Kontra Bank Garansi</t>
  </si>
  <si>
    <t>L/C</t>
  </si>
  <si>
    <t>Asuransi Umum</t>
  </si>
  <si>
    <t>NON KUR</t>
  </si>
  <si>
    <t>Column1</t>
  </si>
  <si>
    <t>BRI KANWIL SURABAYA</t>
  </si>
  <si>
    <t>BRI KANWIL MALANG</t>
  </si>
  <si>
    <t>BNI KANWIL SURABAYA</t>
  </si>
  <si>
    <t>BNI KANWIL MALANG</t>
  </si>
  <si>
    <t>Kupera</t>
  </si>
  <si>
    <t>Kupedes</t>
  </si>
  <si>
    <t>TREND OUTSTANDING PER BULAN</t>
  </si>
  <si>
    <t xml:space="preserve">Unit Kerja </t>
  </si>
  <si>
    <t xml:space="preserve"> </t>
  </si>
  <si>
    <t>URAIAN OUTSTANDING</t>
  </si>
  <si>
    <t xml:space="preserve"> b</t>
  </si>
  <si>
    <t>f</t>
  </si>
  <si>
    <t>g</t>
  </si>
  <si>
    <t>h</t>
  </si>
  <si>
    <t>j</t>
  </si>
  <si>
    <t>k</t>
  </si>
  <si>
    <t>l</t>
  </si>
  <si>
    <t>m</t>
  </si>
  <si>
    <t>Bulan</t>
  </si>
  <si>
    <t>DARI OS AWAL</t>
  </si>
  <si>
    <t>TREND OUTSTANDING KUR PER BULAN</t>
  </si>
  <si>
    <t>TREND OUTSTANDING PEN PER BULAN</t>
  </si>
  <si>
    <t>PAR, CAR, MH, HE, CECR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</si>
</sst>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4">
    <numFmt numFmtId="43" formatCode="_-* #,##0.00_-;\-* #,##0.00_-;_-* &quot;-&quot;??_-;_-@_-"/>
    <numFmt numFmtId="165" formatCode="mm/dd/yyyy"/>
    <numFmt numFmtId="166" formatCode="mm/d/yyyy"/>
    <numFmt numFmtId="167" formatCode="#,##0.00,,\ "/>
    <numFmt numFmtId="168" formatCode="#,##0,,\ "/>
    <numFmt numFmtId="169" formatCode="[Red]\↑\ #,##0.00;[Color10]\↓\ #,##0.00;&quot;➖ 0.00&quot;"/>
    <numFmt numFmtId="170" formatCode="#,##0.00,,;\(#,##0.00,,\);&quot;-&quot;"/>
    <numFmt numFmtId="171" formatCode="[Red]\↑\ #,##0.00,,;[Color10]\↓\ #,##0.00,,;&quot;➖ 0.00&quot;"/>
    <numFmt numFmtId="172" formatCode="[Red]\↑\ #,##0,,;[Green]\↓\ #,##0,,;&quot;➖ 0.00&quot;"/>
    <numFmt numFmtId="173" formatCode="_(* #,##0,,_);_(* \(#,##0,,\);_(* &quot;-&quot;_);_(@_)"/>
    <numFmt numFmtId="174" formatCode="m/d/yyyy;@"/>
    <numFmt numFmtId="175" formatCode="_(* #,##0.0,,_);_(* \(#,##0.0,,\);_(* &quot;-&quot;_);_(@_)"/>
    <numFmt numFmtId="176" formatCode="_(* #,##0.00,,_);_(* \(#,##0.00,,\);_(* &quot;-&quot;_);_(@_)"/>
    <numFmt numFmtId="178" formatCode="yyyy\-mm\-dd\ h:mm:ss"/>
  </numFmts>
  <fonts count="38" x14ac:knownFonts="1">
    <font>
      <sz val="10"/>
      <color rgb="FF000000"/>
      <name val="Arial"/>
      <scheme val="minor"/>
    </font>
    <font>
      <sz val="10"/>
      <color theme="1"/>
      <name val="Arial"/>
      <scheme val="minor"/>
    </font>
    <font>
      <b/>
      <sz val="10"/>
      <color theme="1"/>
      <name val="Arial"/>
      <scheme val="minor"/>
    </font>
    <font>
      <sz val="10"/>
      <color rgb="FF000000"/>
      <name val="Arial"/>
    </font>
    <font>
      <sz val="11"/>
      <color rgb="FF000000"/>
      <name val="Calibri"/>
    </font>
    <font>
      <b/>
      <sz val="12"/>
      <color rgb="FFFFFFFF"/>
      <name val="Calibri"/>
    </font>
    <font>
      <b/>
      <sz val="11"/>
      <color rgb="FFFFFFFF"/>
      <name val="Calibri"/>
    </font>
    <font>
      <sz val="12"/>
      <color rgb="FF000000"/>
      <name val="Calibri"/>
    </font>
    <font>
      <sz val="12"/>
      <color theme="1"/>
      <name val="Calibri"/>
    </font>
    <font>
      <sz val="11"/>
      <color theme="1"/>
      <name val="Calibri"/>
    </font>
    <font>
      <b/>
      <sz val="12"/>
      <color theme="1"/>
      <name val="Calibri"/>
    </font>
    <font>
      <b/>
      <sz val="11"/>
      <color rgb="FF000000"/>
      <name val="Calibri"/>
    </font>
    <font>
      <b/>
      <sz val="12"/>
      <color rgb="FF000000"/>
      <name val="Calibri"/>
    </font>
    <font>
      <sz val="10"/>
      <color theme="0"/>
      <name val="Arial"/>
      <scheme val="minor"/>
    </font>
    <font>
      <sz val="10"/>
      <color theme="1"/>
      <name val="Verdana Pro"/>
    </font>
    <font>
      <sz val="10"/>
      <color rgb="FF000000"/>
      <name val="Verdana Pro"/>
    </font>
    <font>
      <b/>
      <sz val="20"/>
      <color theme="1"/>
      <name val="Calibri"/>
    </font>
    <font>
      <sz val="10"/>
      <color rgb="FF000000"/>
      <name val="Calibri"/>
    </font>
    <font>
      <b/>
      <sz val="27"/>
      <color theme="1"/>
      <name val="Calibri"/>
    </font>
    <font>
      <b/>
      <sz val="10"/>
      <color theme="1"/>
      <name val="Calibri"/>
    </font>
    <font>
      <b/>
      <sz val="10"/>
      <color rgb="FF000000"/>
      <name val="Calibri"/>
    </font>
    <font>
      <b/>
      <sz val="20"/>
      <color rgb="FF000000"/>
      <name val="Calibri"/>
      <charset val="1"/>
    </font>
    <font>
      <b/>
      <sz val="30"/>
      <color rgb="FFFFFFFF"/>
      <name val="Calibri"/>
    </font>
    <font>
      <b/>
      <sz val="17"/>
      <color rgb="FFFFFFFF"/>
      <name val="Calibri"/>
    </font>
    <font>
      <sz val="10"/>
      <name val="Calibri"/>
    </font>
    <font>
      <b/>
      <sz val="16"/>
      <color rgb="FFFFFFFF"/>
      <name val="Calibri"/>
    </font>
    <font>
      <sz val="16"/>
      <name val="Calibri"/>
    </font>
    <font>
      <b/>
      <sz val="14"/>
      <color rgb="FFFFFFFF"/>
      <name val="Calibri"/>
    </font>
    <font>
      <sz val="10"/>
      <color theme="1"/>
      <name val="Calibri"/>
    </font>
    <font>
      <b/>
      <sz val="37"/>
      <color rgb="FFFFFFFF"/>
      <name val="Calibri"/>
    </font>
    <font>
      <b/>
      <sz val="14"/>
      <color theme="1"/>
      <name val="Calibri"/>
    </font>
    <font>
      <sz val="14"/>
      <name val="Calibri"/>
    </font>
    <font>
      <sz val="14"/>
      <color theme="1"/>
      <name val="Calibri"/>
    </font>
    <font>
      <b/>
      <sz val="28"/>
      <color rgb="FFFFFFFF"/>
      <name val="Calibri"/>
    </font>
    <font>
      <sz val="28"/>
      <name val="Calibri"/>
    </font>
    <font>
      <sz val="28"/>
      <color rgb="FF000000"/>
      <name val="Calibri"/>
    </font>
    <font>
      <b/>
      <sz val="18"/>
      <color rgb="FFFFFFFF"/>
      <name val="Calibri"/>
    </font>
    <font>
      <sz val="10"/>
      <color rgb="FF000000"/>
      <name val="Arial"/>
      <scheme val="minor"/>
    </font>
  </fonts>
  <fills count="9">
    <fill>
      <patternFill patternType="none"/>
    </fill>
    <fill>
      <patternFill patternType="gray125"/>
    </fill>
    <fill>
      <patternFill patternType="solid">
        <fgColor rgb="FFFFFFFF"/>
        <bgColor rgb="FFFFFFFF"/>
      </patternFill>
    </fill>
    <fill>
      <patternFill patternType="solid">
        <fgColor rgb="FFF6F8F9"/>
        <bgColor rgb="FFF6F8F9"/>
      </patternFill>
    </fill>
    <fill>
      <patternFill patternType="solid">
        <fgColor rgb="FF002060"/>
        <bgColor rgb="FF002060"/>
      </patternFill>
    </fill>
    <fill>
      <patternFill patternType="solid">
        <fgColor rgb="FFD0CECE"/>
        <bgColor rgb="FFD0CECE"/>
      </patternFill>
    </fill>
    <fill>
      <patternFill patternType="solid">
        <fgColor rgb="FFBDD7EE"/>
        <bgColor rgb="FFBDD7EE"/>
      </patternFill>
    </fill>
    <fill>
      <patternFill patternType="solid">
        <fgColor rgb="FFB7DEE8"/>
        <bgColor rgb="FFB7DEE8"/>
      </patternFill>
    </fill>
    <fill>
      <patternFill patternType="solid">
        <fgColor theme="0"/>
        <bgColor indexed="64"/>
      </patternFill>
    </fill>
  </fills>
  <borders count="36">
    <border>
      <left/>
      <right/>
      <top/>
      <bottom/>
      <diagonal/>
    </border>
    <border>
      <left style="thin">
        <color rgb="FFFFFFFF"/>
      </left>
      <right style="thin">
        <color rgb="FFFFFFFF"/>
      </right>
      <top style="thin">
        <color rgb="FFFFFFFF"/>
      </top>
      <bottom style="thin">
        <color rgb="FFFFFFFF"/>
      </bottom>
      <diagonal/>
    </border>
    <border>
      <left style="thin">
        <color rgb="FF000000"/>
      </left>
      <right style="thin">
        <color rgb="FF000000"/>
      </right>
      <top style="thin">
        <color rgb="FF000000"/>
      </top>
      <bottom style="thin">
        <color rgb="FF000000"/>
      </bottom>
      <diagonal/>
    </border>
    <border>
      <left style="thin">
        <color rgb="FFFFFFFF"/>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top/>
      <bottom style="thin">
        <color rgb="FFFFFFFF"/>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top/>
      <bottom style="thin">
        <color rgb="FFFFFFFF"/>
      </bottom>
      <diagonal/>
    </border>
    <border>
      <left style="thin">
        <color rgb="FFFFFFFF"/>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1276E"/>
      </left>
      <right/>
      <top style="thin">
        <color rgb="FF01276E"/>
      </top>
      <bottom style="thin">
        <color rgb="FF01276E"/>
      </bottom>
      <diagonal/>
    </border>
    <border>
      <left/>
      <right/>
      <top style="thin">
        <color rgb="FF01276E"/>
      </top>
      <bottom style="thin">
        <color rgb="FF01276E"/>
      </bottom>
      <diagonal/>
    </border>
    <border>
      <left/>
      <right style="thin">
        <color rgb="FF01276E"/>
      </right>
      <top style="thin">
        <color rgb="FF01276E"/>
      </top>
      <bottom style="thin">
        <color rgb="FF01276E"/>
      </bottom>
      <diagonal/>
    </border>
    <border>
      <left style="thin">
        <color rgb="FF01276E"/>
      </left>
      <right/>
      <top style="thin">
        <color rgb="FF01276E"/>
      </top>
      <bottom/>
      <diagonal/>
    </border>
    <border>
      <left/>
      <right/>
      <top style="thin">
        <color rgb="FF01276E"/>
      </top>
      <bottom/>
      <diagonal/>
    </border>
    <border>
      <left/>
      <right style="thin">
        <color rgb="FF01276E"/>
      </right>
      <top style="thin">
        <color rgb="FF01276E"/>
      </top>
      <bottom/>
      <diagonal/>
    </border>
    <border>
      <left style="thin">
        <color rgb="FF01276E"/>
      </left>
      <right/>
      <top/>
      <bottom style="thin">
        <color rgb="FF01276E"/>
      </bottom>
      <diagonal/>
    </border>
    <border>
      <left/>
      <right/>
      <top/>
      <bottom style="thin">
        <color rgb="FF01276E"/>
      </bottom>
      <diagonal/>
    </border>
    <border>
      <left/>
      <right style="thin">
        <color rgb="FF01276E"/>
      </right>
      <top/>
      <bottom style="thin">
        <color rgb="FF01276E"/>
      </bottom>
      <diagonal/>
    </border>
    <border>
      <left style="thin">
        <color rgb="FF01276E"/>
      </left>
      <right/>
      <top/>
      <bottom/>
      <diagonal/>
    </border>
    <border>
      <left/>
      <right style="thin">
        <color rgb="FF01276E"/>
      </right>
      <top/>
      <bottom/>
      <diagonal/>
    </border>
    <border>
      <left style="thin">
        <color rgb="FF000000"/>
      </left>
      <right/>
      <top/>
      <bottom/>
      <diagonal/>
    </border>
    <border>
      <left style="thin">
        <color rgb="FF000000"/>
      </left>
      <right style="thin">
        <color rgb="FF000000"/>
      </right>
      <top/>
      <bottom style="thin">
        <color rgb="FF000000"/>
      </bottom>
      <diagonal/>
    </border>
    <border>
      <left style="thin">
        <color rgb="FFFFFFFF"/>
      </left>
      <right/>
      <top style="thin">
        <color rgb="FFFFFFFF"/>
      </top>
      <bottom style="thin">
        <color rgb="FFFFFFFF"/>
      </bottom>
      <diagonal/>
    </border>
    <border>
      <left style="thin">
        <color rgb="FF000000"/>
      </left>
      <right style="thin">
        <color rgb="FF000000"/>
      </right>
      <top/>
      <bottom/>
      <diagonal/>
    </border>
    <border>
      <left/>
      <right style="thin">
        <color rgb="FF000000"/>
      </right>
      <top/>
      <bottom style="thin">
        <color rgb="FF000000"/>
      </bottom>
      <diagonal/>
    </border>
    <border>
      <left style="thin">
        <color rgb="FF000000"/>
      </left>
      <right/>
      <top style="thin">
        <color rgb="FF000000"/>
      </top>
      <bottom/>
      <diagonal/>
    </border>
    <border>
      <left/>
      <right style="thin">
        <color rgb="FFFFFFFF"/>
      </right>
      <top/>
      <bottom/>
      <diagonal/>
    </border>
    <border>
      <left/>
      <right/>
      <top style="thin">
        <color rgb="FF000000"/>
      </top>
      <bottom/>
      <diagonal/>
    </border>
    <border>
      <left/>
      <right/>
      <top/>
      <bottom style="thin">
        <color rgb="FF000000"/>
      </bottom>
      <diagonal/>
    </border>
    <border>
      <left style="thin">
        <color rgb="FF000000"/>
      </left>
      <right/>
      <top/>
      <bottom style="thin">
        <color rgb="FF000000"/>
      </bottom>
      <diagonal/>
    </border>
  </borders>
  <cellStyleXfs count="2">
    <xf numFmtId="0" fontId="0" fillId="0" borderId="0"/>
    <xf numFmtId="43" fontId="37" fillId="0" borderId="0" applyFont="0" applyFill="0" applyBorder="0" applyAlignment="0" applyProtection="0"/>
  </cellStyleXfs>
  <cellXfs count="176">
    <xf numFmtId="0" fontId="0" fillId="0" borderId="0" xfId="0"/>
    <xf numFmtId="0" fontId="1" fillId="0" borderId="0" xfId="0" applyFont="1"/>
    <xf numFmtId="0" fontId="2" fillId="0" borderId="0" xfId="0" applyFont="1"/>
    <xf numFmtId="165" fontId="1" fillId="0" borderId="0" xfId="0" applyNumberFormat="1" applyFont="1"/>
    <xf numFmtId="14" fontId="1" fillId="0" borderId="0" xfId="0" applyNumberFormat="1" applyFont="1"/>
    <xf numFmtId="166" fontId="3" fillId="0" borderId="0" xfId="0" applyNumberFormat="1" applyFont="1" applyAlignment="1">
      <alignment horizontal="right"/>
    </xf>
    <xf numFmtId="0" fontId="1" fillId="0" borderId="0" xfId="0" applyFont="1" applyAlignment="1">
      <alignment horizontal="center"/>
    </xf>
    <xf numFmtId="0" fontId="1" fillId="0" borderId="0" xfId="0" applyFont="1" applyAlignment="1">
      <alignment vertical="center"/>
    </xf>
    <xf numFmtId="0" fontId="5" fillId="4" borderId="1" xfId="0" applyFont="1" applyFill="1" applyBorder="1" applyAlignment="1">
      <alignment horizontal="center"/>
    </xf>
    <xf numFmtId="0" fontId="5" fillId="4" borderId="11" xfId="0" applyFont="1" applyFill="1" applyBorder="1" applyAlignment="1">
      <alignment horizontal="center"/>
    </xf>
    <xf numFmtId="0" fontId="6" fillId="4" borderId="12" xfId="0" applyFont="1" applyFill="1" applyBorder="1" applyAlignment="1">
      <alignment horizontal="center"/>
    </xf>
    <xf numFmtId="0" fontId="7" fillId="0" borderId="13" xfId="0" applyFont="1" applyBorder="1"/>
    <xf numFmtId="0" fontId="1" fillId="0" borderId="1" xfId="0" applyFont="1" applyBorder="1"/>
    <xf numFmtId="0" fontId="1" fillId="0" borderId="5" xfId="0" applyFont="1" applyBorder="1"/>
    <xf numFmtId="0" fontId="1" fillId="0" borderId="28" xfId="0" applyFont="1" applyBorder="1"/>
    <xf numFmtId="0" fontId="1" fillId="0" borderId="7" xfId="0" applyFont="1" applyBorder="1"/>
    <xf numFmtId="0" fontId="1" fillId="0" borderId="10" xfId="0" applyFont="1" applyBorder="1"/>
    <xf numFmtId="0" fontId="5" fillId="4" borderId="3" xfId="0" applyFont="1" applyFill="1" applyBorder="1" applyAlignment="1">
      <alignment horizontal="center" vertical="center"/>
    </xf>
    <xf numFmtId="170" fontId="4" fillId="0" borderId="29" xfId="0" applyNumberFormat="1" applyFont="1" applyBorder="1"/>
    <xf numFmtId="0" fontId="7" fillId="0" borderId="13" xfId="0" applyFont="1" applyBorder="1" applyAlignment="1">
      <alignment horizontal="left"/>
    </xf>
    <xf numFmtId="170" fontId="12" fillId="7" borderId="27" xfId="0" applyNumberFormat="1" applyFont="1" applyFill="1" applyBorder="1"/>
    <xf numFmtId="0" fontId="13" fillId="0" borderId="0" xfId="0" applyFont="1" applyAlignment="1">
      <alignment horizontal="center" vertical="center" wrapText="1"/>
    </xf>
    <xf numFmtId="0" fontId="13" fillId="0" borderId="0" xfId="0" applyFont="1" applyAlignment="1">
      <alignment horizontal="center" vertical="center"/>
    </xf>
    <xf numFmtId="0" fontId="13" fillId="0" borderId="0" xfId="0" applyFont="1" applyAlignment="1">
      <alignment horizontal="right" vertical="center"/>
    </xf>
    <xf numFmtId="0" fontId="14" fillId="0" borderId="0" xfId="0" applyFont="1"/>
    <xf numFmtId="0" fontId="15" fillId="0" borderId="0" xfId="0" applyFont="1"/>
    <xf numFmtId="167" fontId="14" fillId="0" borderId="0" xfId="0" applyNumberFormat="1" applyFont="1"/>
    <xf numFmtId="0" fontId="5" fillId="4" borderId="5" xfId="0" applyFont="1" applyFill="1" applyBorder="1" applyAlignment="1">
      <alignment horizontal="center"/>
    </xf>
    <xf numFmtId="0" fontId="7" fillId="0" borderId="31" xfId="0" applyFont="1" applyBorder="1" applyAlignment="1">
      <alignment horizontal="left"/>
    </xf>
    <xf numFmtId="0" fontId="6" fillId="4" borderId="4" xfId="0" applyFont="1" applyFill="1" applyBorder="1" applyAlignment="1">
      <alignment horizontal="center"/>
    </xf>
    <xf numFmtId="0" fontId="6" fillId="4" borderId="5" xfId="0" applyFont="1" applyFill="1" applyBorder="1" applyAlignment="1">
      <alignment horizontal="center"/>
    </xf>
    <xf numFmtId="0" fontId="7" fillId="0" borderId="2" xfId="0" applyFont="1" applyBorder="1"/>
    <xf numFmtId="173" fontId="4" fillId="0" borderId="2" xfId="0" applyNumberFormat="1" applyFont="1" applyBorder="1" applyAlignment="1">
      <alignment horizontal="right"/>
    </xf>
    <xf numFmtId="0" fontId="12" fillId="7" borderId="26" xfId="0" applyFont="1" applyFill="1" applyBorder="1" applyAlignment="1">
      <alignment horizontal="center"/>
    </xf>
    <xf numFmtId="173" fontId="12" fillId="7" borderId="27" xfId="0" applyNumberFormat="1" applyFont="1" applyFill="1" applyBorder="1" applyAlignment="1">
      <alignment horizontal="right"/>
    </xf>
    <xf numFmtId="0" fontId="12" fillId="7" borderId="13" xfId="0" applyFont="1" applyFill="1" applyBorder="1" applyAlignment="1">
      <alignment horizontal="center"/>
    </xf>
    <xf numFmtId="0" fontId="5" fillId="4" borderId="5" xfId="0" applyFont="1" applyFill="1" applyBorder="1" applyAlignment="1">
      <alignment horizontal="center" vertical="center"/>
    </xf>
    <xf numFmtId="173" fontId="12" fillId="7" borderId="30" xfId="0" applyNumberFormat="1" applyFont="1" applyFill="1" applyBorder="1" applyAlignment="1">
      <alignment horizontal="right"/>
    </xf>
    <xf numFmtId="0" fontId="12" fillId="7" borderId="2" xfId="0" applyFont="1" applyFill="1" applyBorder="1" applyAlignment="1">
      <alignment horizontal="left"/>
    </xf>
    <xf numFmtId="0" fontId="17" fillId="0" borderId="0" xfId="0" applyFont="1"/>
    <xf numFmtId="0" fontId="19" fillId="8" borderId="0" xfId="0" applyFont="1" applyFill="1" applyAlignment="1">
      <alignment horizontal="left"/>
    </xf>
    <xf numFmtId="0" fontId="20" fillId="0" borderId="0" xfId="0" applyFont="1"/>
    <xf numFmtId="0" fontId="10" fillId="0" borderId="0" xfId="0" applyFont="1"/>
    <xf numFmtId="0" fontId="28" fillId="0" borderId="0" xfId="0" applyFont="1"/>
    <xf numFmtId="0" fontId="5" fillId="0" borderId="3" xfId="0" applyFont="1" applyBorder="1" applyAlignment="1">
      <alignment horizontal="center"/>
    </xf>
    <xf numFmtId="0" fontId="5" fillId="0" borderId="4" xfId="0" applyFont="1" applyBorder="1" applyAlignment="1">
      <alignment horizontal="center"/>
    </xf>
    <xf numFmtId="0" fontId="5" fillId="0" borderId="4" xfId="0" applyFont="1" applyBorder="1" applyAlignment="1">
      <alignment horizontal="center" vertical="center"/>
    </xf>
    <xf numFmtId="0" fontId="27" fillId="0" borderId="0" xfId="0" applyFont="1" applyAlignment="1">
      <alignment horizontal="center" vertical="center"/>
    </xf>
    <xf numFmtId="168" fontId="29" fillId="0" borderId="0" xfId="0" applyNumberFormat="1" applyFont="1" applyAlignment="1">
      <alignment horizontal="center" vertical="center"/>
    </xf>
    <xf numFmtId="171" fontId="23" fillId="0" borderId="0" xfId="0" applyNumberFormat="1" applyFont="1" applyAlignment="1">
      <alignment horizontal="center" vertical="center"/>
    </xf>
    <xf numFmtId="168" fontId="29" fillId="0" borderId="0" xfId="0" applyNumberFormat="1" applyFont="1" applyAlignment="1">
      <alignment horizontal="center"/>
    </xf>
    <xf numFmtId="171" fontId="23" fillId="0" borderId="0" xfId="0" applyNumberFormat="1" applyFont="1" applyAlignment="1">
      <alignment horizontal="center"/>
    </xf>
    <xf numFmtId="169" fontId="23" fillId="0" borderId="0" xfId="0" applyNumberFormat="1" applyFont="1" applyAlignment="1">
      <alignment horizontal="center"/>
    </xf>
    <xf numFmtId="0" fontId="28" fillId="0" borderId="1" xfId="0" applyFont="1" applyBorder="1"/>
    <xf numFmtId="0" fontId="28" fillId="0" borderId="10" xfId="0" applyFont="1" applyBorder="1"/>
    <xf numFmtId="0" fontId="32" fillId="0" borderId="1" xfId="0" applyFont="1" applyBorder="1"/>
    <xf numFmtId="0" fontId="30" fillId="0" borderId="28" xfId="0" applyFont="1" applyBorder="1"/>
    <xf numFmtId="0" fontId="31" fillId="0" borderId="6" xfId="0" applyFont="1" applyBorder="1"/>
    <xf numFmtId="0" fontId="31" fillId="0" borderId="7" xfId="0" applyFont="1" applyBorder="1"/>
    <xf numFmtId="167" fontId="32" fillId="0" borderId="1" xfId="0" applyNumberFormat="1" applyFont="1" applyBorder="1"/>
    <xf numFmtId="0" fontId="8" fillId="0" borderId="0" xfId="0" applyFont="1"/>
    <xf numFmtId="0" fontId="28" fillId="0" borderId="0" xfId="0" applyFont="1" applyAlignment="1">
      <alignment vertical="center"/>
    </xf>
    <xf numFmtId="0" fontId="28" fillId="0" borderId="0" xfId="0" applyFont="1" applyAlignment="1">
      <alignment horizontal="right"/>
    </xf>
    <xf numFmtId="0" fontId="8" fillId="0" borderId="0" xfId="0" applyFont="1" applyAlignment="1">
      <alignment vertical="center"/>
    </xf>
    <xf numFmtId="4" fontId="8" fillId="3" borderId="0" xfId="0" applyNumberFormat="1" applyFont="1" applyFill="1" applyAlignment="1">
      <alignment vertical="center"/>
    </xf>
    <xf numFmtId="0" fontId="19" fillId="0" borderId="0" xfId="0" applyFont="1" applyAlignment="1">
      <alignment horizontal="left"/>
    </xf>
    <xf numFmtId="0" fontId="28" fillId="0" borderId="0" xfId="0" applyFont="1" applyAlignment="1">
      <alignment vertical="top"/>
    </xf>
    <xf numFmtId="0" fontId="25" fillId="8" borderId="32" xfId="0" applyFont="1" applyFill="1" applyBorder="1" applyAlignment="1">
      <alignment vertical="center" wrapText="1"/>
    </xf>
    <xf numFmtId="0" fontId="32" fillId="0" borderId="10" xfId="0" applyFont="1" applyBorder="1"/>
    <xf numFmtId="0" fontId="32" fillId="0" borderId="28" xfId="0" applyFont="1" applyBorder="1"/>
    <xf numFmtId="0" fontId="32" fillId="0" borderId="7" xfId="0" applyFont="1" applyBorder="1"/>
    <xf numFmtId="0" fontId="32" fillId="0" borderId="0" xfId="0" applyFont="1"/>
    <xf numFmtId="0" fontId="32" fillId="0" borderId="5" xfId="0" applyFont="1" applyBorder="1"/>
    <xf numFmtId="168" fontId="22" fillId="8" borderId="0" xfId="0" applyNumberFormat="1" applyFont="1" applyFill="1" applyAlignment="1">
      <alignment vertical="center"/>
    </xf>
    <xf numFmtId="0" fontId="28" fillId="0" borderId="7" xfId="0" applyFont="1" applyBorder="1"/>
    <xf numFmtId="0" fontId="7" fillId="0" borderId="35" xfId="0" applyFont="1" applyBorder="1" applyAlignment="1">
      <alignment horizontal="center"/>
    </xf>
    <xf numFmtId="0" fontId="8" fillId="2" borderId="30" xfId="0" applyFont="1" applyFill="1" applyBorder="1"/>
    <xf numFmtId="0" fontId="7" fillId="0" borderId="13" xfId="0" applyFont="1" applyBorder="1" applyAlignment="1">
      <alignment horizontal="center"/>
    </xf>
    <xf numFmtId="0" fontId="8" fillId="2" borderId="14" xfId="0" applyFont="1" applyFill="1" applyBorder="1"/>
    <xf numFmtId="14" fontId="1" fillId="0" borderId="0" xfId="0" applyNumberFormat="1" applyFont="1" applyAlignment="1">
      <alignment vertical="center"/>
    </xf>
    <xf numFmtId="14" fontId="0" fillId="0" borderId="0" xfId="0" applyNumberFormat="1"/>
    <xf numFmtId="0" fontId="0" fillId="0" borderId="0" xfId="0" applyAlignment="1">
      <alignment wrapText="1"/>
    </xf>
    <xf numFmtId="4" fontId="8" fillId="3" borderId="0" xfId="0" applyNumberFormat="1" applyFont="1" applyFill="1" applyAlignment="1">
      <alignment vertical="center" wrapText="1"/>
    </xf>
    <xf numFmtId="174" fontId="19" fillId="8" borderId="0" xfId="0" applyNumberFormat="1" applyFont="1" applyFill="1" applyAlignment="1">
      <alignment horizontal="left"/>
    </xf>
    <xf numFmtId="0" fontId="13" fillId="0" borderId="0" xfId="0" applyFont="1" applyAlignment="1">
      <alignment vertical="center" wrapText="1"/>
    </xf>
    <xf numFmtId="0" fontId="5" fillId="4" borderId="2" xfId="0" applyFont="1" applyFill="1" applyBorder="1" applyAlignment="1">
      <alignment horizontal="center" vertical="center"/>
    </xf>
    <xf numFmtId="173" fontId="4" fillId="0" borderId="0" xfId="0" applyNumberFormat="1" applyFont="1" applyAlignment="1">
      <alignment horizontal="right"/>
    </xf>
    <xf numFmtId="176" fontId="7" fillId="0" borderId="2" xfId="0" applyNumberFormat="1" applyFont="1" applyBorder="1"/>
    <xf numFmtId="176" fontId="4" fillId="0" borderId="2" xfId="0" applyNumberFormat="1" applyFont="1" applyBorder="1" applyAlignment="1">
      <alignment horizontal="right"/>
    </xf>
    <xf numFmtId="176" fontId="4" fillId="0" borderId="0" xfId="0" applyNumberFormat="1" applyFont="1"/>
    <xf numFmtId="176" fontId="29" fillId="0" borderId="0" xfId="0" applyNumberFormat="1" applyFont="1" applyAlignment="1">
      <alignment horizontal="center" vertical="center"/>
    </xf>
    <xf numFmtId="176" fontId="17" fillId="0" borderId="0" xfId="0" applyNumberFormat="1" applyFont="1"/>
    <xf numFmtId="176" fontId="12" fillId="7" borderId="2" xfId="0" applyNumberFormat="1" applyFont="1" applyFill="1" applyBorder="1" applyAlignment="1">
      <alignment horizontal="left"/>
    </xf>
    <xf numFmtId="176" fontId="12" fillId="7" borderId="2" xfId="0" applyNumberFormat="1" applyFont="1" applyFill="1" applyBorder="1" applyAlignment="1">
      <alignment horizontal="right"/>
    </xf>
    <xf numFmtId="176" fontId="12" fillId="0" borderId="0" xfId="0" applyNumberFormat="1" applyFont="1"/>
    <xf numFmtId="176" fontId="23" fillId="0" borderId="0" xfId="0" applyNumberFormat="1" applyFont="1" applyAlignment="1">
      <alignment horizontal="center"/>
    </xf>
    <xf numFmtId="175" fontId="0" fillId="0" borderId="0" xfId="0" applyNumberFormat="1"/>
    <xf numFmtId="176" fontId="4" fillId="0" borderId="2" xfId="0" applyNumberFormat="1" applyFont="1" applyBorder="1"/>
    <xf numFmtId="176" fontId="4" fillId="0" borderId="2" xfId="0" applyNumberFormat="1" applyFont="1" applyBorder="1" applyAlignment="1">
      <alignment wrapText="1"/>
    </xf>
    <xf numFmtId="176" fontId="4" fillId="0" borderId="14" xfId="0" applyNumberFormat="1" applyFont="1" applyBorder="1" applyAlignment="1">
      <alignment wrapText="1"/>
    </xf>
    <xf numFmtId="176" fontId="4" fillId="0" borderId="14" xfId="0" applyNumberFormat="1" applyFont="1" applyBorder="1"/>
    <xf numFmtId="176" fontId="9" fillId="0" borderId="2" xfId="0" applyNumberFormat="1" applyFont="1" applyBorder="1"/>
    <xf numFmtId="176" fontId="11" fillId="5" borderId="2" xfId="0" applyNumberFormat="1" applyFont="1" applyFill="1" applyBorder="1"/>
    <xf numFmtId="176" fontId="11" fillId="6" borderId="2" xfId="0" applyNumberFormat="1" applyFont="1" applyFill="1" applyBorder="1"/>
    <xf numFmtId="0" fontId="8" fillId="8" borderId="0" xfId="0" applyFont="1" applyFill="1" applyAlignment="1">
      <alignment vertical="center"/>
    </xf>
    <xf numFmtId="14" fontId="8" fillId="8" borderId="0" xfId="0" applyNumberFormat="1" applyFont="1" applyFill="1" applyAlignment="1">
      <alignment vertical="center"/>
    </xf>
    <xf numFmtId="0" fontId="7" fillId="8" borderId="0" xfId="0" applyFont="1" applyFill="1" applyAlignment="1">
      <alignment vertical="center"/>
    </xf>
    <xf numFmtId="3" fontId="7" fillId="8" borderId="0" xfId="0" applyNumberFormat="1" applyFont="1" applyFill="1" applyAlignment="1">
      <alignment horizontal="right" vertical="center"/>
    </xf>
    <xf numFmtId="4" fontId="7" fillId="8" borderId="0" xfId="0" applyNumberFormat="1" applyFont="1" applyFill="1" applyAlignment="1">
      <alignment horizontal="right" vertical="center"/>
    </xf>
    <xf numFmtId="4" fontId="7" fillId="8" borderId="0" xfId="0" applyNumberFormat="1" applyFont="1" applyFill="1" applyAlignment="1">
      <alignment vertical="center"/>
    </xf>
    <xf numFmtId="14" fontId="13" fillId="0" borderId="0" xfId="0" applyNumberFormat="1" applyFont="1" applyAlignment="1">
      <alignment horizontal="center" vertical="center" wrapText="1"/>
    </xf>
    <xf numFmtId="0" fontId="10" fillId="5" borderId="13" xfId="0" applyFont="1" applyFill="1" applyBorder="1" applyAlignment="1">
      <alignment horizontal="center"/>
    </xf>
    <xf numFmtId="0" fontId="24" fillId="0" borderId="14" xfId="0" applyFont="1" applyBorder="1"/>
    <xf numFmtId="0" fontId="12" fillId="6" borderId="13" xfId="0" applyFont="1" applyFill="1" applyBorder="1" applyAlignment="1">
      <alignment horizontal="center"/>
    </xf>
    <xf numFmtId="0" fontId="6" fillId="4" borderId="3" xfId="0" applyFont="1" applyFill="1" applyBorder="1" applyAlignment="1">
      <alignment horizontal="center"/>
    </xf>
    <xf numFmtId="0" fontId="24" fillId="0" borderId="4" xfId="0" applyFont="1" applyBorder="1"/>
    <xf numFmtId="0" fontId="7" fillId="0" borderId="13" xfId="0" applyFont="1" applyBorder="1"/>
    <xf numFmtId="0" fontId="8" fillId="2" borderId="13" xfId="0" applyFont="1" applyFill="1" applyBorder="1"/>
    <xf numFmtId="0" fontId="7" fillId="0" borderId="13" xfId="0" applyFont="1" applyBorder="1" applyAlignment="1">
      <alignment horizontal="left"/>
    </xf>
    <xf numFmtId="0" fontId="7" fillId="0" borderId="14" xfId="0" applyFont="1" applyBorder="1" applyAlignment="1">
      <alignment horizontal="left"/>
    </xf>
    <xf numFmtId="0" fontId="8" fillId="2" borderId="13" xfId="0" applyFont="1" applyFill="1" applyBorder="1" applyAlignment="1">
      <alignment horizontal="left"/>
    </xf>
    <xf numFmtId="0" fontId="8" fillId="2" borderId="14" xfId="0" applyFont="1" applyFill="1" applyBorder="1" applyAlignment="1">
      <alignment horizontal="left"/>
    </xf>
    <xf numFmtId="0" fontId="8" fillId="2" borderId="14" xfId="0" applyFont="1" applyFill="1" applyBorder="1"/>
    <xf numFmtId="0" fontId="18" fillId="0" borderId="0" xfId="0" applyFont="1" applyAlignment="1">
      <alignment horizontal="center"/>
    </xf>
    <xf numFmtId="0" fontId="17" fillId="0" borderId="0" xfId="0" applyFont="1"/>
    <xf numFmtId="0" fontId="19" fillId="0" borderId="0" xfId="0" applyFont="1"/>
    <xf numFmtId="0" fontId="20" fillId="0" borderId="0" xfId="0" applyFont="1"/>
    <xf numFmtId="0" fontId="5" fillId="4" borderId="5" xfId="0" applyFont="1" applyFill="1" applyBorder="1" applyAlignment="1">
      <alignment horizontal="center"/>
    </xf>
    <xf numFmtId="0" fontId="24" fillId="0" borderId="10" xfId="0" applyFont="1" applyBorder="1"/>
    <xf numFmtId="0" fontId="5" fillId="4" borderId="6" xfId="0" applyFont="1" applyFill="1" applyBorder="1" applyAlignment="1">
      <alignment horizontal="center"/>
    </xf>
    <xf numFmtId="0" fontId="24" fillId="0" borderId="6" xfId="0" applyFont="1" applyBorder="1"/>
    <xf numFmtId="0" fontId="24" fillId="0" borderId="7" xfId="0" applyFont="1" applyBorder="1"/>
    <xf numFmtId="0" fontId="5" fillId="4" borderId="3" xfId="0" applyFont="1" applyFill="1" applyBorder="1" applyAlignment="1">
      <alignment horizontal="center"/>
    </xf>
    <xf numFmtId="0" fontId="24" fillId="0" borderId="8" xfId="0" applyFont="1" applyBorder="1"/>
    <xf numFmtId="0" fontId="24" fillId="0" borderId="9" xfId="0" applyFont="1" applyBorder="1"/>
    <xf numFmtId="0" fontId="21" fillId="0" borderId="0" xfId="0" applyFont="1" applyAlignment="1">
      <alignment horizontal="center"/>
    </xf>
    <xf numFmtId="168" fontId="33" fillId="4" borderId="18" xfId="0" applyNumberFormat="1" applyFont="1" applyFill="1" applyBorder="1" applyAlignment="1">
      <alignment horizontal="center" vertical="center"/>
    </xf>
    <xf numFmtId="0" fontId="34" fillId="0" borderId="19" xfId="0" applyFont="1" applyBorder="1"/>
    <xf numFmtId="0" fontId="34" fillId="0" borderId="20" xfId="0" applyFont="1" applyBorder="1"/>
    <xf numFmtId="0" fontId="34" fillId="0" borderId="24" xfId="0" applyFont="1" applyBorder="1"/>
    <xf numFmtId="0" fontId="35" fillId="0" borderId="0" xfId="0" applyFont="1"/>
    <xf numFmtId="0" fontId="34" fillId="0" borderId="25" xfId="0" applyFont="1" applyBorder="1"/>
    <xf numFmtId="0" fontId="34" fillId="0" borderId="21" xfId="0" applyFont="1" applyBorder="1"/>
    <xf numFmtId="0" fontId="34" fillId="0" borderId="22" xfId="0" applyFont="1" applyBorder="1"/>
    <xf numFmtId="0" fontId="34" fillId="0" borderId="23" xfId="0" applyFont="1" applyBorder="1"/>
    <xf numFmtId="172" fontId="23" fillId="4" borderId="18" xfId="0" applyNumberFormat="1" applyFont="1" applyFill="1" applyBorder="1" applyAlignment="1">
      <alignment horizontal="center" vertical="center"/>
    </xf>
    <xf numFmtId="172" fontId="24" fillId="0" borderId="20" xfId="0" applyNumberFormat="1" applyFont="1" applyBorder="1"/>
    <xf numFmtId="172" fontId="24" fillId="0" borderId="21" xfId="0" applyNumberFormat="1" applyFont="1" applyBorder="1"/>
    <xf numFmtId="172" fontId="24" fillId="0" borderId="23" xfId="0" applyNumberFormat="1" applyFont="1" applyBorder="1"/>
    <xf numFmtId="169" fontId="23" fillId="4" borderId="18" xfId="0" applyNumberFormat="1" applyFont="1" applyFill="1" applyBorder="1" applyAlignment="1">
      <alignment horizontal="center" vertical="center"/>
    </xf>
    <xf numFmtId="0" fontId="24" fillId="0" borderId="20" xfId="0" applyFont="1" applyBorder="1"/>
    <xf numFmtId="0" fontId="24" fillId="0" borderId="21" xfId="0" applyFont="1" applyBorder="1"/>
    <xf numFmtId="0" fontId="24" fillId="0" borderId="23" xfId="0" applyFont="1" applyBorder="1"/>
    <xf numFmtId="0" fontId="8" fillId="0" borderId="0" xfId="0" applyFont="1"/>
    <xf numFmtId="0" fontId="7" fillId="0" borderId="0" xfId="0" applyFont="1"/>
    <xf numFmtId="0" fontId="25" fillId="4" borderId="15" xfId="0" applyFont="1" applyFill="1" applyBorder="1" applyAlignment="1">
      <alignment horizontal="center" vertical="center"/>
    </xf>
    <xf numFmtId="0" fontId="26" fillId="0" borderId="16" xfId="0" applyFont="1" applyBorder="1"/>
    <xf numFmtId="0" fontId="26" fillId="0" borderId="17" xfId="0" applyFont="1" applyBorder="1"/>
    <xf numFmtId="168" fontId="22" fillId="4" borderId="26" xfId="0" applyNumberFormat="1" applyFont="1" applyFill="1" applyBorder="1" applyAlignment="1">
      <alignment horizontal="center" vertical="center"/>
    </xf>
    <xf numFmtId="168" fontId="22" fillId="4" borderId="0" xfId="0" applyNumberFormat="1" applyFont="1" applyFill="1" applyAlignment="1">
      <alignment horizontal="center" vertical="center"/>
    </xf>
    <xf numFmtId="0" fontId="30" fillId="0" borderId="28" xfId="0" applyFont="1" applyBorder="1"/>
    <xf numFmtId="0" fontId="31" fillId="0" borderId="6" xfId="0" applyFont="1" applyBorder="1"/>
    <xf numFmtId="0" fontId="31" fillId="0" borderId="7" xfId="0" applyFont="1" applyBorder="1"/>
    <xf numFmtId="0" fontId="16" fillId="0" borderId="0" xfId="0" applyFont="1" applyAlignment="1">
      <alignment horizontal="center" vertical="center"/>
    </xf>
    <xf numFmtId="0" fontId="10" fillId="0" borderId="0" xfId="0" applyFont="1"/>
    <xf numFmtId="0" fontId="12" fillId="0" borderId="0" xfId="0" applyFont="1"/>
    <xf numFmtId="172" fontId="23" fillId="4" borderId="26" xfId="0" applyNumberFormat="1" applyFont="1" applyFill="1" applyBorder="1" applyAlignment="1">
      <alignment horizontal="center" vertical="center"/>
    </xf>
    <xf numFmtId="172" fontId="23" fillId="4" borderId="35" xfId="0" applyNumberFormat="1" applyFont="1" applyFill="1" applyBorder="1" applyAlignment="1">
      <alignment horizontal="center" vertical="center"/>
    </xf>
    <xf numFmtId="0" fontId="36" fillId="4" borderId="31" xfId="0" applyFont="1" applyFill="1" applyBorder="1" applyAlignment="1">
      <alignment horizontal="center" vertical="center" wrapText="1"/>
    </xf>
    <xf numFmtId="0" fontId="36" fillId="4" borderId="33" xfId="0" applyFont="1" applyFill="1" applyBorder="1" applyAlignment="1">
      <alignment horizontal="center" vertical="center" wrapText="1"/>
    </xf>
    <xf numFmtId="0" fontId="36" fillId="4" borderId="26" xfId="0" applyFont="1" applyFill="1" applyBorder="1" applyAlignment="1">
      <alignment horizontal="center" vertical="center" wrapText="1"/>
    </xf>
    <xf numFmtId="0" fontId="36" fillId="4" borderId="0" xfId="0" applyFont="1" applyFill="1" applyAlignment="1">
      <alignment horizontal="center" vertical="center" wrapText="1"/>
    </xf>
    <xf numFmtId="169" fontId="23" fillId="4" borderId="0" xfId="0" applyNumberFormat="1" applyFont="1" applyFill="1" applyAlignment="1">
      <alignment horizontal="center" vertical="center"/>
    </xf>
    <xf numFmtId="169" fontId="23" fillId="4" borderId="34" xfId="0" applyNumberFormat="1" applyFont="1" applyFill="1" applyBorder="1" applyAlignment="1">
      <alignment horizontal="center" vertical="center"/>
    </xf>
    <xf numFmtId="178" fontId="0" fillId="0" borderId="0" xfId="0" applyNumberFormat="1"/>
    <xf numFmtId="43" fontId="0" fillId="0" borderId="0" xfId="1" applyFont="1"/>
  </cellXfs>
  <cellStyles count="2">
    <cellStyle name="Comma" xfId="1" builtinId="3"/>
    <cellStyle name="Normal" xfId="0" builtinId="0"/>
  </cellStyles>
  <dxfs count="56">
    <dxf>
      <font>
        <color rgb="FF9C0006"/>
      </font>
      <fill>
        <patternFill>
          <bgColor rgb="FFFFC7CE"/>
        </patternFill>
      </fill>
    </dxf>
    <dxf>
      <fill>
        <patternFill patternType="solid">
          <bgColor theme="0" tint="-4.9989318521683403E-2"/>
        </patternFill>
      </fill>
    </dxf>
    <dxf>
      <font>
        <color rgb="FF9C0006"/>
      </font>
      <fill>
        <patternFill>
          <bgColor rgb="FFFFC7CE"/>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ont>
        <color theme="1"/>
      </font>
      <fill>
        <patternFill patternType="solid">
          <bgColor theme="0" tint="-4.9989318521683403E-2"/>
        </patternFill>
      </fill>
    </dxf>
    <dxf>
      <font>
        <color theme="1"/>
      </font>
      <fill>
        <patternFill patternType="solid">
          <bgColor theme="0" tint="-4.9989318521683403E-2"/>
        </patternFill>
      </fill>
    </dxf>
    <dxf>
      <font>
        <color theme="1"/>
      </font>
      <fill>
        <patternFill patternType="solid">
          <bgColor theme="0" tint="-4.9989318521683403E-2"/>
        </patternFill>
      </fill>
    </dxf>
    <dxf>
      <font>
        <color theme="1"/>
      </font>
      <fill>
        <patternFill patternType="solid">
          <bgColor theme="0" tint="-4.9989318521683403E-2"/>
        </patternFill>
      </fill>
    </dxf>
    <dxf>
      <font>
        <color theme="1"/>
      </font>
      <fill>
        <patternFill patternType="solid">
          <bgColor theme="0" tint="-4.9989318521683403E-2"/>
        </patternFill>
      </fill>
    </dxf>
    <dxf>
      <font>
        <color theme="1"/>
      </font>
      <fill>
        <patternFill patternType="solid">
          <bgColor theme="0" tint="-4.9989318521683403E-2"/>
        </patternFill>
      </fill>
    </dxf>
    <dxf>
      <font>
        <color rgb="FFFFFFFF"/>
      </font>
      <fill>
        <patternFill patternType="solid">
          <fgColor rgb="FFFFFFFF"/>
          <bgColor rgb="FFFFFFFF"/>
        </patternFill>
      </fill>
    </dxf>
    <dxf>
      <font>
        <color rgb="FFFFFFFF"/>
      </font>
      <fill>
        <patternFill patternType="solid">
          <fgColor rgb="FFFFFFFF"/>
          <bgColor rgb="FFFFFFFF"/>
        </patternFill>
      </fill>
    </dxf>
    <dxf>
      <fill>
        <patternFill patternType="solid">
          <bgColor theme="0" tint="-4.9989318521683403E-2"/>
        </patternFill>
      </fill>
    </dxf>
    <dxf>
      <fill>
        <patternFill patternType="solid">
          <bgColor theme="0" tint="-4.9989318521683403E-2"/>
        </patternFill>
      </fill>
    </dxf>
    <dxf>
      <font>
        <color rgb="FF9C0006"/>
      </font>
      <fill>
        <patternFill>
          <bgColor rgb="FFFFC7CE"/>
        </patternFill>
      </fill>
    </dxf>
    <dxf>
      <font>
        <color theme="1"/>
      </font>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ont>
        <color rgb="FF9C0006"/>
      </font>
      <fill>
        <patternFill>
          <bgColor rgb="FFFFC7CE"/>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ont>
        <color theme="1"/>
      </font>
      <fill>
        <patternFill patternType="solid">
          <bgColor theme="0" tint="-4.9989318521683403E-2"/>
        </patternFill>
      </fill>
    </dxf>
    <dxf>
      <font>
        <color theme="1"/>
      </font>
      <fill>
        <patternFill patternType="solid">
          <bgColor theme="0" tint="-4.9989318521683403E-2"/>
        </patternFill>
      </fill>
    </dxf>
    <dxf>
      <font>
        <color theme="1"/>
      </font>
      <fill>
        <patternFill patternType="solid">
          <bgColor theme="0" tint="-4.9989318521683403E-2"/>
        </patternFill>
      </fill>
    </dxf>
    <dxf>
      <font>
        <color theme="1"/>
      </font>
      <fill>
        <patternFill patternType="solid">
          <bgColor theme="0" tint="-4.9989318521683403E-2"/>
        </patternFill>
      </fill>
    </dxf>
    <dxf>
      <font>
        <color theme="1"/>
      </font>
      <fill>
        <patternFill patternType="solid">
          <bgColor theme="0" tint="-4.9989318521683403E-2"/>
        </patternFill>
      </fill>
    </dxf>
    <dxf>
      <font>
        <color theme="1"/>
      </font>
      <fill>
        <patternFill patternType="solid">
          <bgColor theme="0" tint="-4.9989318521683403E-2"/>
        </patternFill>
      </fill>
    </dxf>
    <dxf>
      <font>
        <b val="0"/>
        <i val="0"/>
        <strike val="0"/>
        <condense val="0"/>
        <extend val="0"/>
        <outline val="0"/>
        <shadow val="0"/>
        <u val="none"/>
        <vertAlign val="baseline"/>
        <sz val="12"/>
        <color theme="1"/>
        <name val="Calibri"/>
        <scheme val="none"/>
      </font>
      <numFmt numFmtId="4" formatCode="#,##0.00"/>
      <fill>
        <patternFill patternType="solid">
          <fgColor rgb="FFF6F8F9"/>
          <bgColor rgb="FFF6F8F9"/>
        </patternFill>
      </fill>
      <alignment horizontal="general" vertical="center" textRotation="0" wrapText="0" indent="0" justifyLastLine="0" shrinkToFit="0" readingOrder="0"/>
    </dxf>
    <dxf>
      <alignment horizontal="general" vertical="bottom" textRotation="0" wrapText="1" indent="0" justifyLastLine="0" shrinkToFit="0" readingOrder="0"/>
    </dxf>
    <dxf>
      <numFmt numFmtId="177" formatCode="m/d/yyyy"/>
    </dxf>
    <dxf>
      <font>
        <sz val="12"/>
        <name val="Calibri"/>
      </font>
      <fill>
        <patternFill patternType="solid">
          <fgColor indexed="64"/>
          <bgColor theme="0"/>
        </patternFill>
      </fill>
      <alignment vertical="center"/>
    </dxf>
    <dxf>
      <font>
        <sz val="12"/>
        <name val="Calibri"/>
      </font>
      <numFmt numFmtId="4" formatCode="#,##0.00"/>
      <fill>
        <patternFill patternType="solid">
          <fgColor indexed="64"/>
          <bgColor theme="0"/>
        </patternFill>
      </fill>
      <alignment horizontal="right" vertical="center"/>
    </dxf>
    <dxf>
      <font>
        <sz val="12"/>
        <name val="Calibri"/>
      </font>
      <numFmt numFmtId="3" formatCode="#,##0"/>
      <fill>
        <patternFill patternType="solid">
          <fgColor indexed="64"/>
          <bgColor theme="0"/>
        </patternFill>
      </fill>
      <alignment horizontal="right" vertical="center"/>
    </dxf>
    <dxf>
      <font>
        <sz val="12"/>
        <name val="Calibri"/>
      </font>
      <fill>
        <patternFill patternType="solid">
          <fgColor indexed="64"/>
          <bgColor theme="0"/>
        </patternFill>
      </fill>
      <alignment vertical="center"/>
    </dxf>
    <dxf>
      <font>
        <sz val="12"/>
        <name val="Calibri"/>
      </font>
      <fill>
        <patternFill patternType="solid">
          <fgColor indexed="64"/>
          <bgColor theme="0"/>
        </patternFill>
      </fill>
      <alignment vertical="center"/>
    </dxf>
    <dxf>
      <font>
        <sz val="12"/>
        <name val="Calibri"/>
      </font>
      <fill>
        <patternFill patternType="solid">
          <fgColor indexed="64"/>
          <bgColor theme="0"/>
        </patternFill>
      </fill>
      <alignment vertical="center"/>
    </dxf>
    <dxf>
      <font>
        <sz val="12"/>
        <name val="Calibri"/>
      </font>
      <fill>
        <patternFill patternType="solid">
          <fgColor indexed="64"/>
          <bgColor theme="0"/>
        </patternFill>
      </fill>
      <alignment vertical="center"/>
    </dxf>
    <dxf>
      <font>
        <sz val="12"/>
        <name val="Calibri"/>
      </font>
      <numFmt numFmtId="177" formatCode="m/d/yyyy"/>
      <fill>
        <patternFill patternType="solid">
          <fgColor indexed="64"/>
          <bgColor theme="0"/>
        </patternFill>
      </fill>
      <alignment vertical="center"/>
    </dxf>
    <dxf>
      <font>
        <sz val="12"/>
        <name val="Calibri"/>
      </font>
      <fill>
        <patternFill patternType="solid">
          <fgColor indexed="64"/>
          <bgColor theme="0"/>
        </patternFill>
      </fill>
      <alignment vertical="center"/>
    </dxf>
    <dxf>
      <font>
        <sz val="12"/>
        <name val="Calibri"/>
      </font>
      <fill>
        <patternFill patternType="solid">
          <fgColor indexed="64"/>
          <bgColor theme="0"/>
        </patternFill>
      </fill>
      <alignment vertical="center"/>
    </dxf>
    <dxf>
      <font>
        <color theme="0"/>
      </font>
    </dxf>
    <dxf>
      <fill>
        <patternFill patternType="solid">
          <fgColor rgb="FFF6F8F9"/>
          <bgColor rgb="FFF6F8F9"/>
        </patternFill>
      </fill>
    </dxf>
    <dxf>
      <fill>
        <patternFill patternType="solid">
          <fgColor rgb="FFFFFFFF"/>
          <bgColor rgb="FFFFFFFF"/>
        </patternFill>
      </fill>
    </dxf>
    <dxf>
      <fill>
        <patternFill patternType="solid">
          <fgColor rgb="FF356854"/>
          <bgColor rgb="FF356854"/>
        </patternFill>
      </fill>
    </dxf>
    <dxf>
      <border>
        <left style="thin">
          <color rgb="FF356854"/>
        </left>
        <right style="thin">
          <color rgb="FF356854"/>
        </right>
        <top style="thin">
          <color rgb="FF356854"/>
        </top>
        <bottom style="thin">
          <color rgb="FF356854"/>
        </bottom>
      </border>
    </dxf>
  </dxfs>
  <tableStyles count="1">
    <tableStyle name="Data OS-style" pivot="0" count="4" xr9:uid="{00000000-0011-0000-FFFF-FFFF00000000}">
      <tableStyleElement type="wholeTable" size="0" dxfId="55"/>
      <tableStyleElement type="headerRow" dxfId="54"/>
      <tableStyleElement type="firstRowStripe" dxfId="53"/>
      <tableStyleElement type="secondRowStripe" dxfId="52"/>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rgbClr val="000000"/>
                </a:solidFill>
                <a:latin typeface="+mn-lt"/>
                <a:ea typeface="+mn-ea"/>
                <a:cs typeface="+mn-cs"/>
              </a:defRPr>
            </a:pPr>
            <a:r>
              <a:rPr lang="en-US"/>
              <a:t>TREND OS</a:t>
            </a:r>
          </a:p>
        </c:rich>
      </c:tx>
      <c:layout>
        <c:manualLayout>
          <c:xMode val="edge"/>
          <c:yMode val="edge"/>
          <c:x val="0.49253684229068689"/>
          <c:y val="1.7167381974248927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rgbClr val="000000"/>
              </a:solidFill>
              <a:latin typeface="+mn-lt"/>
              <a:ea typeface="+mn-ea"/>
              <a:cs typeface="+mn-cs"/>
            </a:defRPr>
          </a:pPr>
          <a:endParaRPr lang="en-US"/>
        </a:p>
      </c:txPr>
    </c:title>
    <c:autoTitleDeleted val="0"/>
    <c:plotArea>
      <c:layout/>
      <c:lineChart>
        <c:grouping val="standard"/>
        <c:varyColors val="0"/>
        <c:ser>
          <c:idx val="0"/>
          <c:order val="0"/>
          <c:tx>
            <c:strRef>
              <c:f>'Trend OS'!$B$6</c:f>
              <c:strCache>
                <c:ptCount val="1"/>
                <c:pt idx="0">
                  <c:v>KUR</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'Trend OS'!$C$4:$H$4</c:f>
              <c:strCache>
                <c:ptCount val="6"/>
                <c:pt idx="0">
                  <c:v>Per Jan-26</c:v>
                </c:pt>
                <c:pt idx="1">
                  <c:v>Per Feb-26</c:v>
                </c:pt>
                <c:pt idx="2">
                  <c:v>Per Mar-26</c:v>
                </c:pt>
                <c:pt idx="3">
                  <c:v>Per Apr-26</c:v>
                </c:pt>
                <c:pt idx="4">
                  <c:v>Per Mei-26</c:v>
                </c:pt>
                <c:pt idx="5">
                  <c:v>Per Jun-26</c:v>
                </c:pt>
              </c:strCache>
            </c:strRef>
          </c:cat>
          <c:val>
            <c:numRef>
              <c:f>'Trend OS'!$C$6:$H$6</c:f>
              <c:numCache>
                <c:formatCode>_(* #,##0,,_);_(* \(#,##0,,\);_(* "-"_);_(@_)</c:formatCode>
                <c:ptCount val="6"/>
                <c:pt idx="0">
                  <c:v>3606770067669.4404</c:v>
                </c:pt>
                <c:pt idx="1">
                  <c:v>3609248684415.8003</c:v>
                </c:pt>
                <c:pt idx="2">
                  <c:v>3611950244583.3403</c:v>
                </c:pt>
                <c:pt idx="3">
                  <c:v>3610376186805.2603</c:v>
                </c:pt>
                <c:pt idx="4">
                  <c:v>3607571287869.4106</c:v>
                </c:pt>
                <c:pt idx="5">
                  <c:v>3608772476784.9004</c:v>
                </c:pt>
              </c:numCache>
            </c:numRef>
          </c:val>
          <c:smooth val="0"/>
          <c:extLst>
            <c:ext xmlns:c16="http://schemas.microsoft.com/office/drawing/2014/chart" uri="{C3380CC4-5D6E-409C-BE32-E72D297353CC}">
              <c16:uniqueId val="{00000001-A861-4BFE-A43C-51AD55F1EBAC}"/>
            </c:ext>
          </c:extLst>
        </c:ser>
        <c:ser>
          <c:idx val="2"/>
          <c:order val="1"/>
          <c:tx>
            <c:strRef>
              <c:f>'Trend OS'!$B$8</c:f>
              <c:strCache>
                <c:ptCount val="1"/>
                <c:pt idx="0">
                  <c:v>AKK</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'Trend OS'!$C$4:$H$4</c:f>
              <c:strCache>
                <c:ptCount val="6"/>
                <c:pt idx="0">
                  <c:v>Per Jan-26</c:v>
                </c:pt>
                <c:pt idx="1">
                  <c:v>Per Feb-26</c:v>
                </c:pt>
                <c:pt idx="2">
                  <c:v>Per Mar-26</c:v>
                </c:pt>
                <c:pt idx="3">
                  <c:v>Per Apr-26</c:v>
                </c:pt>
                <c:pt idx="4">
                  <c:v>Per Mei-26</c:v>
                </c:pt>
                <c:pt idx="5">
                  <c:v>Per Jun-26</c:v>
                </c:pt>
              </c:strCache>
            </c:strRef>
          </c:cat>
          <c:val>
            <c:numRef>
              <c:f>'Trend OS'!$C$8:$H$8</c:f>
              <c:numCache>
                <c:formatCode>_(* #,##0,,_);_(* \(#,##0,,\);_(* "-"_);_(@_)</c:formatCode>
                <c:ptCount val="6"/>
                <c:pt idx="0">
                  <c:v>666977665496.91003</c:v>
                </c:pt>
                <c:pt idx="1">
                  <c:v>666569761397.51001</c:v>
                </c:pt>
                <c:pt idx="2">
                  <c:v>665287318543.79004</c:v>
                </c:pt>
                <c:pt idx="3">
                  <c:v>666832262233.96008</c:v>
                </c:pt>
                <c:pt idx="4">
                  <c:v>666957568586.8501</c:v>
                </c:pt>
                <c:pt idx="5">
                  <c:v>664697825092.49011</c:v>
                </c:pt>
              </c:numCache>
            </c:numRef>
          </c:val>
          <c:smooth val="0"/>
          <c:extLst>
            <c:ext xmlns:c16="http://schemas.microsoft.com/office/drawing/2014/chart" uri="{C3380CC4-5D6E-409C-BE32-E72D297353CC}">
              <c16:uniqueId val="{00000005-A861-4BFE-A43C-51AD55F1EBAC}"/>
            </c:ext>
          </c:extLst>
        </c:ser>
        <c:ser>
          <c:idx val="6"/>
          <c:order val="2"/>
          <c:tx>
            <c:strRef>
              <c:f>'Trend OS'!$B$12</c:f>
              <c:strCache>
                <c:ptCount val="1"/>
                <c:pt idx="0">
                  <c:v>ASUM</c:v>
                </c:pt>
              </c:strCache>
            </c:strRef>
          </c:tx>
          <c:spPr>
            <a:ln w="28575" cap="rnd">
              <a:solidFill>
                <a:schemeClr val="accent1">
                  <a:lumMod val="60000"/>
                </a:schemeClr>
              </a:solidFill>
              <a:round/>
            </a:ln>
            <a:effectLst/>
          </c:spPr>
          <c:marker>
            <c:symbol val="circle"/>
            <c:size val="5"/>
            <c:spPr>
              <a:solidFill>
                <a:schemeClr val="accent1">
                  <a:lumMod val="60000"/>
                </a:schemeClr>
              </a:solidFill>
              <a:ln w="9525">
                <a:solidFill>
                  <a:schemeClr val="accent1">
                    <a:lumMod val="60000"/>
                  </a:schemeClr>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'Trend OS'!$C$4:$H$4</c:f>
              <c:strCache>
                <c:ptCount val="6"/>
                <c:pt idx="0">
                  <c:v>Per Jan-26</c:v>
                </c:pt>
                <c:pt idx="1">
                  <c:v>Per Feb-26</c:v>
                </c:pt>
                <c:pt idx="2">
                  <c:v>Per Mar-26</c:v>
                </c:pt>
                <c:pt idx="3">
                  <c:v>Per Apr-26</c:v>
                </c:pt>
                <c:pt idx="4">
                  <c:v>Per Mei-26</c:v>
                </c:pt>
                <c:pt idx="5">
                  <c:v>Per Jun-26</c:v>
                </c:pt>
              </c:strCache>
            </c:strRef>
          </c:cat>
          <c:val>
            <c:numRef>
              <c:f>'Trend OS'!$C$12:$H$12</c:f>
              <c:numCache>
                <c:formatCode>_(* #,##0,,_);_(* \(#,##0,,\);_(* "-"_);_(@_)</c:formatCode>
                <c:ptCount val="6"/>
                <c:pt idx="0">
                  <c:v>114183521269.56001</c:v>
                </c:pt>
                <c:pt idx="1">
                  <c:v>112259154942.90001</c:v>
                </c:pt>
                <c:pt idx="2">
                  <c:v>112955582501.13002</c:v>
                </c:pt>
                <c:pt idx="3">
                  <c:v>112319837768.56001</c:v>
                </c:pt>
                <c:pt idx="4">
                  <c:v>112809783862.83002</c:v>
                </c:pt>
                <c:pt idx="5">
                  <c:v>111523628996.45001</c:v>
                </c:pt>
              </c:numCache>
            </c:numRef>
          </c:val>
          <c:smooth val="0"/>
          <c:extLst>
            <c:ext xmlns:c16="http://schemas.microsoft.com/office/drawing/2014/chart" uri="{C3380CC4-5D6E-409C-BE32-E72D297353CC}">
              <c16:uniqueId val="{0000000D-A861-4BFE-A43C-51AD55F1EBAC}"/>
            </c:ext>
          </c:extLst>
        </c:ser>
        <c:ser>
          <c:idx val="7"/>
          <c:order val="3"/>
          <c:tx>
            <c:strRef>
              <c:f>'Trend OS'!$B$13</c:f>
              <c:strCache>
                <c:ptCount val="1"/>
                <c:pt idx="0">
                  <c:v>NON KUR</c:v>
                </c:pt>
              </c:strCache>
            </c:strRef>
          </c:tx>
          <c:spPr>
            <a:ln w="28575" cap="rnd">
              <a:solidFill>
                <a:schemeClr val="accent2">
                  <a:lumMod val="60000"/>
                </a:schemeClr>
              </a:solidFill>
              <a:round/>
            </a:ln>
            <a:effectLst/>
          </c:spPr>
          <c:marker>
            <c:symbol val="circle"/>
            <c:size val="5"/>
            <c:spPr>
              <a:solidFill>
                <a:schemeClr val="accent2">
                  <a:lumMod val="60000"/>
                </a:schemeClr>
              </a:solidFill>
              <a:ln w="9525">
                <a:solidFill>
                  <a:schemeClr val="accent2">
                    <a:lumMod val="60000"/>
                  </a:schemeClr>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'Trend OS'!$C$4:$H$4</c:f>
              <c:strCache>
                <c:ptCount val="6"/>
                <c:pt idx="0">
                  <c:v>Per Jan-26</c:v>
                </c:pt>
                <c:pt idx="1">
                  <c:v>Per Feb-26</c:v>
                </c:pt>
                <c:pt idx="2">
                  <c:v>Per Mar-26</c:v>
                </c:pt>
                <c:pt idx="3">
                  <c:v>Per Apr-26</c:v>
                </c:pt>
                <c:pt idx="4">
                  <c:v>Per Mei-26</c:v>
                </c:pt>
                <c:pt idx="5">
                  <c:v>Per Jun-26</c:v>
                </c:pt>
              </c:strCache>
            </c:strRef>
          </c:cat>
          <c:val>
            <c:numRef>
              <c:f>'Trend OS'!$C$13:$H$13</c:f>
              <c:numCache>
                <c:formatCode>_(* #,##0,,_);_(* \(#,##0,,\);_(* "-"_);_(@_)</c:formatCode>
                <c:ptCount val="6"/>
                <c:pt idx="0">
                  <c:v>867984914349.19006</c:v>
                </c:pt>
                <c:pt idx="1">
                  <c:v>865519864519.59998</c:v>
                </c:pt>
                <c:pt idx="2">
                  <c:v>865294812455.21008</c:v>
                </c:pt>
                <c:pt idx="3">
                  <c:v>866170749836.19019</c:v>
                </c:pt>
                <c:pt idx="4">
                  <c:v>866617960599.21021</c:v>
                </c:pt>
                <c:pt idx="5">
                  <c:v>863768446391.38013</c:v>
                </c:pt>
              </c:numCache>
            </c:numRef>
          </c:val>
          <c:smooth val="0"/>
          <c:extLst>
            <c:ext xmlns:c16="http://schemas.microsoft.com/office/drawing/2014/chart" uri="{C3380CC4-5D6E-409C-BE32-E72D297353CC}">
              <c16:uniqueId val="{0000000F-A861-4BFE-A43C-51AD55F1EBAC}"/>
            </c:ext>
          </c:extLst>
        </c:ser>
        <c:dLbls>
          <c:showLegendKey val="0"/>
          <c:showVal val="0"/>
          <c:showCatName val="0"/>
          <c:showSerName val="0"/>
          <c:showPercent val="0"/>
          <c:showBubbleSize val="0"/>
        </c:dLbls>
        <c:marker val="1"/>
        <c:smooth val="0"/>
        <c:axId val="57465351"/>
        <c:axId val="76984839"/>
      </c:lineChart>
      <c:catAx>
        <c:axId val="5746535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6984839"/>
        <c:crosses val="autoZero"/>
        <c:auto val="1"/>
        <c:lblAlgn val="ctr"/>
        <c:lblOffset val="100"/>
        <c:noMultiLvlLbl val="0"/>
      </c:catAx>
      <c:valAx>
        <c:axId val="76984839"/>
        <c:scaling>
          <c:orientation val="minMax"/>
        </c:scaling>
        <c:delete val="0"/>
        <c:axPos val="l"/>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7465351"/>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rgbClr val="000000"/>
                </a:solidFill>
                <a:latin typeface="+mn-lt"/>
                <a:ea typeface="+mn-ea"/>
                <a:cs typeface="+mn-cs"/>
              </a:defRPr>
            </a:pPr>
            <a:r>
              <a:rPr lang="en-US"/>
              <a:t>TREND OS</a:t>
            </a:r>
          </a:p>
        </c:rich>
      </c:tx>
      <c:layout>
        <c:manualLayout>
          <c:xMode val="edge"/>
          <c:yMode val="edge"/>
          <c:x val="0.45077705263394752"/>
          <c:y val="1.7167381974248927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rgbClr val="000000"/>
              </a:solidFill>
              <a:latin typeface="+mn-lt"/>
              <a:ea typeface="+mn-ea"/>
              <a:cs typeface="+mn-cs"/>
            </a:defRPr>
          </a:pPr>
          <a:endParaRPr lang="en-US"/>
        </a:p>
      </c:txPr>
    </c:title>
    <c:autoTitleDeleted val="0"/>
    <c:plotArea>
      <c:layout/>
      <c:lineChart>
        <c:grouping val="standard"/>
        <c:varyColors val="0"/>
        <c:ser>
          <c:idx val="0"/>
          <c:order val="0"/>
          <c:tx>
            <c:strRef>
              <c:f>'Trend OS'!$B$7</c:f>
              <c:strCache>
                <c:ptCount val="1"/>
                <c:pt idx="0">
                  <c:v>PEN</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'Trend OS'!$C$4:$H$4</c:f>
              <c:strCache>
                <c:ptCount val="6"/>
                <c:pt idx="0">
                  <c:v>Per Jan-26</c:v>
                </c:pt>
                <c:pt idx="1">
                  <c:v>Per Feb-26</c:v>
                </c:pt>
                <c:pt idx="2">
                  <c:v>Per Mar-26</c:v>
                </c:pt>
                <c:pt idx="3">
                  <c:v>Per Apr-26</c:v>
                </c:pt>
                <c:pt idx="4">
                  <c:v>Per Mei-26</c:v>
                </c:pt>
                <c:pt idx="5">
                  <c:v>Per Jun-26</c:v>
                </c:pt>
              </c:strCache>
            </c:strRef>
          </c:cat>
          <c:val>
            <c:numRef>
              <c:f>'Trend OS'!$C$7:$H$7</c:f>
              <c:numCache>
                <c:formatCode>_(* #,##0,,_);_(* \(#,##0,,\);_(* "-"_);_(@_)</c:formatCode>
                <c:ptCount val="6"/>
                <c:pt idx="0">
                  <c:v>86823727582.720001</c:v>
                </c:pt>
                <c:pt idx="1">
                  <c:v>86690948179.190002</c:v>
                </c:pt>
                <c:pt idx="2">
                  <c:v>87051911410.290009</c:v>
                </c:pt>
                <c:pt idx="3">
                  <c:v>87018649833.670013</c:v>
                </c:pt>
                <c:pt idx="4">
                  <c:v>86850608149.529999</c:v>
                </c:pt>
                <c:pt idx="5">
                  <c:v>87546992302.440002</c:v>
                </c:pt>
              </c:numCache>
            </c:numRef>
          </c:val>
          <c:smooth val="0"/>
          <c:extLst>
            <c:ext xmlns:c16="http://schemas.microsoft.com/office/drawing/2014/chart" uri="{C3380CC4-5D6E-409C-BE32-E72D297353CC}">
              <c16:uniqueId val="{00000001-D81B-4AC8-ACCF-F72141100975}"/>
            </c:ext>
          </c:extLst>
        </c:ser>
        <c:ser>
          <c:idx val="1"/>
          <c:order val="1"/>
          <c:tx>
            <c:strRef>
              <c:f>'Trend OS'!$B$9</c:f>
              <c:strCache>
                <c:ptCount val="1"/>
                <c:pt idx="0">
                  <c:v>AKM</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'Trend OS'!$C$4:$H$4</c:f>
              <c:strCache>
                <c:ptCount val="6"/>
                <c:pt idx="0">
                  <c:v>Per Jan-26</c:v>
                </c:pt>
                <c:pt idx="1">
                  <c:v>Per Feb-26</c:v>
                </c:pt>
                <c:pt idx="2">
                  <c:v>Per Mar-26</c:v>
                </c:pt>
                <c:pt idx="3">
                  <c:v>Per Apr-26</c:v>
                </c:pt>
                <c:pt idx="4">
                  <c:v>Per Mei-26</c:v>
                </c:pt>
                <c:pt idx="5">
                  <c:v>Per Jun-26</c:v>
                </c:pt>
              </c:strCache>
            </c:strRef>
          </c:cat>
          <c:val>
            <c:numRef>
              <c:f>'Trend OS'!$C$9:$H$9</c:f>
              <c:numCache>
                <c:formatCode>_(* #,##0,,_);_(* \(#,##0,,\);_(* "-"_);_(@_)</c:formatCode>
                <c:ptCount val="6"/>
                <c:pt idx="0">
                  <c:v>0</c:v>
                </c:pt>
                <c:pt idx="1">
                  <c:v>0</c:v>
                </c:pt>
                <c:pt idx="2">
                  <c:v>0</c:v>
                </c:pt>
                <c:pt idx="3">
                  <c:v>0</c:v>
                </c:pt>
                <c:pt idx="4">
                  <c:v>0</c:v>
                </c:pt>
                <c:pt idx="5">
                  <c:v>0</c:v>
                </c:pt>
              </c:numCache>
            </c:numRef>
          </c:val>
          <c:smooth val="0"/>
          <c:extLst>
            <c:ext xmlns:c16="http://schemas.microsoft.com/office/drawing/2014/chart" uri="{C3380CC4-5D6E-409C-BE32-E72D297353CC}">
              <c16:uniqueId val="{00000003-D81B-4AC8-ACCF-F72141100975}"/>
            </c:ext>
          </c:extLst>
        </c:ser>
        <c:dLbls>
          <c:showLegendKey val="0"/>
          <c:showVal val="0"/>
          <c:showCatName val="0"/>
          <c:showSerName val="0"/>
          <c:showPercent val="0"/>
          <c:showBubbleSize val="0"/>
        </c:dLbls>
        <c:marker val="1"/>
        <c:smooth val="0"/>
        <c:axId val="57465351"/>
        <c:axId val="76984839"/>
      </c:lineChart>
      <c:catAx>
        <c:axId val="5746535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6984839"/>
        <c:crosses val="autoZero"/>
        <c:auto val="1"/>
        <c:lblAlgn val="ctr"/>
        <c:lblOffset val="100"/>
        <c:noMultiLvlLbl val="0"/>
      </c:catAx>
      <c:valAx>
        <c:axId val="76984839"/>
        <c:scaling>
          <c:orientation val="minMax"/>
        </c:scaling>
        <c:delete val="0"/>
        <c:axPos val="l"/>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7465351"/>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'Trend OS KUR'!$C$6</c:f>
              <c:strCache>
                <c:ptCount val="1"/>
                <c:pt idx="0">
                  <c:v>BANK SWASTA</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'Trend OS KUR'!$D$5:$I$5</c:f>
              <c:strCache>
                <c:ptCount val="6"/>
                <c:pt idx="0">
                  <c:v>Per Jan-26</c:v>
                </c:pt>
                <c:pt idx="1">
                  <c:v>Per Feb-26</c:v>
                </c:pt>
                <c:pt idx="2">
                  <c:v>Per Mar-26</c:v>
                </c:pt>
                <c:pt idx="3">
                  <c:v>Per Apr-26</c:v>
                </c:pt>
                <c:pt idx="4">
                  <c:v>Per Mei-26</c:v>
                </c:pt>
                <c:pt idx="5">
                  <c:v>Per Jun-26</c:v>
                </c:pt>
              </c:strCache>
            </c:strRef>
          </c:cat>
          <c:val>
            <c:numRef>
              <c:f>'Trend OS KUR'!$D$6:$I$6</c:f>
              <c:numCache>
                <c:formatCode>_(* #,##0,,_);_(* \(#,##0,,\);_(* "-"_);_(@_)</c:formatCode>
                <c:ptCount val="6"/>
                <c:pt idx="0">
                  <c:v>0</c:v>
                </c:pt>
                <c:pt idx="1">
                  <c:v>0</c:v>
                </c:pt>
                <c:pt idx="2">
                  <c:v>0</c:v>
                </c:pt>
                <c:pt idx="3">
                  <c:v>0</c:v>
                </c:pt>
                <c:pt idx="4">
                  <c:v>0</c:v>
                </c:pt>
                <c:pt idx="5">
                  <c:v>0</c:v>
                </c:pt>
              </c:numCache>
            </c:numRef>
          </c:val>
          <c:smooth val="0"/>
          <c:extLst>
            <c:ext xmlns:c16="http://schemas.microsoft.com/office/drawing/2014/chart" uri="{C3380CC4-5D6E-409C-BE32-E72D297353CC}">
              <c16:uniqueId val="{00000001-4BA4-4D1E-B92E-AE5164F02166}"/>
            </c:ext>
          </c:extLst>
        </c:ser>
        <c:ser>
          <c:idx val="1"/>
          <c:order val="1"/>
          <c:tx>
            <c:strRef>
              <c:f>'Trend OS KUR'!$C$7</c:f>
              <c:strCache>
                <c:ptCount val="1"/>
                <c:pt idx="0">
                  <c:v>BNI</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strRef>
              <c:f>'Trend OS KUR'!$D$5:$I$5</c:f>
              <c:strCache>
                <c:ptCount val="6"/>
                <c:pt idx="0">
                  <c:v>Per Jan-26</c:v>
                </c:pt>
                <c:pt idx="1">
                  <c:v>Per Feb-26</c:v>
                </c:pt>
                <c:pt idx="2">
                  <c:v>Per Mar-26</c:v>
                </c:pt>
                <c:pt idx="3">
                  <c:v>Per Apr-26</c:v>
                </c:pt>
                <c:pt idx="4">
                  <c:v>Per Mei-26</c:v>
                </c:pt>
                <c:pt idx="5">
                  <c:v>Per Jun-26</c:v>
                </c:pt>
              </c:strCache>
            </c:strRef>
          </c:cat>
          <c:val>
            <c:numRef>
              <c:f>'Trend OS KUR'!$D$7:$I$7</c:f>
              <c:numCache>
                <c:formatCode>_(* #,##0,,_);_(* \(#,##0,,\);_(* "-"_);_(@_)</c:formatCode>
                <c:ptCount val="6"/>
                <c:pt idx="0">
                  <c:v>205471678175.09</c:v>
                </c:pt>
                <c:pt idx="1">
                  <c:v>205656402866.92001</c:v>
                </c:pt>
                <c:pt idx="2">
                  <c:v>206034117739.66</c:v>
                </c:pt>
                <c:pt idx="3">
                  <c:v>206002481043.67999</c:v>
                </c:pt>
                <c:pt idx="4">
                  <c:v>206045034305.5</c:v>
                </c:pt>
                <c:pt idx="5">
                  <c:v>205582292719.60999</c:v>
                </c:pt>
              </c:numCache>
            </c:numRef>
          </c:val>
          <c:smooth val="0"/>
          <c:extLst>
            <c:ext xmlns:c16="http://schemas.microsoft.com/office/drawing/2014/chart" uri="{C3380CC4-5D6E-409C-BE32-E72D297353CC}">
              <c16:uniqueId val="{00000003-4BA4-4D1E-B92E-AE5164F02166}"/>
            </c:ext>
          </c:extLst>
        </c:ser>
        <c:ser>
          <c:idx val="2"/>
          <c:order val="2"/>
          <c:tx>
            <c:strRef>
              <c:f>'Trend OS KUR'!$C$8</c:f>
              <c:strCache>
                <c:ptCount val="1"/>
                <c:pt idx="0">
                  <c:v>BPD</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strRef>
              <c:f>'Trend OS KUR'!$D$5:$I$5</c:f>
              <c:strCache>
                <c:ptCount val="6"/>
                <c:pt idx="0">
                  <c:v>Per Jan-26</c:v>
                </c:pt>
                <c:pt idx="1">
                  <c:v>Per Feb-26</c:v>
                </c:pt>
                <c:pt idx="2">
                  <c:v>Per Mar-26</c:v>
                </c:pt>
                <c:pt idx="3">
                  <c:v>Per Apr-26</c:v>
                </c:pt>
                <c:pt idx="4">
                  <c:v>Per Mei-26</c:v>
                </c:pt>
                <c:pt idx="5">
                  <c:v>Per Jun-26</c:v>
                </c:pt>
              </c:strCache>
            </c:strRef>
          </c:cat>
          <c:val>
            <c:numRef>
              <c:f>'Trend OS KUR'!$D$8:$I$8</c:f>
              <c:numCache>
                <c:formatCode>_(* #,##0,,_);_(* \(#,##0,,\);_(* "-"_);_(@_)</c:formatCode>
                <c:ptCount val="6"/>
                <c:pt idx="0">
                  <c:v>157130853068.63</c:v>
                </c:pt>
                <c:pt idx="1">
                  <c:v>157374413328.35001</c:v>
                </c:pt>
                <c:pt idx="2">
                  <c:v>158136186248.37</c:v>
                </c:pt>
                <c:pt idx="3">
                  <c:v>157610246195.72</c:v>
                </c:pt>
                <c:pt idx="4">
                  <c:v>158092884916.89999</c:v>
                </c:pt>
                <c:pt idx="5">
                  <c:v>157117909637.85001</c:v>
                </c:pt>
              </c:numCache>
            </c:numRef>
          </c:val>
          <c:smooth val="0"/>
          <c:extLst>
            <c:ext xmlns:c16="http://schemas.microsoft.com/office/drawing/2014/chart" uri="{C3380CC4-5D6E-409C-BE32-E72D297353CC}">
              <c16:uniqueId val="{00000005-4BA4-4D1E-B92E-AE5164F02166}"/>
            </c:ext>
          </c:extLst>
        </c:ser>
        <c:ser>
          <c:idx val="3"/>
          <c:order val="3"/>
          <c:tx>
            <c:strRef>
              <c:f>'Trend OS KUR'!$C$9</c:f>
              <c:strCache>
                <c:ptCount val="1"/>
                <c:pt idx="0">
                  <c:v>BRI</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strRef>
              <c:f>'Trend OS KUR'!$D$5:$I$5</c:f>
              <c:strCache>
                <c:ptCount val="6"/>
                <c:pt idx="0">
                  <c:v>Per Jan-26</c:v>
                </c:pt>
                <c:pt idx="1">
                  <c:v>Per Feb-26</c:v>
                </c:pt>
                <c:pt idx="2">
                  <c:v>Per Mar-26</c:v>
                </c:pt>
                <c:pt idx="3">
                  <c:v>Per Apr-26</c:v>
                </c:pt>
                <c:pt idx="4">
                  <c:v>Per Mei-26</c:v>
                </c:pt>
                <c:pt idx="5">
                  <c:v>Per Jun-26</c:v>
                </c:pt>
              </c:strCache>
            </c:strRef>
          </c:cat>
          <c:val>
            <c:numRef>
              <c:f>'Trend OS KUR'!$D$9:$I$9</c:f>
              <c:numCache>
                <c:formatCode>_(* #,##0,,_);_(* \(#,##0,,\);_(* "-"_);_(@_)</c:formatCode>
                <c:ptCount val="6"/>
                <c:pt idx="0">
                  <c:v>201394436787.67001</c:v>
                </c:pt>
                <c:pt idx="1">
                  <c:v>201955341101.94</c:v>
                </c:pt>
                <c:pt idx="2">
                  <c:v>201844679586.29001</c:v>
                </c:pt>
                <c:pt idx="3">
                  <c:v>201055376505.35001</c:v>
                </c:pt>
                <c:pt idx="4">
                  <c:v>200975220024.48001</c:v>
                </c:pt>
                <c:pt idx="5">
                  <c:v>202239824731.59</c:v>
                </c:pt>
              </c:numCache>
            </c:numRef>
          </c:val>
          <c:smooth val="0"/>
          <c:extLst>
            <c:ext xmlns:c16="http://schemas.microsoft.com/office/drawing/2014/chart" uri="{C3380CC4-5D6E-409C-BE32-E72D297353CC}">
              <c16:uniqueId val="{00000007-4BA4-4D1E-B92E-AE5164F02166}"/>
            </c:ext>
          </c:extLst>
        </c:ser>
        <c:ser>
          <c:idx val="4"/>
          <c:order val="4"/>
          <c:tx>
            <c:strRef>
              <c:f>'Trend OS KUR'!$C$10</c:f>
              <c:strCache>
                <c:ptCount val="1"/>
                <c:pt idx="0">
                  <c:v>BTN</c:v>
                </c:pt>
              </c:strCache>
            </c:strRef>
          </c:tx>
          <c:spPr>
            <a:ln w="28575" cap="rnd">
              <a:solidFill>
                <a:schemeClr val="accent5"/>
              </a:solidFill>
              <a:round/>
            </a:ln>
            <a:effectLst/>
          </c:spPr>
          <c:marker>
            <c:symbol val="circle"/>
            <c:size val="5"/>
            <c:spPr>
              <a:solidFill>
                <a:schemeClr val="accent5"/>
              </a:solidFill>
              <a:ln w="9525">
                <a:solidFill>
                  <a:schemeClr val="accent5"/>
                </a:solidFill>
              </a:ln>
              <a:effectLst/>
            </c:spPr>
          </c:marker>
          <c:cat>
            <c:strRef>
              <c:f>'Trend OS KUR'!$D$5:$I$5</c:f>
              <c:strCache>
                <c:ptCount val="6"/>
                <c:pt idx="0">
                  <c:v>Per Jan-26</c:v>
                </c:pt>
                <c:pt idx="1">
                  <c:v>Per Feb-26</c:v>
                </c:pt>
                <c:pt idx="2">
                  <c:v>Per Mar-26</c:v>
                </c:pt>
                <c:pt idx="3">
                  <c:v>Per Apr-26</c:v>
                </c:pt>
                <c:pt idx="4">
                  <c:v>Per Mei-26</c:v>
                </c:pt>
                <c:pt idx="5">
                  <c:v>Per Jun-26</c:v>
                </c:pt>
              </c:strCache>
            </c:strRef>
          </c:cat>
          <c:val>
            <c:numRef>
              <c:f>'Trend OS KUR'!$D$10:$I$10</c:f>
              <c:numCache>
                <c:formatCode>_(* #,##0,,_);_(* \(#,##0,,\);_(* "-"_);_(@_)</c:formatCode>
                <c:ptCount val="6"/>
                <c:pt idx="0">
                  <c:v>0</c:v>
                </c:pt>
                <c:pt idx="1">
                  <c:v>0</c:v>
                </c:pt>
                <c:pt idx="2">
                  <c:v>0</c:v>
                </c:pt>
                <c:pt idx="3">
                  <c:v>0</c:v>
                </c:pt>
                <c:pt idx="4">
                  <c:v>0</c:v>
                </c:pt>
                <c:pt idx="5">
                  <c:v>0</c:v>
                </c:pt>
              </c:numCache>
            </c:numRef>
          </c:val>
          <c:smooth val="0"/>
          <c:extLst>
            <c:ext xmlns:c16="http://schemas.microsoft.com/office/drawing/2014/chart" uri="{C3380CC4-5D6E-409C-BE32-E72D297353CC}">
              <c16:uniqueId val="{00000009-4BA4-4D1E-B92E-AE5164F02166}"/>
            </c:ext>
          </c:extLst>
        </c:ser>
        <c:ser>
          <c:idx val="5"/>
          <c:order val="5"/>
          <c:tx>
            <c:strRef>
              <c:f>'Trend OS KUR'!$C$11</c:f>
              <c:strCache>
                <c:ptCount val="1"/>
                <c:pt idx="0">
                  <c:v>MANDIRI</c:v>
                </c:pt>
              </c:strCache>
            </c:strRef>
          </c:tx>
          <c:spPr>
            <a:ln w="28575" cap="rnd">
              <a:solidFill>
                <a:schemeClr val="accent6"/>
              </a:solidFill>
              <a:round/>
            </a:ln>
            <a:effectLst/>
          </c:spPr>
          <c:marker>
            <c:symbol val="circle"/>
            <c:size val="5"/>
            <c:spPr>
              <a:solidFill>
                <a:schemeClr val="accent6"/>
              </a:solidFill>
              <a:ln w="9525">
                <a:solidFill>
                  <a:schemeClr val="accent6"/>
                </a:solidFill>
              </a:ln>
              <a:effectLst/>
            </c:spPr>
          </c:marker>
          <c:cat>
            <c:strRef>
              <c:f>'Trend OS KUR'!$D$5:$I$5</c:f>
              <c:strCache>
                <c:ptCount val="6"/>
                <c:pt idx="0">
                  <c:v>Per Jan-26</c:v>
                </c:pt>
                <c:pt idx="1">
                  <c:v>Per Feb-26</c:v>
                </c:pt>
                <c:pt idx="2">
                  <c:v>Per Mar-26</c:v>
                </c:pt>
                <c:pt idx="3">
                  <c:v>Per Apr-26</c:v>
                </c:pt>
                <c:pt idx="4">
                  <c:v>Per Mei-26</c:v>
                </c:pt>
                <c:pt idx="5">
                  <c:v>Per Jun-26</c:v>
                </c:pt>
              </c:strCache>
            </c:strRef>
          </c:cat>
          <c:val>
            <c:numRef>
              <c:f>'Trend OS KUR'!$D$11:$I$11</c:f>
              <c:numCache>
                <c:formatCode>_(* #,##0,,_);_(* \(#,##0,,\);_(* "-"_);_(@_)</c:formatCode>
                <c:ptCount val="6"/>
                <c:pt idx="0">
                  <c:v>0</c:v>
                </c:pt>
                <c:pt idx="1">
                  <c:v>0</c:v>
                </c:pt>
                <c:pt idx="2">
                  <c:v>0</c:v>
                </c:pt>
                <c:pt idx="3">
                  <c:v>0</c:v>
                </c:pt>
                <c:pt idx="4">
                  <c:v>0</c:v>
                </c:pt>
                <c:pt idx="5">
                  <c:v>0</c:v>
                </c:pt>
              </c:numCache>
            </c:numRef>
          </c:val>
          <c:smooth val="0"/>
          <c:extLst>
            <c:ext xmlns:c16="http://schemas.microsoft.com/office/drawing/2014/chart" uri="{C3380CC4-5D6E-409C-BE32-E72D297353CC}">
              <c16:uniqueId val="{0000000B-4BA4-4D1E-B92E-AE5164F02166}"/>
            </c:ext>
          </c:extLst>
        </c:ser>
        <c:dLbls>
          <c:showLegendKey val="0"/>
          <c:showVal val="0"/>
          <c:showCatName val="0"/>
          <c:showSerName val="0"/>
          <c:showPercent val="0"/>
          <c:showBubbleSize val="0"/>
        </c:dLbls>
        <c:marker val="1"/>
        <c:smooth val="0"/>
        <c:axId val="1401935367"/>
        <c:axId val="1401937415"/>
      </c:lineChart>
      <c:catAx>
        <c:axId val="140193536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01937415"/>
        <c:crosses val="autoZero"/>
        <c:auto val="1"/>
        <c:lblAlgn val="ctr"/>
        <c:lblOffset val="100"/>
        <c:noMultiLvlLbl val="0"/>
      </c:catAx>
      <c:valAx>
        <c:axId val="1401937415"/>
        <c:scaling>
          <c:orientation val="minMax"/>
        </c:scaling>
        <c:delete val="0"/>
        <c:axPos val="l"/>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01935367"/>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1100" b="0" i="0" u="none" strike="noStrike" kern="1200" baseline="0">
                <a:solidFill>
                  <a:srgbClr val="000000"/>
                </a:solidFill>
                <a:latin typeface="+mn-lt"/>
                <a:ea typeface="+mn-ea"/>
                <a:cs typeface="+mn-cs"/>
              </a:defRPr>
            </a:pPr>
            <a:endParaRPr lang="en-US"/>
          </a:p>
        </c:txPr>
      </c:dTable>
      <c:spPr>
        <a:noFill/>
        <a:ln>
          <a:noFill/>
        </a:ln>
        <a:effectLst/>
      </c:spPr>
    </c:plotArea>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1</xdr:col>
      <xdr:colOff>0</xdr:colOff>
      <xdr:row>14</xdr:row>
      <xdr:rowOff>133350</xdr:rowOff>
    </xdr:from>
    <xdr:to>
      <xdr:col>7</xdr:col>
      <xdr:colOff>638175</xdr:colOff>
      <xdr:row>36</xdr:row>
      <xdr:rowOff>47625</xdr:rowOff>
    </xdr:to>
    <xdr:graphicFrame macro="">
      <xdr:nvGraphicFramePr>
        <xdr:cNvPr id="15" name="Chart 3">
          <a:extLst>
            <a:ext uri="{FF2B5EF4-FFF2-40B4-BE49-F238E27FC236}">
              <a16:creationId xmlns:a16="http://schemas.microsoft.com/office/drawing/2014/main" id="{7959829F-EBDD-22E7-56D9-451BCB0ADAE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723900</xdr:colOff>
      <xdr:row>14</xdr:row>
      <xdr:rowOff>152400</xdr:rowOff>
    </xdr:from>
    <xdr:to>
      <xdr:col>16</xdr:col>
      <xdr:colOff>733425</xdr:colOff>
      <xdr:row>36</xdr:row>
      <xdr:rowOff>85725</xdr:rowOff>
    </xdr:to>
    <xdr:graphicFrame macro="">
      <xdr:nvGraphicFramePr>
        <xdr:cNvPr id="17" name="Chart 4">
          <a:extLst>
            <a:ext uri="{FF2B5EF4-FFF2-40B4-BE49-F238E27FC236}">
              <a16:creationId xmlns:a16="http://schemas.microsoft.com/office/drawing/2014/main" id="{DA9991C4-4092-46BD-84EE-FA846C3B70E8}"/>
            </a:ext>
            <a:ext uri="{147F2762-F138-4A5C-976F-8EAC2B608ADB}">
              <a16:predDERef xmlns:a16="http://schemas.microsoft.com/office/drawing/2014/main" pred="{7959829F-EBDD-22E7-56D9-451BCB0ADA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38100</xdr:colOff>
      <xdr:row>14</xdr:row>
      <xdr:rowOff>9525</xdr:rowOff>
    </xdr:from>
    <xdr:to>
      <xdr:col>9</xdr:col>
      <xdr:colOff>790575</xdr:colOff>
      <xdr:row>31</xdr:row>
      <xdr:rowOff>180975</xdr:rowOff>
    </xdr:to>
    <xdr:graphicFrame macro="">
      <xdr:nvGraphicFramePr>
        <xdr:cNvPr id="5" name="Chart 2">
          <a:extLst>
            <a:ext uri="{FF2B5EF4-FFF2-40B4-BE49-F238E27FC236}">
              <a16:creationId xmlns:a16="http://schemas.microsoft.com/office/drawing/2014/main" id="{21EE61E2-D687-25BA-8F9A-957AB9843E7B}"/>
            </a:ext>
            <a:ext uri="{147F2762-F138-4A5C-976F-8EAC2B608ADB}">
              <a16:predDERef xmlns:a16="http://schemas.microsoft.com/office/drawing/2014/main" pred="{CF9D0BE7-86AB-4C27-A65D-688CC424D21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KDR" id="{C68F2211-6874-466E-8107-A1AC6699C426}">
    <nsvFilter filterId="{00000000-0009-0000-0100-000001000000}" ref="A1:I5002" tableId="1">
      <columnFilter colId="0" id="{00000000-0010-0000-0000-000001000000}">
        <filter colId="0">
          <x:filters>
            <x:filter val="Kediri"/>
          </x:filters>
        </filter>
      </columnFilter>
      <columnFilter colId="3" id="{00000000-0010-0000-0000-000004000000}">
        <filter colId="3">
          <x:filters>
            <x:filter val="KUR"/>
          </x:filters>
        </filter>
      </columnFilter>
      <columnFilter colId="4" id="{00000000-0010-0000-0000-000005000000}">
        <filter colId="4">
          <x:filters>
            <x:filter val="BRI"/>
          </x:filters>
        </filter>
      </columnFilter>
    </nsvFilter>
  </namedSheetView>
</namedSheetView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OUTSTANDING" displayName="OUTSTANDING" ref="A1:I5002" headerRowDxfId="51" dataDxfId="50">
  <autoFilter ref="A1:I5002"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autoFilter>
  <sortState xmlns:xlrd2="http://schemas.microsoft.com/office/spreadsheetml/2017/richdata2" ref="A2:I5002">
    <sortCondition ref="A2:A5002"/>
    <sortCondition ref="B2:B5002"/>
    <sortCondition ref="D2:D5002"/>
    <sortCondition ref="E2:E5002"/>
    <sortCondition ref="F2:F5002"/>
    <sortCondition ref="C2:C5002"/>
  </sortState>
  <tableColumns count="9">
    <tableColumn id="1" xr3:uid="{00000000-0010-0000-0000-000001000000}" name="Branch Office" dataDxfId="49"/>
    <tableColumn id="2" xr3:uid="{00000000-0010-0000-0000-000002000000}" name="Periode" dataDxfId="48"/>
    <tableColumn id="3" xr3:uid="{00000000-0010-0000-0000-000003000000}" name="Jenis" dataDxfId="47"/>
    <tableColumn id="4" xr3:uid="{00000000-0010-0000-0000-000004000000}" name="COB" dataDxfId="46"/>
    <tableColumn id="5" xr3:uid="{00000000-0010-0000-0000-000005000000}" name="TOC" dataDxfId="45"/>
    <tableColumn id="6" xr3:uid="{00000000-0010-0000-0000-000006000000}" name="TOC - Keterangan" dataDxfId="44"/>
    <tableColumn id="7" xr3:uid="{00000000-0010-0000-0000-000007000000}" name="Jumlah" dataDxfId="43"/>
    <tableColumn id="8" xr3:uid="{00000000-0010-0000-0000-000008000000}" name="Outstanding" dataDxfId="42"/>
    <tableColumn id="9" xr3:uid="{00000000-0010-0000-0000-000009000000}" name="Keterangan" dataDxfId="41"/>
  </tableColumns>
  <tableStyleInfo name="Data OS-style" showFirstColumn="1" showLastColumn="1"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2B4EFADB-124A-4175-ADF8-639357EA8688}" name="UnitKerja" displayName="UnitKerja" ref="A1:J1038" totalsRowShown="0">
  <autoFilter ref="A1:J1038" xr:uid="{2B4EFADB-124A-4175-ADF8-639357EA8688}"/>
  <tableColumns count="10">
    <tableColumn id="1" xr3:uid="{60701369-5441-40E2-860D-31A713A324E0}" name="Branch Office"/>
    <tableColumn id="2" xr3:uid="{978105F7-5148-4097-96BA-7485E6B1A65B}" name="Periode" dataDxfId="40"/>
    <tableColumn id="3" xr3:uid="{7F454FE0-70F4-4044-BD16-A486663E343A}" name="Jenis"/>
    <tableColumn id="4" xr3:uid="{85120F48-3B52-46A9-8A07-BD13F641605E}" name="COB"/>
    <tableColumn id="5" xr3:uid="{E3D5DBF8-F0A8-4BE7-A316-B8AD9B25B104}" name="TOC"/>
    <tableColumn id="6" xr3:uid="{8ED0DBBF-0A2A-4565-A89E-E966BD15792A}" name="TOC - Keterangan"/>
    <tableColumn id="7" xr3:uid="{C331D5BB-362B-49C6-B613-78AD72967460}" name="Jumlah" dataDxfId="39"/>
    <tableColumn id="8" xr3:uid="{70722F75-9432-443B-8791-FB7517655321}" name="Outstanding" dataDxfId="38"/>
    <tableColumn id="9" xr3:uid="{CDE69C54-F65E-4B87-AB7F-A056E4572314}" name="Keterangan"/>
    <tableColumn id="10" xr3:uid="{510F35F0-807C-4C6F-847E-282258A379CD}" name="Column1"/>
  </tableColumns>
  <tableStyleInfo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B10"/>
  <sheetViews>
    <sheetView workbookViewId="0"/>
  </sheetViews>
  <sheetFormatPr defaultColWidth="12.54296875" defaultRowHeight="15.75" customHeight="1" x14ac:dyDescent="0.25"/>
  <cols>
    <col min="2" max="2" width="106.7265625" customWidth="1"/>
  </cols>
  <sheetData>
    <row r="1" spans="1:2" ht="15.75" customHeight="1" x14ac:dyDescent="0.25">
      <c r="A1" s="1" t="s">
        <v>0</v>
      </c>
      <c r="B1" s="1" t="s">
        <v>1</v>
      </c>
    </row>
    <row r="2" spans="1:2" ht="15.75" customHeight="1" x14ac:dyDescent="0.25">
      <c r="A2" s="1" t="s">
        <v>2</v>
      </c>
    </row>
    <row r="3" spans="1:2" ht="15.75" customHeight="1" x14ac:dyDescent="0.25">
      <c r="A3" s="1" t="s">
        <v>3</v>
      </c>
    </row>
    <row r="4" spans="1:2" ht="15.75" customHeight="1" x14ac:dyDescent="0.25">
      <c r="A4" s="1" t="s">
        <v>4</v>
      </c>
    </row>
    <row r="5" spans="1:2" ht="15.75" customHeight="1" x14ac:dyDescent="0.25">
      <c r="A5" s="1" t="s">
        <v>5</v>
      </c>
    </row>
    <row r="6" spans="1:2" ht="15.75" customHeight="1" x14ac:dyDescent="0.25">
      <c r="A6" s="1" t="s">
        <v>6</v>
      </c>
    </row>
    <row r="7" spans="1:2" ht="15.75" customHeight="1" x14ac:dyDescent="0.25">
      <c r="A7" s="1" t="s">
        <v>7</v>
      </c>
    </row>
    <row r="9" spans="1:2" x14ac:dyDescent="0.3">
      <c r="A9" s="2" t="s">
        <v>8</v>
      </c>
    </row>
    <row r="10" spans="1:2" ht="15.75" customHeight="1" x14ac:dyDescent="0.25">
      <c r="A10" s="1" t="s">
        <v>9</v>
      </c>
    </row>
  </sheetData>
  <pageMargins left="0" right="0" top="0" bottom="0" header="0" footer="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O38"/>
  <sheetViews>
    <sheetView workbookViewId="0">
      <selection activeCell="C18" sqref="C18"/>
    </sheetView>
  </sheetViews>
  <sheetFormatPr defaultColWidth="12.54296875" defaultRowHeight="15.75" customHeight="1" x14ac:dyDescent="0.25"/>
  <cols>
    <col min="1" max="1" width="21.7265625" customWidth="1"/>
    <col min="2" max="2" width="22.54296875" customWidth="1"/>
    <col min="3" max="3" width="255.7265625" bestFit="1" customWidth="1"/>
  </cols>
  <sheetData>
    <row r="1" spans="1:15" ht="13" x14ac:dyDescent="0.3">
      <c r="A1" s="65" t="s">
        <v>10</v>
      </c>
      <c r="B1" s="65" t="s">
        <v>11</v>
      </c>
      <c r="C1" s="65" t="s">
        <v>12</v>
      </c>
      <c r="J1" s="1" t="s">
        <v>0</v>
      </c>
      <c r="K1" s="1" t="s">
        <v>13</v>
      </c>
      <c r="L1" s="1" t="s">
        <v>14</v>
      </c>
      <c r="M1" s="1" t="s">
        <v>15</v>
      </c>
      <c r="N1" s="1" t="s">
        <v>16</v>
      </c>
    </row>
    <row r="2" spans="1:15" ht="13" x14ac:dyDescent="0.3">
      <c r="A2" s="66" t="s">
        <v>0</v>
      </c>
      <c r="B2" s="66" t="s">
        <v>17</v>
      </c>
      <c r="C2" s="43" t="s">
        <v>18</v>
      </c>
      <c r="J2" s="1" t="s">
        <v>2</v>
      </c>
      <c r="K2" s="3">
        <v>46022</v>
      </c>
      <c r="L2" s="1" t="s">
        <v>19</v>
      </c>
      <c r="M2" s="1" t="s">
        <v>20</v>
      </c>
      <c r="N2" s="1" t="s">
        <v>21</v>
      </c>
      <c r="O2" s="1" t="s">
        <v>22</v>
      </c>
    </row>
    <row r="3" spans="1:15" ht="13" x14ac:dyDescent="0.3">
      <c r="A3" s="66" t="s">
        <v>13</v>
      </c>
      <c r="B3" s="66" t="s">
        <v>23</v>
      </c>
      <c r="C3" s="43" t="s">
        <v>24</v>
      </c>
      <c r="J3" s="1" t="s">
        <v>3</v>
      </c>
      <c r="K3" s="3">
        <v>46053</v>
      </c>
      <c r="L3" s="1" t="s">
        <v>25</v>
      </c>
      <c r="M3" s="1" t="s">
        <v>26</v>
      </c>
      <c r="N3" s="1" t="s">
        <v>27</v>
      </c>
      <c r="O3" s="1" t="s">
        <v>28</v>
      </c>
    </row>
    <row r="4" spans="1:15" ht="13" x14ac:dyDescent="0.3">
      <c r="A4" s="66" t="s">
        <v>14</v>
      </c>
      <c r="B4" s="66" t="s">
        <v>19</v>
      </c>
      <c r="C4" s="43" t="s">
        <v>29</v>
      </c>
      <c r="J4" s="1" t="s">
        <v>4</v>
      </c>
      <c r="K4" s="3">
        <v>46081</v>
      </c>
      <c r="L4" s="1" t="s">
        <v>30</v>
      </c>
      <c r="M4" s="1" t="s">
        <v>31</v>
      </c>
      <c r="N4" s="1" t="s">
        <v>32</v>
      </c>
      <c r="O4" s="1" t="s">
        <v>33</v>
      </c>
    </row>
    <row r="5" spans="1:15" ht="13" x14ac:dyDescent="0.3">
      <c r="A5" s="66" t="s">
        <v>14</v>
      </c>
      <c r="B5" s="66" t="s">
        <v>25</v>
      </c>
      <c r="C5" s="43" t="s">
        <v>34</v>
      </c>
      <c r="J5" s="1" t="s">
        <v>5</v>
      </c>
      <c r="K5" s="3">
        <v>46112</v>
      </c>
      <c r="L5" s="1" t="s">
        <v>35</v>
      </c>
      <c r="M5" s="1" t="s">
        <v>36</v>
      </c>
      <c r="N5" s="1" t="s">
        <v>37</v>
      </c>
      <c r="O5" s="1" t="s">
        <v>38</v>
      </c>
    </row>
    <row r="6" spans="1:15" ht="13" x14ac:dyDescent="0.3">
      <c r="A6" s="66" t="s">
        <v>14</v>
      </c>
      <c r="B6" s="66" t="s">
        <v>30</v>
      </c>
      <c r="C6" s="43" t="s">
        <v>39</v>
      </c>
      <c r="J6" s="1" t="s">
        <v>6</v>
      </c>
      <c r="K6" s="3">
        <v>46142</v>
      </c>
      <c r="L6" s="1" t="s">
        <v>40</v>
      </c>
      <c r="M6" s="1" t="s">
        <v>41</v>
      </c>
      <c r="N6" s="1" t="s">
        <v>42</v>
      </c>
      <c r="O6" s="1" t="s">
        <v>43</v>
      </c>
    </row>
    <row r="7" spans="1:15" ht="13" x14ac:dyDescent="0.3">
      <c r="A7" s="66" t="s">
        <v>14</v>
      </c>
      <c r="B7" s="66" t="s">
        <v>35</v>
      </c>
      <c r="C7" s="43" t="s">
        <v>44</v>
      </c>
      <c r="J7" s="1" t="s">
        <v>7</v>
      </c>
      <c r="K7" s="3">
        <v>46173</v>
      </c>
      <c r="L7" s="1"/>
      <c r="M7" s="1" t="s">
        <v>45</v>
      </c>
      <c r="N7" s="1" t="s">
        <v>46</v>
      </c>
      <c r="O7" s="1" t="s">
        <v>47</v>
      </c>
    </row>
    <row r="8" spans="1:15" ht="13" x14ac:dyDescent="0.3">
      <c r="A8" s="66" t="s">
        <v>14</v>
      </c>
      <c r="B8" s="66" t="s">
        <v>40</v>
      </c>
      <c r="C8" s="43" t="s">
        <v>48</v>
      </c>
      <c r="J8" s="1"/>
      <c r="K8" s="3">
        <v>46203</v>
      </c>
      <c r="L8" s="1"/>
      <c r="M8" s="1" t="s">
        <v>49</v>
      </c>
      <c r="N8" s="1" t="s">
        <v>50</v>
      </c>
      <c r="O8" s="1" t="s">
        <v>51</v>
      </c>
    </row>
    <row r="9" spans="1:15" ht="13" x14ac:dyDescent="0.3">
      <c r="A9" s="66" t="s">
        <v>15</v>
      </c>
      <c r="B9" s="66" t="s">
        <v>52</v>
      </c>
      <c r="C9" s="43" t="s">
        <v>53</v>
      </c>
      <c r="J9" s="1"/>
      <c r="K9" s="3">
        <v>46234</v>
      </c>
      <c r="L9" s="1"/>
      <c r="M9" s="1" t="s">
        <v>54</v>
      </c>
      <c r="N9" s="1" t="s">
        <v>55</v>
      </c>
      <c r="O9" s="1" t="s">
        <v>56</v>
      </c>
    </row>
    <row r="10" spans="1:15" ht="13" x14ac:dyDescent="0.3">
      <c r="A10" s="66" t="s">
        <v>16</v>
      </c>
      <c r="B10" s="66" t="s">
        <v>57</v>
      </c>
      <c r="C10" s="43" t="s">
        <v>58</v>
      </c>
      <c r="J10" s="1"/>
      <c r="K10" s="3">
        <v>46265</v>
      </c>
      <c r="L10" s="1"/>
      <c r="M10" s="1" t="s">
        <v>59</v>
      </c>
      <c r="N10" s="1" t="s">
        <v>60</v>
      </c>
      <c r="O10" s="1" t="s">
        <v>61</v>
      </c>
    </row>
    <row r="11" spans="1:15" ht="13" x14ac:dyDescent="0.3">
      <c r="A11" s="66" t="s">
        <v>62</v>
      </c>
      <c r="B11" s="66" t="s">
        <v>63</v>
      </c>
      <c r="C11" s="43" t="s">
        <v>64</v>
      </c>
      <c r="J11" s="1"/>
      <c r="K11" s="3">
        <v>46295</v>
      </c>
      <c r="L11" s="1"/>
      <c r="M11" s="1"/>
      <c r="N11" s="1" t="s">
        <v>65</v>
      </c>
      <c r="O11" s="1" t="s">
        <v>66</v>
      </c>
    </row>
    <row r="12" spans="1:15" ht="13" x14ac:dyDescent="0.3">
      <c r="A12" s="66" t="s">
        <v>67</v>
      </c>
      <c r="B12" s="66" t="s">
        <v>63</v>
      </c>
      <c r="C12" s="43" t="s">
        <v>68</v>
      </c>
      <c r="J12" s="1"/>
      <c r="K12" s="4">
        <v>46326</v>
      </c>
      <c r="L12" s="1"/>
      <c r="M12" s="1"/>
      <c r="N12" s="1" t="s">
        <v>69</v>
      </c>
      <c r="O12" s="1" t="s">
        <v>70</v>
      </c>
    </row>
    <row r="13" spans="1:15" ht="13" x14ac:dyDescent="0.3">
      <c r="A13" s="66" t="s">
        <v>71</v>
      </c>
      <c r="B13" s="66" t="s">
        <v>63</v>
      </c>
      <c r="C13" s="43" t="s">
        <v>72</v>
      </c>
      <c r="J13" s="1"/>
      <c r="K13" s="4">
        <v>46356</v>
      </c>
      <c r="L13" s="1"/>
      <c r="M13" s="1"/>
      <c r="N13" s="1" t="s">
        <v>73</v>
      </c>
      <c r="O13" s="1" t="s">
        <v>74</v>
      </c>
    </row>
    <row r="14" spans="1:15" ht="13" x14ac:dyDescent="0.3">
      <c r="A14" s="66" t="s">
        <v>12</v>
      </c>
      <c r="B14" s="66" t="s">
        <v>63</v>
      </c>
      <c r="C14" s="43" t="s">
        <v>75</v>
      </c>
      <c r="J14" s="1"/>
      <c r="K14" s="4">
        <v>46387</v>
      </c>
      <c r="L14" s="1"/>
      <c r="M14" s="1"/>
      <c r="N14" s="1" t="s">
        <v>76</v>
      </c>
    </row>
    <row r="22" spans="1:3" ht="12.5" x14ac:dyDescent="0.25">
      <c r="A22" s="5">
        <v>46022</v>
      </c>
    </row>
    <row r="23" spans="1:3" ht="12.5" x14ac:dyDescent="0.25">
      <c r="A23" s="5">
        <v>46053</v>
      </c>
      <c r="B23" s="1" t="s">
        <v>77</v>
      </c>
      <c r="C23" s="1" t="s">
        <v>77</v>
      </c>
    </row>
    <row r="24" spans="1:3" ht="12.5" x14ac:dyDescent="0.25">
      <c r="A24" s="5">
        <v>46081</v>
      </c>
      <c r="B24" s="1" t="s">
        <v>2</v>
      </c>
      <c r="C24" s="1" t="s">
        <v>2</v>
      </c>
    </row>
    <row r="25" spans="1:3" ht="12.5" x14ac:dyDescent="0.25">
      <c r="A25" s="5">
        <v>46112</v>
      </c>
      <c r="B25" s="1" t="s">
        <v>3</v>
      </c>
      <c r="C25" s="1" t="s">
        <v>3</v>
      </c>
    </row>
    <row r="26" spans="1:3" ht="12.5" x14ac:dyDescent="0.25">
      <c r="A26" s="5">
        <v>46142</v>
      </c>
      <c r="B26" s="1" t="s">
        <v>4</v>
      </c>
      <c r="C26" s="1" t="s">
        <v>4</v>
      </c>
    </row>
    <row r="27" spans="1:3" ht="12.5" x14ac:dyDescent="0.25">
      <c r="A27" s="5">
        <v>46173</v>
      </c>
      <c r="B27" s="1" t="s">
        <v>5</v>
      </c>
      <c r="C27" s="1" t="s">
        <v>5</v>
      </c>
    </row>
    <row r="28" spans="1:3" ht="12.5" x14ac:dyDescent="0.25">
      <c r="A28" s="5">
        <v>46203</v>
      </c>
      <c r="B28" s="1" t="s">
        <v>6</v>
      </c>
      <c r="C28" s="1" t="s">
        <v>6</v>
      </c>
    </row>
    <row r="29" spans="1:3" ht="12.5" x14ac:dyDescent="0.25">
      <c r="A29" s="5">
        <v>46234</v>
      </c>
      <c r="B29" s="1" t="s">
        <v>7</v>
      </c>
      <c r="C29" s="1" t="s">
        <v>7</v>
      </c>
    </row>
    <row r="30" spans="1:3" ht="12.5" x14ac:dyDescent="0.25">
      <c r="A30" s="5">
        <v>46265</v>
      </c>
      <c r="B30" s="1" t="s">
        <v>78</v>
      </c>
      <c r="C30" s="1" t="s">
        <v>78</v>
      </c>
    </row>
    <row r="31" spans="1:3" ht="12.5" x14ac:dyDescent="0.25">
      <c r="A31" s="5">
        <v>46295</v>
      </c>
      <c r="B31" s="1" t="s">
        <v>79</v>
      </c>
      <c r="C31" s="1" t="s">
        <v>79</v>
      </c>
    </row>
    <row r="32" spans="1:3" ht="12.5" x14ac:dyDescent="0.25">
      <c r="A32" s="5">
        <v>46326</v>
      </c>
      <c r="B32" s="1" t="s">
        <v>80</v>
      </c>
      <c r="C32" s="1" t="s">
        <v>80</v>
      </c>
    </row>
    <row r="33" spans="1:3" ht="12.5" x14ac:dyDescent="0.25">
      <c r="A33" s="5">
        <v>46356</v>
      </c>
      <c r="B33" s="1" t="s">
        <v>81</v>
      </c>
      <c r="C33" s="1" t="s">
        <v>81</v>
      </c>
    </row>
    <row r="34" spans="1:3" ht="12.5" x14ac:dyDescent="0.25">
      <c r="A34" s="5">
        <v>46387</v>
      </c>
      <c r="B34" s="1" t="s">
        <v>82</v>
      </c>
      <c r="C34" s="1" t="s">
        <v>83</v>
      </c>
    </row>
    <row r="35" spans="1:3" ht="12.5" x14ac:dyDescent="0.25">
      <c r="B35" s="1" t="s">
        <v>84</v>
      </c>
      <c r="C35" s="1" t="s">
        <v>37</v>
      </c>
    </row>
    <row r="36" spans="1:3" ht="12.5" x14ac:dyDescent="0.25">
      <c r="B36" s="1" t="s">
        <v>85</v>
      </c>
      <c r="C36" s="1" t="s">
        <v>85</v>
      </c>
    </row>
    <row r="37" spans="1:3" ht="12.5" x14ac:dyDescent="0.25">
      <c r="B37" s="1" t="s">
        <v>37</v>
      </c>
      <c r="C37" s="1"/>
    </row>
    <row r="38" spans="1:3" ht="12.5" x14ac:dyDescent="0.25">
      <c r="B38" s="1" t="s">
        <v>86</v>
      </c>
    </row>
  </sheetData>
  <pageMargins left="0" right="0" top="0" bottom="0" header="0" footer="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V5002"/>
  <sheetViews>
    <sheetView tabSelected="1" workbookViewId="0">
      <pane ySplit="1" topLeftCell="A1192" activePane="bottomLeft" state="frozen"/>
      <selection pane="bottomLeft" activeCell="C1198" sqref="C1198"/>
    </sheetView>
  </sheetViews>
  <sheetFormatPr defaultColWidth="0" defaultRowHeight="15.75" customHeight="1" x14ac:dyDescent="0.25"/>
  <cols>
    <col min="1" max="1" width="18.54296875" style="7" customWidth="1"/>
    <col min="2" max="2" width="18.54296875" style="79" customWidth="1"/>
    <col min="3" max="4" width="18.54296875" style="7" customWidth="1"/>
    <col min="5" max="5" width="18.54296875" customWidth="1"/>
    <col min="6" max="6" width="33.453125" customWidth="1"/>
    <col min="7" max="7" width="14.1796875" bestFit="1" customWidth="1"/>
    <col min="8" max="8" width="23.54296875" bestFit="1" customWidth="1"/>
    <col min="9" max="9" width="18" customWidth="1"/>
  </cols>
  <sheetData>
    <row r="1" spans="1:22" ht="22.5" customHeight="1" x14ac:dyDescent="0.25">
      <c r="A1" s="21" t="s">
        <v>0</v>
      </c>
      <c r="B1" s="110" t="s">
        <v>13</v>
      </c>
      <c r="C1" s="21" t="s">
        <v>14</v>
      </c>
      <c r="D1" s="21" t="s">
        <v>15</v>
      </c>
      <c r="E1" s="21" t="s">
        <v>16</v>
      </c>
      <c r="F1" s="84" t="s">
        <v>62</v>
      </c>
      <c r="G1" s="22" t="s">
        <v>67</v>
      </c>
      <c r="H1" s="23" t="s">
        <v>71</v>
      </c>
      <c r="I1" s="21" t="s">
        <v>12</v>
      </c>
      <c r="J1" s="6"/>
      <c r="K1" s="6"/>
      <c r="L1" s="6"/>
      <c r="M1" s="6"/>
      <c r="N1" s="6"/>
      <c r="O1" s="6"/>
      <c r="P1" s="6"/>
      <c r="Q1" s="6"/>
      <c r="R1" s="6"/>
      <c r="S1" s="6"/>
      <c r="T1" s="6"/>
      <c r="U1" s="6"/>
      <c r="V1" s="6"/>
    </row>
    <row r="2" spans="1:22" ht="22.5" customHeight="1" x14ac:dyDescent="0.25">
      <c r="A2" t="s">
        <v>2</v>
      </c>
      <c r="B2" s="174">
        <v>46022</v>
      </c>
      <c r="C2" t="s">
        <v>19</v>
      </c>
      <c r="D2" t="s">
        <v>20</v>
      </c>
      <c r="E2" t="s">
        <v>21</v>
      </c>
      <c r="G2">
        <v>36</v>
      </c>
      <c r="H2" s="175">
        <v>17746317213</v>
      </c>
    </row>
    <row r="3" spans="1:22" ht="22.5" customHeight="1" x14ac:dyDescent="0.25">
      <c r="A3" t="s">
        <v>2</v>
      </c>
      <c r="B3" s="174">
        <v>46022</v>
      </c>
      <c r="C3" t="s">
        <v>25</v>
      </c>
      <c r="D3" t="s">
        <v>20</v>
      </c>
      <c r="E3" t="s">
        <v>21</v>
      </c>
      <c r="G3">
        <v>7</v>
      </c>
      <c r="H3" s="175">
        <v>3906402157</v>
      </c>
    </row>
    <row r="4" spans="1:22" ht="22.5" customHeight="1" x14ac:dyDescent="0.25">
      <c r="A4" t="s">
        <v>2</v>
      </c>
      <c r="B4" s="174">
        <v>46022</v>
      </c>
      <c r="C4" t="s">
        <v>30</v>
      </c>
      <c r="D4" t="s">
        <v>20</v>
      </c>
      <c r="E4" t="s">
        <v>21</v>
      </c>
      <c r="G4">
        <v>4</v>
      </c>
      <c r="H4" s="175">
        <v>1945909970.03</v>
      </c>
    </row>
    <row r="5" spans="1:22" ht="22.5" customHeight="1" x14ac:dyDescent="0.25">
      <c r="A5" t="s">
        <v>2</v>
      </c>
      <c r="B5" s="174">
        <v>46022</v>
      </c>
      <c r="C5" t="s">
        <v>35</v>
      </c>
      <c r="D5" t="s">
        <v>20</v>
      </c>
      <c r="E5" t="s">
        <v>21</v>
      </c>
      <c r="G5">
        <v>2</v>
      </c>
      <c r="H5" s="175">
        <v>344449578.12</v>
      </c>
    </row>
    <row r="6" spans="1:22" ht="22.5" customHeight="1" x14ac:dyDescent="0.25">
      <c r="A6" t="s">
        <v>2</v>
      </c>
      <c r="B6" s="174">
        <v>46022</v>
      </c>
      <c r="C6" t="s">
        <v>40</v>
      </c>
      <c r="D6" t="s">
        <v>20</v>
      </c>
      <c r="E6" t="s">
        <v>21</v>
      </c>
      <c r="G6">
        <v>2</v>
      </c>
      <c r="H6" s="175">
        <v>108265058.3</v>
      </c>
    </row>
    <row r="7" spans="1:22" ht="22.5" customHeight="1" x14ac:dyDescent="0.25">
      <c r="A7" t="s">
        <v>2</v>
      </c>
      <c r="B7" s="174">
        <v>46022</v>
      </c>
      <c r="C7" t="s">
        <v>19</v>
      </c>
      <c r="D7" t="s">
        <v>20</v>
      </c>
      <c r="E7" t="s">
        <v>32</v>
      </c>
      <c r="G7">
        <v>69</v>
      </c>
      <c r="H7" s="175">
        <v>23697354961</v>
      </c>
    </row>
    <row r="8" spans="1:22" ht="22.5" customHeight="1" x14ac:dyDescent="0.25">
      <c r="A8" t="s">
        <v>2</v>
      </c>
      <c r="B8" s="174">
        <v>46022</v>
      </c>
      <c r="C8" t="s">
        <v>25</v>
      </c>
      <c r="D8" t="s">
        <v>20</v>
      </c>
      <c r="E8" t="s">
        <v>32</v>
      </c>
      <c r="G8">
        <v>49</v>
      </c>
      <c r="H8" s="175">
        <v>3170484433</v>
      </c>
    </row>
    <row r="9" spans="1:22" ht="22.5" customHeight="1" x14ac:dyDescent="0.25">
      <c r="A9" t="s">
        <v>2</v>
      </c>
      <c r="B9" s="174">
        <v>46022</v>
      </c>
      <c r="C9" t="s">
        <v>30</v>
      </c>
      <c r="D9" t="s">
        <v>20</v>
      </c>
      <c r="E9" t="s">
        <v>32</v>
      </c>
      <c r="G9">
        <v>37</v>
      </c>
      <c r="H9" s="175">
        <v>1491407753.3199999</v>
      </c>
    </row>
    <row r="10" spans="1:22" ht="22.5" customHeight="1" x14ac:dyDescent="0.25">
      <c r="A10" t="s">
        <v>2</v>
      </c>
      <c r="B10" s="174">
        <v>46022</v>
      </c>
      <c r="C10" t="s">
        <v>35</v>
      </c>
      <c r="D10" t="s">
        <v>20</v>
      </c>
      <c r="E10" t="s">
        <v>32</v>
      </c>
      <c r="G10">
        <v>7</v>
      </c>
      <c r="H10" s="175">
        <v>283083533.11000001</v>
      </c>
    </row>
    <row r="11" spans="1:22" ht="22.5" customHeight="1" x14ac:dyDescent="0.25">
      <c r="A11" t="s">
        <v>2</v>
      </c>
      <c r="B11" s="174">
        <v>46022</v>
      </c>
      <c r="C11" t="s">
        <v>40</v>
      </c>
      <c r="D11" t="s">
        <v>20</v>
      </c>
      <c r="E11" t="s">
        <v>32</v>
      </c>
      <c r="G11">
        <v>2</v>
      </c>
      <c r="H11" s="175">
        <v>99808715.420000002</v>
      </c>
    </row>
    <row r="12" spans="1:22" ht="22.5" customHeight="1" x14ac:dyDescent="0.25">
      <c r="A12" t="s">
        <v>2</v>
      </c>
      <c r="B12" s="174">
        <v>46022</v>
      </c>
      <c r="C12" t="s">
        <v>19</v>
      </c>
      <c r="D12" t="s">
        <v>20</v>
      </c>
      <c r="E12" t="s">
        <v>27</v>
      </c>
      <c r="G12">
        <v>124</v>
      </c>
      <c r="H12" s="175">
        <v>16181241943</v>
      </c>
    </row>
    <row r="13" spans="1:22" ht="22.5" customHeight="1" x14ac:dyDescent="0.25">
      <c r="A13" t="s">
        <v>2</v>
      </c>
      <c r="B13" s="174">
        <v>46022</v>
      </c>
      <c r="C13" t="s">
        <v>25</v>
      </c>
      <c r="D13" t="s">
        <v>20</v>
      </c>
      <c r="E13" t="s">
        <v>27</v>
      </c>
      <c r="G13">
        <v>15</v>
      </c>
      <c r="H13" s="175">
        <v>3530876844</v>
      </c>
    </row>
    <row r="14" spans="1:22" ht="22.5" customHeight="1" x14ac:dyDescent="0.25">
      <c r="A14" t="s">
        <v>2</v>
      </c>
      <c r="B14" s="174">
        <v>46022</v>
      </c>
      <c r="C14" t="s">
        <v>30</v>
      </c>
      <c r="D14" t="s">
        <v>20</v>
      </c>
      <c r="E14" t="s">
        <v>27</v>
      </c>
      <c r="G14">
        <v>30</v>
      </c>
      <c r="H14" s="175">
        <v>1432258321.3800001</v>
      </c>
    </row>
    <row r="15" spans="1:22" ht="22.5" customHeight="1" x14ac:dyDescent="0.25">
      <c r="A15" t="s">
        <v>2</v>
      </c>
      <c r="B15" s="174">
        <v>46022</v>
      </c>
      <c r="C15" t="s">
        <v>35</v>
      </c>
      <c r="D15" t="s">
        <v>20</v>
      </c>
      <c r="E15" t="s">
        <v>27</v>
      </c>
      <c r="G15">
        <v>6</v>
      </c>
      <c r="H15" s="175">
        <v>391401308.31999999</v>
      </c>
    </row>
    <row r="16" spans="1:22" ht="22.5" customHeight="1" x14ac:dyDescent="0.25">
      <c r="A16" t="s">
        <v>2</v>
      </c>
      <c r="B16" s="174">
        <v>46022</v>
      </c>
      <c r="C16" t="s">
        <v>40</v>
      </c>
      <c r="D16" t="s">
        <v>20</v>
      </c>
      <c r="E16" t="s">
        <v>27</v>
      </c>
      <c r="G16">
        <v>3</v>
      </c>
      <c r="H16" s="175">
        <v>115686429.29000001</v>
      </c>
    </row>
    <row r="17" spans="1:8" ht="22.5" customHeight="1" x14ac:dyDescent="0.25">
      <c r="A17" t="s">
        <v>2</v>
      </c>
      <c r="B17" s="174">
        <v>46022</v>
      </c>
      <c r="C17" t="s">
        <v>19</v>
      </c>
      <c r="D17" t="s">
        <v>31</v>
      </c>
      <c r="E17" t="s">
        <v>50</v>
      </c>
      <c r="F17" t="s">
        <v>89</v>
      </c>
      <c r="G17">
        <v>49</v>
      </c>
      <c r="H17" s="175">
        <v>4958682846</v>
      </c>
    </row>
    <row r="18" spans="1:8" ht="22.5" customHeight="1" x14ac:dyDescent="0.25">
      <c r="A18" t="s">
        <v>2</v>
      </c>
      <c r="B18" s="174">
        <v>46022</v>
      </c>
      <c r="C18" t="s">
        <v>25</v>
      </c>
      <c r="D18" t="s">
        <v>31</v>
      </c>
      <c r="E18" t="s">
        <v>50</v>
      </c>
      <c r="F18" t="s">
        <v>89</v>
      </c>
      <c r="G18">
        <v>11</v>
      </c>
      <c r="H18" s="175">
        <v>1924765563</v>
      </c>
    </row>
    <row r="19" spans="1:8" ht="22.5" customHeight="1" x14ac:dyDescent="0.25">
      <c r="A19" t="s">
        <v>2</v>
      </c>
      <c r="B19" s="174">
        <v>46022</v>
      </c>
      <c r="C19" t="s">
        <v>30</v>
      </c>
      <c r="D19" t="s">
        <v>31</v>
      </c>
      <c r="E19" t="s">
        <v>50</v>
      </c>
      <c r="F19" t="s">
        <v>89</v>
      </c>
      <c r="G19">
        <v>25</v>
      </c>
      <c r="H19" s="175">
        <v>1042150098.62</v>
      </c>
    </row>
    <row r="20" spans="1:8" ht="22.5" customHeight="1" x14ac:dyDescent="0.25">
      <c r="A20" t="s">
        <v>2</v>
      </c>
      <c r="B20" s="174">
        <v>46022</v>
      </c>
      <c r="C20" t="s">
        <v>35</v>
      </c>
      <c r="D20" t="s">
        <v>31</v>
      </c>
      <c r="E20" t="s">
        <v>50</v>
      </c>
      <c r="F20" t="s">
        <v>89</v>
      </c>
      <c r="G20">
        <v>6</v>
      </c>
      <c r="H20" s="175">
        <v>141588869.38999999</v>
      </c>
    </row>
    <row r="21" spans="1:8" ht="22.5" customHeight="1" x14ac:dyDescent="0.25">
      <c r="A21" t="s">
        <v>2</v>
      </c>
      <c r="B21" s="174">
        <v>46022</v>
      </c>
      <c r="C21" t="s">
        <v>40</v>
      </c>
      <c r="D21" t="s">
        <v>31</v>
      </c>
      <c r="E21" t="s">
        <v>50</v>
      </c>
      <c r="F21" t="s">
        <v>89</v>
      </c>
      <c r="G21">
        <v>5</v>
      </c>
      <c r="H21" s="175">
        <v>24603075.789999999</v>
      </c>
    </row>
    <row r="22" spans="1:8" ht="22.5" customHeight="1" x14ac:dyDescent="0.25">
      <c r="A22" t="s">
        <v>2</v>
      </c>
      <c r="B22" s="174">
        <v>46022</v>
      </c>
      <c r="C22" t="s">
        <v>19</v>
      </c>
      <c r="D22" t="s">
        <v>59</v>
      </c>
      <c r="E22" t="s">
        <v>76</v>
      </c>
      <c r="F22" t="s">
        <v>149</v>
      </c>
      <c r="G22">
        <v>77</v>
      </c>
      <c r="H22" s="175">
        <v>1299655412</v>
      </c>
    </row>
    <row r="23" spans="1:8" ht="22.5" customHeight="1" x14ac:dyDescent="0.25">
      <c r="A23" t="s">
        <v>2</v>
      </c>
      <c r="B23" s="174">
        <v>46022</v>
      </c>
      <c r="C23" t="s">
        <v>25</v>
      </c>
      <c r="D23" t="s">
        <v>59</v>
      </c>
      <c r="E23" t="s">
        <v>76</v>
      </c>
      <c r="F23" t="s">
        <v>149</v>
      </c>
      <c r="G23">
        <v>29</v>
      </c>
      <c r="H23" s="175">
        <v>4466589567</v>
      </c>
    </row>
    <row r="24" spans="1:8" ht="22.5" customHeight="1" x14ac:dyDescent="0.25">
      <c r="A24" t="s">
        <v>2</v>
      </c>
      <c r="B24" s="174">
        <v>46022</v>
      </c>
      <c r="C24" t="s">
        <v>30</v>
      </c>
      <c r="D24" t="s">
        <v>59</v>
      </c>
      <c r="E24" t="s">
        <v>76</v>
      </c>
      <c r="F24" t="s">
        <v>149</v>
      </c>
      <c r="G24">
        <v>8</v>
      </c>
      <c r="H24" s="175">
        <v>1602121407.46</v>
      </c>
    </row>
    <row r="25" spans="1:8" ht="22.5" customHeight="1" x14ac:dyDescent="0.25">
      <c r="A25" t="s">
        <v>2</v>
      </c>
      <c r="B25" s="174">
        <v>46022</v>
      </c>
      <c r="C25" t="s">
        <v>35</v>
      </c>
      <c r="D25" t="s">
        <v>59</v>
      </c>
      <c r="E25" t="s">
        <v>76</v>
      </c>
      <c r="F25" t="s">
        <v>149</v>
      </c>
      <c r="G25">
        <v>5</v>
      </c>
      <c r="H25" s="175">
        <v>366973844.56</v>
      </c>
    </row>
    <row r="26" spans="1:8" ht="22.5" customHeight="1" x14ac:dyDescent="0.25">
      <c r="A26" t="s">
        <v>2</v>
      </c>
      <c r="B26" s="174">
        <v>46022</v>
      </c>
      <c r="C26" t="s">
        <v>40</v>
      </c>
      <c r="D26" t="s">
        <v>59</v>
      </c>
      <c r="E26" t="s">
        <v>76</v>
      </c>
      <c r="F26" t="s">
        <v>149</v>
      </c>
      <c r="G26">
        <v>6</v>
      </c>
      <c r="H26" s="175">
        <v>61392312.770000003</v>
      </c>
    </row>
    <row r="27" spans="1:8" ht="22.5" customHeight="1" x14ac:dyDescent="0.25">
      <c r="A27" t="s">
        <v>2</v>
      </c>
      <c r="B27" s="174">
        <v>46053</v>
      </c>
      <c r="C27" t="s">
        <v>19</v>
      </c>
      <c r="D27" t="s">
        <v>20</v>
      </c>
      <c r="E27" t="s">
        <v>21</v>
      </c>
      <c r="G27">
        <v>102</v>
      </c>
      <c r="H27" s="175">
        <v>19254094763.560001</v>
      </c>
    </row>
    <row r="28" spans="1:8" ht="22.5" customHeight="1" x14ac:dyDescent="0.25">
      <c r="A28" t="s">
        <v>2</v>
      </c>
      <c r="B28" s="174">
        <v>46053</v>
      </c>
      <c r="C28" t="s">
        <v>25</v>
      </c>
      <c r="D28" t="s">
        <v>20</v>
      </c>
      <c r="E28" t="s">
        <v>21</v>
      </c>
      <c r="G28">
        <v>54</v>
      </c>
      <c r="H28" s="175">
        <v>3479708607</v>
      </c>
    </row>
    <row r="29" spans="1:8" ht="22.5" customHeight="1" x14ac:dyDescent="0.25">
      <c r="A29" t="s">
        <v>2</v>
      </c>
      <c r="B29" s="174">
        <v>46053</v>
      </c>
      <c r="C29" t="s">
        <v>30</v>
      </c>
      <c r="D29" t="s">
        <v>20</v>
      </c>
      <c r="E29" t="s">
        <v>21</v>
      </c>
      <c r="G29">
        <v>21</v>
      </c>
      <c r="H29" s="175">
        <v>1351719664.96</v>
      </c>
    </row>
    <row r="30" spans="1:8" ht="22.5" customHeight="1" x14ac:dyDescent="0.25">
      <c r="A30" t="s">
        <v>2</v>
      </c>
      <c r="B30" s="174">
        <v>46053</v>
      </c>
      <c r="C30" t="s">
        <v>35</v>
      </c>
      <c r="D30" t="s">
        <v>20</v>
      </c>
      <c r="E30" t="s">
        <v>21</v>
      </c>
      <c r="G30">
        <v>2</v>
      </c>
      <c r="H30" s="175">
        <v>190927645.84999999</v>
      </c>
    </row>
    <row r="31" spans="1:8" ht="22.5" customHeight="1" x14ac:dyDescent="0.25">
      <c r="A31" t="s">
        <v>2</v>
      </c>
      <c r="B31" s="174">
        <v>46053</v>
      </c>
      <c r="C31" t="s">
        <v>40</v>
      </c>
      <c r="D31" t="s">
        <v>20</v>
      </c>
      <c r="E31" t="s">
        <v>21</v>
      </c>
      <c r="G31">
        <v>2</v>
      </c>
      <c r="H31" s="175">
        <v>103827195.90000001</v>
      </c>
    </row>
    <row r="32" spans="1:8" ht="22.5" customHeight="1" x14ac:dyDescent="0.25">
      <c r="A32" t="s">
        <v>2</v>
      </c>
      <c r="B32" s="174">
        <v>46053</v>
      </c>
      <c r="C32" t="s">
        <v>19</v>
      </c>
      <c r="D32" t="s">
        <v>20</v>
      </c>
      <c r="E32" t="s">
        <v>32</v>
      </c>
      <c r="G32">
        <v>35</v>
      </c>
      <c r="H32" s="175">
        <v>24993539392.150002</v>
      </c>
    </row>
    <row r="33" spans="1:8" ht="22.5" customHeight="1" x14ac:dyDescent="0.25">
      <c r="A33" t="s">
        <v>2</v>
      </c>
      <c r="B33" s="174">
        <v>46053</v>
      </c>
      <c r="C33" t="s">
        <v>25</v>
      </c>
      <c r="D33" t="s">
        <v>20</v>
      </c>
      <c r="E33" t="s">
        <v>32</v>
      </c>
      <c r="G33">
        <v>28</v>
      </c>
      <c r="H33" s="175">
        <v>2632629719</v>
      </c>
    </row>
    <row r="34" spans="1:8" ht="22.5" customHeight="1" x14ac:dyDescent="0.25">
      <c r="A34" t="s">
        <v>2</v>
      </c>
      <c r="B34" s="174">
        <v>46053</v>
      </c>
      <c r="C34" t="s">
        <v>30</v>
      </c>
      <c r="D34" t="s">
        <v>20</v>
      </c>
      <c r="E34" t="s">
        <v>32</v>
      </c>
      <c r="G34">
        <v>25</v>
      </c>
      <c r="H34" s="175">
        <v>1067780715.38</v>
      </c>
    </row>
    <row r="35" spans="1:8" ht="22.5" customHeight="1" x14ac:dyDescent="0.25">
      <c r="A35" t="s">
        <v>2</v>
      </c>
      <c r="B35" s="174">
        <v>46053</v>
      </c>
      <c r="C35" t="s">
        <v>35</v>
      </c>
      <c r="D35" t="s">
        <v>20</v>
      </c>
      <c r="E35" t="s">
        <v>32</v>
      </c>
      <c r="G35">
        <v>4</v>
      </c>
      <c r="H35" s="175">
        <v>248778009.13999999</v>
      </c>
    </row>
    <row r="36" spans="1:8" ht="22.5" customHeight="1" x14ac:dyDescent="0.25">
      <c r="A36" t="s">
        <v>2</v>
      </c>
      <c r="B36" s="174">
        <v>46053</v>
      </c>
      <c r="C36" t="s">
        <v>40</v>
      </c>
      <c r="D36" t="s">
        <v>20</v>
      </c>
      <c r="E36" t="s">
        <v>32</v>
      </c>
      <c r="G36">
        <v>6</v>
      </c>
      <c r="H36" s="175">
        <v>55140338.289999999</v>
      </c>
    </row>
    <row r="37" spans="1:8" ht="22.5" customHeight="1" x14ac:dyDescent="0.25">
      <c r="A37" t="s">
        <v>2</v>
      </c>
      <c r="B37" s="174">
        <v>46053</v>
      </c>
      <c r="C37" t="s">
        <v>19</v>
      </c>
      <c r="D37" t="s">
        <v>20</v>
      </c>
      <c r="E37" t="s">
        <v>27</v>
      </c>
      <c r="G37">
        <v>78</v>
      </c>
      <c r="H37" s="175">
        <v>17772772728.009998</v>
      </c>
    </row>
    <row r="38" spans="1:8" ht="22.5" customHeight="1" x14ac:dyDescent="0.25">
      <c r="A38" t="s">
        <v>2</v>
      </c>
      <c r="B38" s="174">
        <v>46053</v>
      </c>
      <c r="C38" t="s">
        <v>25</v>
      </c>
      <c r="D38" t="s">
        <v>20</v>
      </c>
      <c r="E38" t="s">
        <v>27</v>
      </c>
      <c r="G38">
        <v>15</v>
      </c>
      <c r="H38" s="175">
        <v>4014295294</v>
      </c>
    </row>
    <row r="39" spans="1:8" ht="22.5" customHeight="1" x14ac:dyDescent="0.25">
      <c r="A39" t="s">
        <v>2</v>
      </c>
      <c r="B39" s="174">
        <v>46053</v>
      </c>
      <c r="C39" t="s">
        <v>30</v>
      </c>
      <c r="D39" t="s">
        <v>20</v>
      </c>
      <c r="E39" t="s">
        <v>27</v>
      </c>
      <c r="G39">
        <v>37</v>
      </c>
      <c r="H39" s="175">
        <v>2157004973.6100001</v>
      </c>
    </row>
    <row r="40" spans="1:8" ht="22.5" customHeight="1" x14ac:dyDescent="0.25">
      <c r="A40" t="s">
        <v>2</v>
      </c>
      <c r="B40" s="174">
        <v>46053</v>
      </c>
      <c r="C40" t="s">
        <v>35</v>
      </c>
      <c r="D40" t="s">
        <v>20</v>
      </c>
      <c r="E40" t="s">
        <v>27</v>
      </c>
      <c r="G40">
        <v>4</v>
      </c>
      <c r="H40" s="175">
        <v>382813142.50999999</v>
      </c>
    </row>
    <row r="41" spans="1:8" ht="22.5" customHeight="1" x14ac:dyDescent="0.25">
      <c r="A41" t="s">
        <v>2</v>
      </c>
      <c r="B41" s="174">
        <v>46053</v>
      </c>
      <c r="C41" t="s">
        <v>40</v>
      </c>
      <c r="D41" t="s">
        <v>20</v>
      </c>
      <c r="E41" t="s">
        <v>27</v>
      </c>
      <c r="G41">
        <v>2</v>
      </c>
      <c r="H41" s="175">
        <v>113499904.81999999</v>
      </c>
    </row>
    <row r="42" spans="1:8" ht="22.5" customHeight="1" x14ac:dyDescent="0.25">
      <c r="A42" t="s">
        <v>2</v>
      </c>
      <c r="B42" s="174">
        <v>46053</v>
      </c>
      <c r="C42" t="s">
        <v>19</v>
      </c>
      <c r="D42" t="s">
        <v>31</v>
      </c>
      <c r="E42" t="s">
        <v>50</v>
      </c>
      <c r="F42" t="s">
        <v>89</v>
      </c>
      <c r="G42">
        <v>128</v>
      </c>
      <c r="H42" s="175">
        <v>5675106365.1999998</v>
      </c>
    </row>
    <row r="43" spans="1:8" ht="22.5" customHeight="1" x14ac:dyDescent="0.25">
      <c r="A43" t="s">
        <v>2</v>
      </c>
      <c r="B43" s="174">
        <v>46053</v>
      </c>
      <c r="C43" t="s">
        <v>25</v>
      </c>
      <c r="D43" t="s">
        <v>31</v>
      </c>
      <c r="E43" t="s">
        <v>50</v>
      </c>
      <c r="F43" t="s">
        <v>89</v>
      </c>
      <c r="G43">
        <v>19</v>
      </c>
      <c r="H43" s="175">
        <v>2629748727</v>
      </c>
    </row>
    <row r="44" spans="1:8" ht="22.5" customHeight="1" x14ac:dyDescent="0.25">
      <c r="A44" t="s">
        <v>2</v>
      </c>
      <c r="B44" s="174">
        <v>46053</v>
      </c>
      <c r="C44" t="s">
        <v>30</v>
      </c>
      <c r="D44" t="s">
        <v>31</v>
      </c>
      <c r="E44" t="s">
        <v>50</v>
      </c>
      <c r="F44" t="s">
        <v>89</v>
      </c>
      <c r="G44">
        <v>23</v>
      </c>
      <c r="H44" s="175">
        <v>1062391045.22</v>
      </c>
    </row>
    <row r="45" spans="1:8" ht="22.5" customHeight="1" x14ac:dyDescent="0.25">
      <c r="A45" t="s">
        <v>2</v>
      </c>
      <c r="B45" s="174">
        <v>46053</v>
      </c>
      <c r="C45" t="s">
        <v>35</v>
      </c>
      <c r="D45" t="s">
        <v>31</v>
      </c>
      <c r="E45" t="s">
        <v>50</v>
      </c>
      <c r="F45" t="s">
        <v>89</v>
      </c>
      <c r="G45">
        <v>1</v>
      </c>
      <c r="H45" s="175">
        <v>301835675.70999998</v>
      </c>
    </row>
    <row r="46" spans="1:8" ht="22.5" customHeight="1" x14ac:dyDescent="0.25">
      <c r="A46" t="s">
        <v>2</v>
      </c>
      <c r="B46" s="174">
        <v>46053</v>
      </c>
      <c r="C46" t="s">
        <v>40</v>
      </c>
      <c r="D46" t="s">
        <v>31</v>
      </c>
      <c r="E46" t="s">
        <v>50</v>
      </c>
      <c r="F46" t="s">
        <v>89</v>
      </c>
      <c r="G46">
        <v>2</v>
      </c>
      <c r="H46" s="175">
        <v>80588278.290000007</v>
      </c>
    </row>
    <row r="47" spans="1:8" ht="22.5" customHeight="1" x14ac:dyDescent="0.25">
      <c r="A47" t="s">
        <v>2</v>
      </c>
      <c r="B47" s="174">
        <v>46053</v>
      </c>
      <c r="C47" t="s">
        <v>19</v>
      </c>
      <c r="D47" t="s">
        <v>59</v>
      </c>
      <c r="E47" t="s">
        <v>76</v>
      </c>
      <c r="F47" t="s">
        <v>149</v>
      </c>
      <c r="G47">
        <v>18</v>
      </c>
      <c r="H47" s="175">
        <v>3735757414.2199998</v>
      </c>
    </row>
    <row r="48" spans="1:8" ht="22.5" customHeight="1" x14ac:dyDescent="0.25">
      <c r="A48" t="s">
        <v>2</v>
      </c>
      <c r="B48" s="174">
        <v>46053</v>
      </c>
      <c r="C48" t="s">
        <v>25</v>
      </c>
      <c r="D48" t="s">
        <v>59</v>
      </c>
      <c r="E48" t="s">
        <v>76</v>
      </c>
      <c r="F48" t="s">
        <v>149</v>
      </c>
      <c r="G48">
        <v>41</v>
      </c>
      <c r="H48" s="175">
        <v>4457645390</v>
      </c>
    </row>
    <row r="49" spans="1:8" ht="22.5" customHeight="1" x14ac:dyDescent="0.25">
      <c r="A49" t="s">
        <v>2</v>
      </c>
      <c r="B49" s="174">
        <v>46053</v>
      </c>
      <c r="C49" t="s">
        <v>30</v>
      </c>
      <c r="D49" t="s">
        <v>59</v>
      </c>
      <c r="E49" t="s">
        <v>76</v>
      </c>
      <c r="F49" t="s">
        <v>149</v>
      </c>
      <c r="G49">
        <v>23</v>
      </c>
      <c r="H49" s="175">
        <v>1841411451.5899999</v>
      </c>
    </row>
    <row r="50" spans="1:8" ht="22.5" customHeight="1" x14ac:dyDescent="0.25">
      <c r="A50" t="s">
        <v>2</v>
      </c>
      <c r="B50" s="174">
        <v>46053</v>
      </c>
      <c r="C50" t="s">
        <v>35</v>
      </c>
      <c r="D50" t="s">
        <v>59</v>
      </c>
      <c r="E50" t="s">
        <v>76</v>
      </c>
      <c r="F50" t="s">
        <v>149</v>
      </c>
      <c r="G50">
        <v>4</v>
      </c>
      <c r="H50" s="175">
        <v>306426841.20999998</v>
      </c>
    </row>
    <row r="51" spans="1:8" ht="22.5" customHeight="1" x14ac:dyDescent="0.25">
      <c r="A51" t="s">
        <v>2</v>
      </c>
      <c r="B51" s="174">
        <v>46053</v>
      </c>
      <c r="C51" t="s">
        <v>40</v>
      </c>
      <c r="D51" t="s">
        <v>59</v>
      </c>
      <c r="E51" t="s">
        <v>76</v>
      </c>
      <c r="F51" t="s">
        <v>149</v>
      </c>
      <c r="G51">
        <v>6</v>
      </c>
      <c r="H51" s="175">
        <v>72791054.900000006</v>
      </c>
    </row>
    <row r="52" spans="1:8" ht="22.5" customHeight="1" x14ac:dyDescent="0.25">
      <c r="A52" t="s">
        <v>2</v>
      </c>
      <c r="B52" s="174">
        <v>46081</v>
      </c>
      <c r="C52" t="s">
        <v>19</v>
      </c>
      <c r="D52" t="s">
        <v>20</v>
      </c>
      <c r="E52" t="s">
        <v>21</v>
      </c>
      <c r="G52">
        <v>137</v>
      </c>
      <c r="H52" s="175">
        <v>21087328863.84</v>
      </c>
    </row>
    <row r="53" spans="1:8" ht="22.5" customHeight="1" x14ac:dyDescent="0.25">
      <c r="A53" t="s">
        <v>2</v>
      </c>
      <c r="B53" s="174">
        <v>46081</v>
      </c>
      <c r="C53" t="s">
        <v>25</v>
      </c>
      <c r="D53" t="s">
        <v>20</v>
      </c>
      <c r="E53" t="s">
        <v>21</v>
      </c>
      <c r="G53">
        <v>13</v>
      </c>
      <c r="H53" s="175">
        <v>2699226064</v>
      </c>
    </row>
    <row r="54" spans="1:8" ht="22.5" customHeight="1" x14ac:dyDescent="0.25">
      <c r="A54" t="s">
        <v>2</v>
      </c>
      <c r="B54" s="174">
        <v>46081</v>
      </c>
      <c r="C54" t="s">
        <v>30</v>
      </c>
      <c r="D54" t="s">
        <v>20</v>
      </c>
      <c r="E54" t="s">
        <v>21</v>
      </c>
      <c r="G54">
        <v>18</v>
      </c>
      <c r="H54" s="175">
        <v>1422321087.8699999</v>
      </c>
    </row>
    <row r="55" spans="1:8" ht="22.5" customHeight="1" x14ac:dyDescent="0.25">
      <c r="A55" t="s">
        <v>2</v>
      </c>
      <c r="B55" s="174">
        <v>46081</v>
      </c>
      <c r="C55" t="s">
        <v>35</v>
      </c>
      <c r="D55" t="s">
        <v>20</v>
      </c>
      <c r="E55" t="s">
        <v>21</v>
      </c>
      <c r="G55">
        <v>5</v>
      </c>
      <c r="H55" s="175">
        <v>256425479.83000001</v>
      </c>
    </row>
    <row r="56" spans="1:8" ht="22.5" customHeight="1" x14ac:dyDescent="0.25">
      <c r="A56" t="s">
        <v>2</v>
      </c>
      <c r="B56" s="174">
        <v>46081</v>
      </c>
      <c r="C56" t="s">
        <v>40</v>
      </c>
      <c r="D56" t="s">
        <v>20</v>
      </c>
      <c r="E56" t="s">
        <v>21</v>
      </c>
      <c r="G56">
        <v>6</v>
      </c>
      <c r="H56" s="175">
        <v>38561542.259999998</v>
      </c>
    </row>
    <row r="57" spans="1:8" ht="22.5" customHeight="1" x14ac:dyDescent="0.25">
      <c r="A57" t="s">
        <v>2</v>
      </c>
      <c r="B57" s="174">
        <v>46081</v>
      </c>
      <c r="C57" t="s">
        <v>19</v>
      </c>
      <c r="D57" t="s">
        <v>20</v>
      </c>
      <c r="E57" t="s">
        <v>32</v>
      </c>
      <c r="G57">
        <v>119</v>
      </c>
      <c r="H57" s="175">
        <v>26254470048.34</v>
      </c>
    </row>
    <row r="58" spans="1:8" ht="22.5" customHeight="1" x14ac:dyDescent="0.25">
      <c r="A58" t="s">
        <v>2</v>
      </c>
      <c r="B58" s="174">
        <v>46081</v>
      </c>
      <c r="C58" t="s">
        <v>25</v>
      </c>
      <c r="D58" t="s">
        <v>20</v>
      </c>
      <c r="E58" t="s">
        <v>32</v>
      </c>
      <c r="G58">
        <v>13</v>
      </c>
      <c r="H58" s="175">
        <v>4856119925</v>
      </c>
    </row>
    <row r="59" spans="1:8" ht="22.5" customHeight="1" x14ac:dyDescent="0.25">
      <c r="A59" t="s">
        <v>2</v>
      </c>
      <c r="B59" s="174">
        <v>46081</v>
      </c>
      <c r="C59" t="s">
        <v>30</v>
      </c>
      <c r="D59" t="s">
        <v>20</v>
      </c>
      <c r="E59" t="s">
        <v>32</v>
      </c>
      <c r="G59">
        <v>35</v>
      </c>
      <c r="H59" s="175">
        <v>2266383146.4899998</v>
      </c>
    </row>
    <row r="60" spans="1:8" ht="22.5" customHeight="1" x14ac:dyDescent="0.25">
      <c r="A60" t="s">
        <v>2</v>
      </c>
      <c r="B60" s="174">
        <v>46081</v>
      </c>
      <c r="C60" t="s">
        <v>35</v>
      </c>
      <c r="D60" t="s">
        <v>20</v>
      </c>
      <c r="E60" t="s">
        <v>32</v>
      </c>
      <c r="G60">
        <v>8</v>
      </c>
      <c r="H60" s="175">
        <v>365858866.26999998</v>
      </c>
    </row>
    <row r="61" spans="1:8" ht="22.5" customHeight="1" x14ac:dyDescent="0.25">
      <c r="A61" t="s">
        <v>2</v>
      </c>
      <c r="B61" s="174">
        <v>46081</v>
      </c>
      <c r="C61" t="s">
        <v>40</v>
      </c>
      <c r="D61" t="s">
        <v>20</v>
      </c>
      <c r="E61" t="s">
        <v>32</v>
      </c>
      <c r="G61">
        <v>1</v>
      </c>
      <c r="H61" s="175">
        <v>193855206.72</v>
      </c>
    </row>
    <row r="62" spans="1:8" ht="22.5" customHeight="1" x14ac:dyDescent="0.25">
      <c r="A62" t="s">
        <v>2</v>
      </c>
      <c r="B62" s="174">
        <v>46081</v>
      </c>
      <c r="C62" t="s">
        <v>19</v>
      </c>
      <c r="D62" t="s">
        <v>20</v>
      </c>
      <c r="E62" t="s">
        <v>27</v>
      </c>
      <c r="G62">
        <v>22</v>
      </c>
      <c r="H62" s="175">
        <v>19133750001.060001</v>
      </c>
    </row>
    <row r="63" spans="1:8" ht="22.5" customHeight="1" x14ac:dyDescent="0.25">
      <c r="A63" t="s">
        <v>2</v>
      </c>
      <c r="B63" s="174">
        <v>46081</v>
      </c>
      <c r="C63" t="s">
        <v>25</v>
      </c>
      <c r="D63" t="s">
        <v>20</v>
      </c>
      <c r="E63" t="s">
        <v>27</v>
      </c>
      <c r="G63">
        <v>32</v>
      </c>
      <c r="H63" s="175">
        <v>4698408854</v>
      </c>
    </row>
    <row r="64" spans="1:8" ht="22.5" customHeight="1" x14ac:dyDescent="0.25">
      <c r="A64" t="s">
        <v>2</v>
      </c>
      <c r="B64" s="174">
        <v>46081</v>
      </c>
      <c r="C64" t="s">
        <v>30</v>
      </c>
      <c r="D64" t="s">
        <v>20</v>
      </c>
      <c r="E64" t="s">
        <v>27</v>
      </c>
      <c r="G64">
        <v>7</v>
      </c>
      <c r="H64" s="175">
        <v>1747478387.8699999</v>
      </c>
    </row>
    <row r="65" spans="1:8" ht="22.5" customHeight="1" x14ac:dyDescent="0.25">
      <c r="A65" t="s">
        <v>2</v>
      </c>
      <c r="B65" s="174">
        <v>46081</v>
      </c>
      <c r="C65" t="s">
        <v>35</v>
      </c>
      <c r="D65" t="s">
        <v>20</v>
      </c>
      <c r="E65" t="s">
        <v>27</v>
      </c>
      <c r="G65">
        <v>7</v>
      </c>
      <c r="H65" s="175">
        <v>441280305.33999997</v>
      </c>
    </row>
    <row r="66" spans="1:8" ht="22.5" customHeight="1" x14ac:dyDescent="0.25">
      <c r="A66" t="s">
        <v>2</v>
      </c>
      <c r="B66" s="174">
        <v>46081</v>
      </c>
      <c r="C66" t="s">
        <v>40</v>
      </c>
      <c r="D66" t="s">
        <v>20</v>
      </c>
      <c r="E66" t="s">
        <v>27</v>
      </c>
      <c r="G66">
        <v>4</v>
      </c>
      <c r="H66" s="175">
        <v>158629469.5</v>
      </c>
    </row>
    <row r="67" spans="1:8" ht="22.5" customHeight="1" x14ac:dyDescent="0.25">
      <c r="A67" t="s">
        <v>2</v>
      </c>
      <c r="B67" s="174">
        <v>46081</v>
      </c>
      <c r="C67" t="s">
        <v>19</v>
      </c>
      <c r="D67" t="s">
        <v>31</v>
      </c>
      <c r="E67" t="s">
        <v>50</v>
      </c>
      <c r="F67" t="s">
        <v>89</v>
      </c>
      <c r="G67">
        <v>129</v>
      </c>
      <c r="H67" s="175">
        <v>6860040092.9799995</v>
      </c>
    </row>
    <row r="68" spans="1:8" ht="22.5" customHeight="1" x14ac:dyDescent="0.25">
      <c r="A68" t="s">
        <v>2</v>
      </c>
      <c r="B68" s="174">
        <v>46081</v>
      </c>
      <c r="C68" t="s">
        <v>25</v>
      </c>
      <c r="D68" t="s">
        <v>31</v>
      </c>
      <c r="E68" t="s">
        <v>50</v>
      </c>
      <c r="F68" t="s">
        <v>89</v>
      </c>
      <c r="G68">
        <v>48</v>
      </c>
      <c r="H68" s="175">
        <v>3272528809</v>
      </c>
    </row>
    <row r="69" spans="1:8" ht="22.5" customHeight="1" x14ac:dyDescent="0.25">
      <c r="A69" t="s">
        <v>2</v>
      </c>
      <c r="B69" s="174">
        <v>46081</v>
      </c>
      <c r="C69" t="s">
        <v>30</v>
      </c>
      <c r="D69" t="s">
        <v>31</v>
      </c>
      <c r="E69" t="s">
        <v>50</v>
      </c>
      <c r="F69" t="s">
        <v>89</v>
      </c>
      <c r="G69">
        <v>10</v>
      </c>
      <c r="H69" s="175">
        <v>1309937073.28</v>
      </c>
    </row>
    <row r="70" spans="1:8" ht="22.5" customHeight="1" x14ac:dyDescent="0.25">
      <c r="A70" t="s">
        <v>2</v>
      </c>
      <c r="B70" s="174">
        <v>46081</v>
      </c>
      <c r="C70" t="s">
        <v>35</v>
      </c>
      <c r="D70" t="s">
        <v>31</v>
      </c>
      <c r="E70" t="s">
        <v>50</v>
      </c>
      <c r="F70" t="s">
        <v>89</v>
      </c>
      <c r="G70">
        <v>5</v>
      </c>
      <c r="H70" s="175">
        <v>290357778.27999997</v>
      </c>
    </row>
    <row r="71" spans="1:8" ht="22.5" customHeight="1" x14ac:dyDescent="0.25">
      <c r="A71" t="s">
        <v>2</v>
      </c>
      <c r="B71" s="174">
        <v>46081</v>
      </c>
      <c r="C71" t="s">
        <v>40</v>
      </c>
      <c r="D71" t="s">
        <v>31</v>
      </c>
      <c r="E71" t="s">
        <v>50</v>
      </c>
      <c r="F71" t="s">
        <v>89</v>
      </c>
      <c r="G71">
        <v>6</v>
      </c>
      <c r="H71" s="175">
        <v>125249252.42</v>
      </c>
    </row>
    <row r="72" spans="1:8" ht="22.5" customHeight="1" x14ac:dyDescent="0.25">
      <c r="A72" t="s">
        <v>2</v>
      </c>
      <c r="B72" s="174">
        <v>46081</v>
      </c>
      <c r="C72" t="s">
        <v>19</v>
      </c>
      <c r="D72" t="s">
        <v>59</v>
      </c>
      <c r="E72" t="s">
        <v>76</v>
      </c>
      <c r="F72" t="s">
        <v>149</v>
      </c>
      <c r="G72">
        <v>97</v>
      </c>
      <c r="H72" s="175">
        <v>5972773456.5200005</v>
      </c>
    </row>
    <row r="73" spans="1:8" ht="22.5" customHeight="1" x14ac:dyDescent="0.25">
      <c r="A73" t="s">
        <v>2</v>
      </c>
      <c r="B73" s="174">
        <v>46081</v>
      </c>
      <c r="C73" t="s">
        <v>25</v>
      </c>
      <c r="D73" t="s">
        <v>59</v>
      </c>
      <c r="E73" t="s">
        <v>76</v>
      </c>
      <c r="F73" t="s">
        <v>149</v>
      </c>
      <c r="G73">
        <v>51</v>
      </c>
      <c r="H73" s="175">
        <v>1479112937</v>
      </c>
    </row>
    <row r="74" spans="1:8" ht="22.5" customHeight="1" x14ac:dyDescent="0.25">
      <c r="A74" t="s">
        <v>2</v>
      </c>
      <c r="B74" s="174">
        <v>46081</v>
      </c>
      <c r="C74" t="s">
        <v>30</v>
      </c>
      <c r="D74" t="s">
        <v>59</v>
      </c>
      <c r="E74" t="s">
        <v>76</v>
      </c>
      <c r="F74" t="s">
        <v>149</v>
      </c>
      <c r="G74">
        <v>19</v>
      </c>
      <c r="H74" s="175">
        <v>604513495.40999997</v>
      </c>
    </row>
    <row r="75" spans="1:8" ht="22.5" customHeight="1" x14ac:dyDescent="0.25">
      <c r="A75" t="s">
        <v>2</v>
      </c>
      <c r="B75" s="174">
        <v>46081</v>
      </c>
      <c r="C75" t="s">
        <v>35</v>
      </c>
      <c r="D75" t="s">
        <v>59</v>
      </c>
      <c r="E75" t="s">
        <v>76</v>
      </c>
      <c r="F75" t="s">
        <v>149</v>
      </c>
      <c r="G75">
        <v>3</v>
      </c>
      <c r="H75" s="175">
        <v>90330969.489999995</v>
      </c>
    </row>
    <row r="76" spans="1:8" ht="22.5" customHeight="1" x14ac:dyDescent="0.25">
      <c r="A76" t="s">
        <v>2</v>
      </c>
      <c r="B76" s="174">
        <v>46081</v>
      </c>
      <c r="C76" t="s">
        <v>40</v>
      </c>
      <c r="D76" t="s">
        <v>59</v>
      </c>
      <c r="E76" t="s">
        <v>76</v>
      </c>
      <c r="F76" t="s">
        <v>149</v>
      </c>
      <c r="G76">
        <v>5</v>
      </c>
      <c r="H76" s="175">
        <v>14935135.039999999</v>
      </c>
    </row>
    <row r="77" spans="1:8" ht="22.5" customHeight="1" x14ac:dyDescent="0.25">
      <c r="A77" t="s">
        <v>2</v>
      </c>
      <c r="B77" s="174">
        <v>46112</v>
      </c>
      <c r="C77" t="s">
        <v>19</v>
      </c>
      <c r="D77" t="s">
        <v>20</v>
      </c>
      <c r="E77" t="s">
        <v>21</v>
      </c>
      <c r="G77">
        <v>37</v>
      </c>
      <c r="H77" s="175">
        <v>22069246817.880001</v>
      </c>
    </row>
    <row r="78" spans="1:8" ht="22.5" customHeight="1" x14ac:dyDescent="0.25">
      <c r="A78" t="s">
        <v>2</v>
      </c>
      <c r="B78" s="174">
        <v>46112</v>
      </c>
      <c r="C78" t="s">
        <v>25</v>
      </c>
      <c r="D78" t="s">
        <v>20</v>
      </c>
      <c r="E78" t="s">
        <v>21</v>
      </c>
      <c r="G78">
        <v>17</v>
      </c>
      <c r="H78" s="175">
        <v>4738848790</v>
      </c>
    </row>
    <row r="79" spans="1:8" ht="22.5" customHeight="1" x14ac:dyDescent="0.25">
      <c r="A79" t="s">
        <v>2</v>
      </c>
      <c r="B79" s="174">
        <v>46112</v>
      </c>
      <c r="C79" t="s">
        <v>30</v>
      </c>
      <c r="D79" t="s">
        <v>20</v>
      </c>
      <c r="E79" t="s">
        <v>21</v>
      </c>
      <c r="G79">
        <v>12</v>
      </c>
      <c r="H79" s="175">
        <v>2251237689.6300001</v>
      </c>
    </row>
    <row r="80" spans="1:8" ht="22.5" customHeight="1" x14ac:dyDescent="0.25">
      <c r="A80" t="s">
        <v>2</v>
      </c>
      <c r="B80" s="174">
        <v>46112</v>
      </c>
      <c r="C80" t="s">
        <v>35</v>
      </c>
      <c r="D80" t="s">
        <v>20</v>
      </c>
      <c r="E80" t="s">
        <v>21</v>
      </c>
      <c r="G80">
        <v>6</v>
      </c>
      <c r="H80" s="175">
        <v>516140503.55000001</v>
      </c>
    </row>
    <row r="81" spans="1:8" ht="22.5" customHeight="1" x14ac:dyDescent="0.25">
      <c r="A81" t="s">
        <v>2</v>
      </c>
      <c r="B81" s="174">
        <v>46112</v>
      </c>
      <c r="C81" t="s">
        <v>40</v>
      </c>
      <c r="D81" t="s">
        <v>20</v>
      </c>
      <c r="E81" t="s">
        <v>21</v>
      </c>
      <c r="G81">
        <v>2</v>
      </c>
      <c r="H81" s="175">
        <v>119560616.92</v>
      </c>
    </row>
    <row r="82" spans="1:8" ht="22.5" customHeight="1" x14ac:dyDescent="0.25">
      <c r="A82" t="s">
        <v>2</v>
      </c>
      <c r="B82" s="174">
        <v>46112</v>
      </c>
      <c r="C82" t="s">
        <v>19</v>
      </c>
      <c r="D82" t="s">
        <v>20</v>
      </c>
      <c r="E82" t="s">
        <v>32</v>
      </c>
      <c r="G82">
        <v>148</v>
      </c>
      <c r="H82" s="175">
        <v>28284492753.860001</v>
      </c>
    </row>
    <row r="83" spans="1:8" ht="22.5" customHeight="1" x14ac:dyDescent="0.25">
      <c r="A83" t="s">
        <v>2</v>
      </c>
      <c r="B83" s="174">
        <v>46112</v>
      </c>
      <c r="C83" t="s">
        <v>25</v>
      </c>
      <c r="D83" t="s">
        <v>20</v>
      </c>
      <c r="E83" t="s">
        <v>32</v>
      </c>
      <c r="G83">
        <v>36</v>
      </c>
      <c r="H83" s="175">
        <v>4344175247</v>
      </c>
    </row>
    <row r="84" spans="1:8" ht="22.5" customHeight="1" x14ac:dyDescent="0.25">
      <c r="A84" t="s">
        <v>2</v>
      </c>
      <c r="B84" s="174">
        <v>46112</v>
      </c>
      <c r="C84" t="s">
        <v>30</v>
      </c>
      <c r="D84" t="s">
        <v>20</v>
      </c>
      <c r="E84" t="s">
        <v>32</v>
      </c>
      <c r="G84">
        <v>4</v>
      </c>
      <c r="H84" s="175">
        <v>2321904396.4499998</v>
      </c>
    </row>
    <row r="85" spans="1:8" ht="22.5" customHeight="1" x14ac:dyDescent="0.25">
      <c r="A85" t="s">
        <v>2</v>
      </c>
      <c r="B85" s="174">
        <v>46112</v>
      </c>
      <c r="C85" t="s">
        <v>35</v>
      </c>
      <c r="D85" t="s">
        <v>20</v>
      </c>
      <c r="E85" t="s">
        <v>32</v>
      </c>
      <c r="G85">
        <v>2</v>
      </c>
      <c r="H85" s="175">
        <v>496515531.55000001</v>
      </c>
    </row>
    <row r="86" spans="1:8" ht="22.5" customHeight="1" x14ac:dyDescent="0.25">
      <c r="A86" t="s">
        <v>2</v>
      </c>
      <c r="B86" s="174">
        <v>46112</v>
      </c>
      <c r="C86" t="s">
        <v>40</v>
      </c>
      <c r="D86" t="s">
        <v>20</v>
      </c>
      <c r="E86" t="s">
        <v>32</v>
      </c>
      <c r="G86">
        <v>3</v>
      </c>
      <c r="H86" s="175">
        <v>121499359.61</v>
      </c>
    </row>
    <row r="87" spans="1:8" ht="22.5" customHeight="1" x14ac:dyDescent="0.25">
      <c r="A87" t="s">
        <v>2</v>
      </c>
      <c r="B87" s="174">
        <v>46112</v>
      </c>
      <c r="C87" t="s">
        <v>19</v>
      </c>
      <c r="D87" t="s">
        <v>20</v>
      </c>
      <c r="E87" t="s">
        <v>27</v>
      </c>
      <c r="G87">
        <v>88</v>
      </c>
      <c r="H87" s="175">
        <v>21484770692.34</v>
      </c>
    </row>
    <row r="88" spans="1:8" ht="22.5" customHeight="1" x14ac:dyDescent="0.25">
      <c r="A88" t="s">
        <v>2</v>
      </c>
      <c r="B88" s="174">
        <v>46112</v>
      </c>
      <c r="C88" t="s">
        <v>25</v>
      </c>
      <c r="D88" t="s">
        <v>20</v>
      </c>
      <c r="E88" t="s">
        <v>27</v>
      </c>
      <c r="G88">
        <v>10</v>
      </c>
      <c r="H88" s="175">
        <v>2028439863</v>
      </c>
    </row>
    <row r="89" spans="1:8" ht="22.5" customHeight="1" x14ac:dyDescent="0.25">
      <c r="A89" t="s">
        <v>2</v>
      </c>
      <c r="B89" s="174">
        <v>46112</v>
      </c>
      <c r="C89" t="s">
        <v>30</v>
      </c>
      <c r="D89" t="s">
        <v>20</v>
      </c>
      <c r="E89" t="s">
        <v>27</v>
      </c>
      <c r="G89">
        <v>34</v>
      </c>
      <c r="H89" s="175">
        <v>733453495.40999997</v>
      </c>
    </row>
    <row r="90" spans="1:8" ht="22.5" customHeight="1" x14ac:dyDescent="0.25">
      <c r="A90" t="s">
        <v>2</v>
      </c>
      <c r="B90" s="174">
        <v>46112</v>
      </c>
      <c r="C90" t="s">
        <v>35</v>
      </c>
      <c r="D90" t="s">
        <v>20</v>
      </c>
      <c r="E90" t="s">
        <v>27</v>
      </c>
      <c r="G90">
        <v>2</v>
      </c>
      <c r="H90" s="175">
        <v>226091270.13</v>
      </c>
    </row>
    <row r="91" spans="1:8" ht="22.5" customHeight="1" x14ac:dyDescent="0.25">
      <c r="A91" t="s">
        <v>2</v>
      </c>
      <c r="B91" s="174">
        <v>46112</v>
      </c>
      <c r="C91" t="s">
        <v>40</v>
      </c>
      <c r="D91" t="s">
        <v>20</v>
      </c>
      <c r="E91" t="s">
        <v>27</v>
      </c>
      <c r="G91">
        <v>5</v>
      </c>
      <c r="H91" s="175">
        <v>77909298.719999999</v>
      </c>
    </row>
    <row r="92" spans="1:8" ht="22.5" customHeight="1" x14ac:dyDescent="0.25">
      <c r="A92" t="s">
        <v>2</v>
      </c>
      <c r="B92" s="174">
        <v>46112</v>
      </c>
      <c r="C92" t="s">
        <v>19</v>
      </c>
      <c r="D92" t="s">
        <v>31</v>
      </c>
      <c r="E92" t="s">
        <v>50</v>
      </c>
      <c r="F92" t="s">
        <v>89</v>
      </c>
      <c r="G92">
        <v>42</v>
      </c>
      <c r="H92" s="175">
        <v>8407024798</v>
      </c>
    </row>
    <row r="93" spans="1:8" ht="22.5" customHeight="1" x14ac:dyDescent="0.25">
      <c r="A93" t="s">
        <v>2</v>
      </c>
      <c r="B93" s="174">
        <v>46112</v>
      </c>
      <c r="C93" t="s">
        <v>25</v>
      </c>
      <c r="D93" t="s">
        <v>31</v>
      </c>
      <c r="E93" t="s">
        <v>50</v>
      </c>
      <c r="F93" t="s">
        <v>89</v>
      </c>
      <c r="G93">
        <v>38</v>
      </c>
      <c r="H93" s="175">
        <v>1551437149</v>
      </c>
    </row>
    <row r="94" spans="1:8" ht="22.5" customHeight="1" x14ac:dyDescent="0.25">
      <c r="A94" t="s">
        <v>2</v>
      </c>
      <c r="B94" s="174">
        <v>46112</v>
      </c>
      <c r="C94" t="s">
        <v>30</v>
      </c>
      <c r="D94" t="s">
        <v>31</v>
      </c>
      <c r="E94" t="s">
        <v>50</v>
      </c>
      <c r="F94" t="s">
        <v>89</v>
      </c>
      <c r="G94">
        <v>30</v>
      </c>
      <c r="H94" s="175">
        <v>747715389.25</v>
      </c>
    </row>
    <row r="95" spans="1:8" ht="22.5" customHeight="1" x14ac:dyDescent="0.25">
      <c r="A95" t="s">
        <v>2</v>
      </c>
      <c r="B95" s="174">
        <v>46112</v>
      </c>
      <c r="C95" t="s">
        <v>35</v>
      </c>
      <c r="D95" t="s">
        <v>31</v>
      </c>
      <c r="E95" t="s">
        <v>50</v>
      </c>
      <c r="F95" t="s">
        <v>89</v>
      </c>
      <c r="G95">
        <v>4</v>
      </c>
      <c r="H95" s="175">
        <v>180400192.58000001</v>
      </c>
    </row>
    <row r="96" spans="1:8" ht="22.5" customHeight="1" x14ac:dyDescent="0.25">
      <c r="A96" t="s">
        <v>2</v>
      </c>
      <c r="B96" s="174">
        <v>46112</v>
      </c>
      <c r="C96" t="s">
        <v>40</v>
      </c>
      <c r="D96" t="s">
        <v>31</v>
      </c>
      <c r="E96" t="s">
        <v>50</v>
      </c>
      <c r="F96" t="s">
        <v>89</v>
      </c>
      <c r="G96">
        <v>5</v>
      </c>
      <c r="H96" s="175">
        <v>23199894.440000001</v>
      </c>
    </row>
    <row r="97" spans="1:8" ht="22.5" customHeight="1" x14ac:dyDescent="0.25">
      <c r="A97" t="s">
        <v>2</v>
      </c>
      <c r="B97" s="174">
        <v>46112</v>
      </c>
      <c r="C97" t="s">
        <v>19</v>
      </c>
      <c r="D97" t="s">
        <v>59</v>
      </c>
      <c r="E97" t="s">
        <v>76</v>
      </c>
      <c r="F97" t="s">
        <v>149</v>
      </c>
      <c r="G97">
        <v>61</v>
      </c>
      <c r="H97" s="175">
        <v>6742106793.5799999</v>
      </c>
    </row>
    <row r="98" spans="1:8" ht="22.5" customHeight="1" x14ac:dyDescent="0.25">
      <c r="A98" t="s">
        <v>2</v>
      </c>
      <c r="B98" s="174">
        <v>46112</v>
      </c>
      <c r="C98" t="s">
        <v>25</v>
      </c>
      <c r="D98" t="s">
        <v>59</v>
      </c>
      <c r="E98" t="s">
        <v>76</v>
      </c>
      <c r="F98" t="s">
        <v>149</v>
      </c>
      <c r="G98">
        <v>33</v>
      </c>
      <c r="H98" s="175">
        <v>4062092518</v>
      </c>
    </row>
    <row r="99" spans="1:8" ht="22.5" customHeight="1" x14ac:dyDescent="0.25">
      <c r="A99" t="s">
        <v>2</v>
      </c>
      <c r="B99" s="174">
        <v>46112</v>
      </c>
      <c r="C99" t="s">
        <v>30</v>
      </c>
      <c r="D99" t="s">
        <v>59</v>
      </c>
      <c r="E99" t="s">
        <v>76</v>
      </c>
      <c r="F99" t="s">
        <v>149</v>
      </c>
      <c r="G99">
        <v>36</v>
      </c>
      <c r="H99" s="175">
        <v>1674976464.23</v>
      </c>
    </row>
    <row r="100" spans="1:8" ht="22.5" customHeight="1" x14ac:dyDescent="0.25">
      <c r="A100" t="s">
        <v>2</v>
      </c>
      <c r="B100" s="174">
        <v>46112</v>
      </c>
      <c r="C100" t="s">
        <v>35</v>
      </c>
      <c r="D100" t="s">
        <v>59</v>
      </c>
      <c r="E100" t="s">
        <v>76</v>
      </c>
      <c r="F100" t="s">
        <v>149</v>
      </c>
      <c r="G100">
        <v>8</v>
      </c>
      <c r="H100" s="175">
        <v>486071838.81999999</v>
      </c>
    </row>
    <row r="101" spans="1:8" ht="22.5" customHeight="1" x14ac:dyDescent="0.25">
      <c r="A101" t="s">
        <v>2</v>
      </c>
      <c r="B101" s="174">
        <v>46112</v>
      </c>
      <c r="C101" t="s">
        <v>40</v>
      </c>
      <c r="D101" t="s">
        <v>59</v>
      </c>
      <c r="E101" t="s">
        <v>76</v>
      </c>
      <c r="F101" t="s">
        <v>149</v>
      </c>
      <c r="G101">
        <v>1</v>
      </c>
      <c r="H101" s="175">
        <v>119816869.05</v>
      </c>
    </row>
    <row r="102" spans="1:8" ht="22.5" customHeight="1" x14ac:dyDescent="0.25">
      <c r="A102" t="s">
        <v>2</v>
      </c>
      <c r="B102" s="174">
        <v>46142</v>
      </c>
      <c r="C102" t="s">
        <v>19</v>
      </c>
      <c r="D102" t="s">
        <v>20</v>
      </c>
      <c r="E102" t="s">
        <v>21</v>
      </c>
      <c r="G102">
        <v>73</v>
      </c>
      <c r="H102" s="175">
        <v>23921156797.77</v>
      </c>
    </row>
    <row r="103" spans="1:8" ht="22.5" customHeight="1" x14ac:dyDescent="0.25">
      <c r="A103" t="s">
        <v>2</v>
      </c>
      <c r="B103" s="174">
        <v>46142</v>
      </c>
      <c r="C103" t="s">
        <v>25</v>
      </c>
      <c r="D103" t="s">
        <v>20</v>
      </c>
      <c r="E103" t="s">
        <v>21</v>
      </c>
      <c r="G103">
        <v>42</v>
      </c>
      <c r="H103" s="175">
        <v>1965067727</v>
      </c>
    </row>
    <row r="104" spans="1:8" ht="22.5" customHeight="1" x14ac:dyDescent="0.25">
      <c r="A104" t="s">
        <v>2</v>
      </c>
      <c r="B104" s="174">
        <v>46142</v>
      </c>
      <c r="C104" t="s">
        <v>30</v>
      </c>
      <c r="D104" t="s">
        <v>20</v>
      </c>
      <c r="E104" t="s">
        <v>21</v>
      </c>
      <c r="G104">
        <v>17</v>
      </c>
      <c r="H104" s="175">
        <v>712936748.96000004</v>
      </c>
    </row>
    <row r="105" spans="1:8" ht="22.5" customHeight="1" x14ac:dyDescent="0.25">
      <c r="A105" t="s">
        <v>2</v>
      </c>
      <c r="B105" s="174">
        <v>46142</v>
      </c>
      <c r="C105" t="s">
        <v>35</v>
      </c>
      <c r="D105" t="s">
        <v>20</v>
      </c>
      <c r="E105" t="s">
        <v>21</v>
      </c>
      <c r="G105">
        <v>1</v>
      </c>
      <c r="H105" s="175">
        <v>101146748.54000001</v>
      </c>
    </row>
    <row r="106" spans="1:8" ht="22.5" customHeight="1" x14ac:dyDescent="0.25">
      <c r="A106" t="s">
        <v>2</v>
      </c>
      <c r="B106" s="174">
        <v>46142</v>
      </c>
      <c r="C106" t="s">
        <v>40</v>
      </c>
      <c r="D106" t="s">
        <v>20</v>
      </c>
      <c r="E106" t="s">
        <v>21</v>
      </c>
      <c r="G106">
        <v>1</v>
      </c>
      <c r="H106" s="175">
        <v>52305476.479999997</v>
      </c>
    </row>
    <row r="107" spans="1:8" ht="22.5" customHeight="1" x14ac:dyDescent="0.25">
      <c r="A107" t="s">
        <v>2</v>
      </c>
      <c r="B107" s="174">
        <v>46142</v>
      </c>
      <c r="C107" t="s">
        <v>19</v>
      </c>
      <c r="D107" t="s">
        <v>20</v>
      </c>
      <c r="E107" t="s">
        <v>32</v>
      </c>
      <c r="G107">
        <v>25</v>
      </c>
      <c r="H107" s="175">
        <v>29688748713.240002</v>
      </c>
    </row>
    <row r="108" spans="1:8" ht="22.5" customHeight="1" x14ac:dyDescent="0.25">
      <c r="A108" t="s">
        <v>2</v>
      </c>
      <c r="B108" s="174">
        <v>46142</v>
      </c>
      <c r="C108" t="s">
        <v>25</v>
      </c>
      <c r="D108" t="s">
        <v>20</v>
      </c>
      <c r="E108" t="s">
        <v>32</v>
      </c>
      <c r="G108">
        <v>37</v>
      </c>
      <c r="H108" s="175">
        <v>1983297492</v>
      </c>
    </row>
    <row r="109" spans="1:8" ht="22.5" customHeight="1" x14ac:dyDescent="0.25">
      <c r="A109" t="s">
        <v>2</v>
      </c>
      <c r="B109" s="174">
        <v>46142</v>
      </c>
      <c r="C109" t="s">
        <v>30</v>
      </c>
      <c r="D109" t="s">
        <v>20</v>
      </c>
      <c r="E109" t="s">
        <v>32</v>
      </c>
      <c r="G109">
        <v>18</v>
      </c>
      <c r="H109" s="175">
        <v>720889102.53999996</v>
      </c>
    </row>
    <row r="110" spans="1:8" ht="22.5" customHeight="1" x14ac:dyDescent="0.25">
      <c r="A110" t="s">
        <v>2</v>
      </c>
      <c r="B110" s="174">
        <v>46142</v>
      </c>
      <c r="C110" t="s">
        <v>35</v>
      </c>
      <c r="D110" t="s">
        <v>20</v>
      </c>
      <c r="E110" t="s">
        <v>32</v>
      </c>
      <c r="G110">
        <v>5</v>
      </c>
      <c r="H110" s="175">
        <v>103525961.45999999</v>
      </c>
    </row>
    <row r="111" spans="1:8" ht="22.5" customHeight="1" x14ac:dyDescent="0.25">
      <c r="A111" t="s">
        <v>2</v>
      </c>
      <c r="B111" s="174">
        <v>46142</v>
      </c>
      <c r="C111" t="s">
        <v>40</v>
      </c>
      <c r="D111" t="s">
        <v>20</v>
      </c>
      <c r="E111" t="s">
        <v>32</v>
      </c>
      <c r="G111">
        <v>6</v>
      </c>
      <c r="H111" s="175">
        <v>39493114.729999997</v>
      </c>
    </row>
    <row r="112" spans="1:8" ht="22.5" customHeight="1" x14ac:dyDescent="0.25">
      <c r="A112" t="s">
        <v>2</v>
      </c>
      <c r="B112" s="174">
        <v>46142</v>
      </c>
      <c r="C112" t="s">
        <v>19</v>
      </c>
      <c r="D112" t="s">
        <v>20</v>
      </c>
      <c r="E112" t="s">
        <v>27</v>
      </c>
      <c r="G112">
        <v>134</v>
      </c>
      <c r="H112" s="175">
        <v>22475756491.080002</v>
      </c>
    </row>
    <row r="113" spans="1:8" ht="22.5" customHeight="1" x14ac:dyDescent="0.25">
      <c r="A113" t="s">
        <v>2</v>
      </c>
      <c r="B113" s="174">
        <v>46142</v>
      </c>
      <c r="C113" t="s">
        <v>25</v>
      </c>
      <c r="D113" t="s">
        <v>20</v>
      </c>
      <c r="E113" t="s">
        <v>27</v>
      </c>
      <c r="G113">
        <v>41</v>
      </c>
      <c r="H113" s="175">
        <v>1920140090</v>
      </c>
    </row>
    <row r="114" spans="1:8" ht="22.5" customHeight="1" x14ac:dyDescent="0.25">
      <c r="A114" t="s">
        <v>2</v>
      </c>
      <c r="B114" s="174">
        <v>46142</v>
      </c>
      <c r="C114" t="s">
        <v>30</v>
      </c>
      <c r="D114" t="s">
        <v>20</v>
      </c>
      <c r="E114" t="s">
        <v>27</v>
      </c>
      <c r="G114">
        <v>33</v>
      </c>
      <c r="H114" s="175">
        <v>879129969.40999997</v>
      </c>
    </row>
    <row r="115" spans="1:8" ht="22.5" customHeight="1" x14ac:dyDescent="0.25">
      <c r="A115" t="s">
        <v>2</v>
      </c>
      <c r="B115" s="174">
        <v>46142</v>
      </c>
      <c r="C115" t="s">
        <v>35</v>
      </c>
      <c r="D115" t="s">
        <v>20</v>
      </c>
      <c r="E115" t="s">
        <v>27</v>
      </c>
      <c r="G115">
        <v>4</v>
      </c>
      <c r="H115" s="175">
        <v>193232682.77000001</v>
      </c>
    </row>
    <row r="116" spans="1:8" ht="22.5" customHeight="1" x14ac:dyDescent="0.25">
      <c r="A116" t="s">
        <v>2</v>
      </c>
      <c r="B116" s="174">
        <v>46142</v>
      </c>
      <c r="C116" t="s">
        <v>40</v>
      </c>
      <c r="D116" t="s">
        <v>20</v>
      </c>
      <c r="E116" t="s">
        <v>27</v>
      </c>
      <c r="G116">
        <v>4</v>
      </c>
      <c r="H116" s="175">
        <v>70030374.420000002</v>
      </c>
    </row>
    <row r="117" spans="1:8" ht="22.5" customHeight="1" x14ac:dyDescent="0.25">
      <c r="A117" t="s">
        <v>2</v>
      </c>
      <c r="B117" s="174">
        <v>46142</v>
      </c>
      <c r="C117" t="s">
        <v>19</v>
      </c>
      <c r="D117" t="s">
        <v>31</v>
      </c>
      <c r="E117" t="s">
        <v>50</v>
      </c>
      <c r="F117" t="s">
        <v>89</v>
      </c>
      <c r="G117">
        <v>114</v>
      </c>
      <c r="H117" s="175">
        <v>9007146470.7299995</v>
      </c>
    </row>
    <row r="118" spans="1:8" ht="22.5" customHeight="1" x14ac:dyDescent="0.25">
      <c r="A118" t="s">
        <v>2</v>
      </c>
      <c r="B118" s="174">
        <v>46142</v>
      </c>
      <c r="C118" t="s">
        <v>25</v>
      </c>
      <c r="D118" t="s">
        <v>31</v>
      </c>
      <c r="E118" t="s">
        <v>50</v>
      </c>
      <c r="F118" t="s">
        <v>89</v>
      </c>
      <c r="G118">
        <v>31</v>
      </c>
      <c r="H118" s="175">
        <v>1817804383</v>
      </c>
    </row>
    <row r="119" spans="1:8" ht="22.5" customHeight="1" x14ac:dyDescent="0.25">
      <c r="A119" t="s">
        <v>2</v>
      </c>
      <c r="B119" s="174">
        <v>46142</v>
      </c>
      <c r="C119" t="s">
        <v>30</v>
      </c>
      <c r="D119" t="s">
        <v>31</v>
      </c>
      <c r="E119" t="s">
        <v>50</v>
      </c>
      <c r="F119" t="s">
        <v>89</v>
      </c>
      <c r="G119">
        <v>32</v>
      </c>
      <c r="H119" s="175">
        <v>670524703.30999994</v>
      </c>
    </row>
    <row r="120" spans="1:8" ht="22.5" customHeight="1" x14ac:dyDescent="0.25">
      <c r="A120" t="s">
        <v>2</v>
      </c>
      <c r="B120" s="174">
        <v>46142</v>
      </c>
      <c r="C120" t="s">
        <v>35</v>
      </c>
      <c r="D120" t="s">
        <v>31</v>
      </c>
      <c r="E120" t="s">
        <v>50</v>
      </c>
      <c r="F120" t="s">
        <v>89</v>
      </c>
      <c r="G120">
        <v>1</v>
      </c>
      <c r="H120" s="175">
        <v>174743340.28</v>
      </c>
    </row>
    <row r="121" spans="1:8" ht="22.5" customHeight="1" x14ac:dyDescent="0.25">
      <c r="A121" t="s">
        <v>2</v>
      </c>
      <c r="B121" s="174">
        <v>46142</v>
      </c>
      <c r="C121" t="s">
        <v>40</v>
      </c>
      <c r="D121" t="s">
        <v>31</v>
      </c>
      <c r="E121" t="s">
        <v>50</v>
      </c>
      <c r="F121" t="s">
        <v>89</v>
      </c>
      <c r="G121">
        <v>6</v>
      </c>
      <c r="H121" s="175">
        <v>37499353.909999996</v>
      </c>
    </row>
    <row r="122" spans="1:8" ht="22.5" customHeight="1" x14ac:dyDescent="0.25">
      <c r="A122" t="s">
        <v>2</v>
      </c>
      <c r="B122" s="174">
        <v>46142</v>
      </c>
      <c r="C122" t="s">
        <v>19</v>
      </c>
      <c r="D122" t="s">
        <v>59</v>
      </c>
      <c r="E122" t="s">
        <v>76</v>
      </c>
      <c r="F122" t="s">
        <v>149</v>
      </c>
      <c r="G122">
        <v>35</v>
      </c>
      <c r="H122" s="175">
        <v>8523334139.4899998</v>
      </c>
    </row>
    <row r="123" spans="1:8" ht="22.5" customHeight="1" x14ac:dyDescent="0.25">
      <c r="A123" t="s">
        <v>2</v>
      </c>
      <c r="B123" s="174">
        <v>46142</v>
      </c>
      <c r="C123" t="s">
        <v>25</v>
      </c>
      <c r="D123" t="s">
        <v>59</v>
      </c>
      <c r="E123" t="s">
        <v>76</v>
      </c>
      <c r="F123" t="s">
        <v>149</v>
      </c>
      <c r="G123">
        <v>20</v>
      </c>
      <c r="H123" s="175">
        <v>1260329455</v>
      </c>
    </row>
    <row r="124" spans="1:8" ht="22.5" customHeight="1" x14ac:dyDescent="0.25">
      <c r="A124" t="s">
        <v>2</v>
      </c>
      <c r="B124" s="174">
        <v>46142</v>
      </c>
      <c r="C124" t="s">
        <v>30</v>
      </c>
      <c r="D124" t="s">
        <v>59</v>
      </c>
      <c r="E124" t="s">
        <v>76</v>
      </c>
      <c r="F124" t="s">
        <v>149</v>
      </c>
      <c r="G124">
        <v>15</v>
      </c>
      <c r="H124" s="175">
        <v>542602401.46000004</v>
      </c>
    </row>
    <row r="125" spans="1:8" ht="22.5" customHeight="1" x14ac:dyDescent="0.25">
      <c r="A125" t="s">
        <v>2</v>
      </c>
      <c r="B125" s="174">
        <v>46142</v>
      </c>
      <c r="C125" t="s">
        <v>35</v>
      </c>
      <c r="D125" t="s">
        <v>59</v>
      </c>
      <c r="E125" t="s">
        <v>76</v>
      </c>
      <c r="F125" t="s">
        <v>149</v>
      </c>
      <c r="G125">
        <v>4</v>
      </c>
      <c r="H125" s="175">
        <v>92950787.489999995</v>
      </c>
    </row>
    <row r="126" spans="1:8" ht="22.5" customHeight="1" x14ac:dyDescent="0.25">
      <c r="A126" t="s">
        <v>2</v>
      </c>
      <c r="B126" s="174">
        <v>46142</v>
      </c>
      <c r="C126" t="s">
        <v>40</v>
      </c>
      <c r="D126" t="s">
        <v>59</v>
      </c>
      <c r="E126" t="s">
        <v>76</v>
      </c>
      <c r="F126" t="s">
        <v>149</v>
      </c>
      <c r="G126">
        <v>5</v>
      </c>
      <c r="H126" s="175">
        <v>45183032.890000001</v>
      </c>
    </row>
    <row r="127" spans="1:8" ht="22.5" customHeight="1" x14ac:dyDescent="0.25">
      <c r="A127" t="s">
        <v>2</v>
      </c>
      <c r="B127" s="174">
        <v>46173</v>
      </c>
      <c r="C127" t="s">
        <v>19</v>
      </c>
      <c r="D127" t="s">
        <v>20</v>
      </c>
      <c r="E127" t="s">
        <v>21</v>
      </c>
      <c r="G127">
        <v>124</v>
      </c>
      <c r="H127" s="175">
        <v>25019835550.790001</v>
      </c>
    </row>
    <row r="128" spans="1:8" ht="22.5" customHeight="1" x14ac:dyDescent="0.25">
      <c r="A128" t="s">
        <v>2</v>
      </c>
      <c r="B128" s="174">
        <v>46173</v>
      </c>
      <c r="C128" t="s">
        <v>25</v>
      </c>
      <c r="D128" t="s">
        <v>20</v>
      </c>
      <c r="E128" t="s">
        <v>21</v>
      </c>
      <c r="G128">
        <v>9</v>
      </c>
      <c r="H128" s="175">
        <v>1602078388</v>
      </c>
    </row>
    <row r="129" spans="1:8" ht="22.5" customHeight="1" x14ac:dyDescent="0.25">
      <c r="A129" t="s">
        <v>2</v>
      </c>
      <c r="B129" s="174">
        <v>46173</v>
      </c>
      <c r="C129" t="s">
        <v>30</v>
      </c>
      <c r="D129" t="s">
        <v>20</v>
      </c>
      <c r="E129" t="s">
        <v>21</v>
      </c>
      <c r="G129">
        <v>31</v>
      </c>
      <c r="H129" s="175">
        <v>695904927.28999996</v>
      </c>
    </row>
    <row r="130" spans="1:8" ht="22.5" customHeight="1" x14ac:dyDescent="0.25">
      <c r="A130" t="s">
        <v>2</v>
      </c>
      <c r="B130" s="174">
        <v>46173</v>
      </c>
      <c r="C130" t="s">
        <v>35</v>
      </c>
      <c r="D130" t="s">
        <v>20</v>
      </c>
      <c r="E130" t="s">
        <v>21</v>
      </c>
      <c r="G130">
        <v>2</v>
      </c>
      <c r="H130" s="175">
        <v>111341500.34</v>
      </c>
    </row>
    <row r="131" spans="1:8" ht="22.5" customHeight="1" x14ac:dyDescent="0.25">
      <c r="A131" t="s">
        <v>2</v>
      </c>
      <c r="B131" s="174">
        <v>46173</v>
      </c>
      <c r="C131" t="s">
        <v>40</v>
      </c>
      <c r="D131" t="s">
        <v>20</v>
      </c>
      <c r="E131" t="s">
        <v>21</v>
      </c>
      <c r="G131">
        <v>1</v>
      </c>
      <c r="H131" s="175">
        <v>28027069.219999999</v>
      </c>
    </row>
    <row r="132" spans="1:8" ht="22.5" customHeight="1" x14ac:dyDescent="0.25">
      <c r="A132" t="s">
        <v>2</v>
      </c>
      <c r="B132" s="174">
        <v>46173</v>
      </c>
      <c r="C132" t="s">
        <v>19</v>
      </c>
      <c r="D132" t="s">
        <v>20</v>
      </c>
      <c r="E132" t="s">
        <v>32</v>
      </c>
      <c r="G132">
        <v>148</v>
      </c>
      <c r="H132" s="175">
        <v>30808138026.5</v>
      </c>
    </row>
    <row r="133" spans="1:8" ht="22.5" customHeight="1" x14ac:dyDescent="0.25">
      <c r="A133" t="s">
        <v>2</v>
      </c>
      <c r="B133" s="174">
        <v>46173</v>
      </c>
      <c r="C133" t="s">
        <v>25</v>
      </c>
      <c r="D133" t="s">
        <v>20</v>
      </c>
      <c r="E133" t="s">
        <v>32</v>
      </c>
      <c r="G133">
        <v>20</v>
      </c>
      <c r="H133" s="175">
        <v>4590711152</v>
      </c>
    </row>
    <row r="134" spans="1:8" ht="22.5" customHeight="1" x14ac:dyDescent="0.25">
      <c r="A134" t="s">
        <v>2</v>
      </c>
      <c r="B134" s="174">
        <v>46173</v>
      </c>
      <c r="C134" t="s">
        <v>30</v>
      </c>
      <c r="D134" t="s">
        <v>20</v>
      </c>
      <c r="E134" t="s">
        <v>32</v>
      </c>
      <c r="G134">
        <v>13</v>
      </c>
      <c r="H134" s="175">
        <v>1620298714.48</v>
      </c>
    </row>
    <row r="135" spans="1:8" ht="22.5" customHeight="1" x14ac:dyDescent="0.25">
      <c r="A135" t="s">
        <v>2</v>
      </c>
      <c r="B135" s="174">
        <v>46173</v>
      </c>
      <c r="C135" t="s">
        <v>35</v>
      </c>
      <c r="D135" t="s">
        <v>20</v>
      </c>
      <c r="E135" t="s">
        <v>32</v>
      </c>
      <c r="G135">
        <v>7</v>
      </c>
      <c r="H135" s="175">
        <v>259505530.27000001</v>
      </c>
    </row>
    <row r="136" spans="1:8" ht="22.5" customHeight="1" x14ac:dyDescent="0.25">
      <c r="A136" t="s">
        <v>2</v>
      </c>
      <c r="B136" s="174">
        <v>46173</v>
      </c>
      <c r="C136" t="s">
        <v>40</v>
      </c>
      <c r="D136" t="s">
        <v>20</v>
      </c>
      <c r="E136" t="s">
        <v>32</v>
      </c>
      <c r="G136">
        <v>4</v>
      </c>
      <c r="H136" s="175">
        <v>149689158.41</v>
      </c>
    </row>
    <row r="137" spans="1:8" ht="22.5" customHeight="1" x14ac:dyDescent="0.25">
      <c r="A137" t="s">
        <v>2</v>
      </c>
      <c r="B137" s="174">
        <v>46173</v>
      </c>
      <c r="C137" t="s">
        <v>19</v>
      </c>
      <c r="D137" t="s">
        <v>20</v>
      </c>
      <c r="E137" t="s">
        <v>27</v>
      </c>
      <c r="G137">
        <v>133</v>
      </c>
      <c r="H137" s="175">
        <v>23253503554.490002</v>
      </c>
    </row>
    <row r="138" spans="1:8" ht="22.5" customHeight="1" x14ac:dyDescent="0.25">
      <c r="A138" t="s">
        <v>2</v>
      </c>
      <c r="B138" s="174">
        <v>46173</v>
      </c>
      <c r="C138" t="s">
        <v>25</v>
      </c>
      <c r="D138" t="s">
        <v>20</v>
      </c>
      <c r="E138" t="s">
        <v>27</v>
      </c>
      <c r="G138">
        <v>5</v>
      </c>
      <c r="H138" s="175">
        <v>1918037633</v>
      </c>
    </row>
    <row r="139" spans="1:8" ht="22.5" customHeight="1" x14ac:dyDescent="0.25">
      <c r="A139" t="s">
        <v>2</v>
      </c>
      <c r="B139" s="174">
        <v>46173</v>
      </c>
      <c r="C139" t="s">
        <v>30</v>
      </c>
      <c r="D139" t="s">
        <v>20</v>
      </c>
      <c r="E139" t="s">
        <v>27</v>
      </c>
      <c r="G139">
        <v>27</v>
      </c>
      <c r="H139" s="175">
        <v>1002999570.58</v>
      </c>
    </row>
    <row r="140" spans="1:8" ht="22.5" customHeight="1" x14ac:dyDescent="0.25">
      <c r="A140" t="s">
        <v>2</v>
      </c>
      <c r="B140" s="174">
        <v>46173</v>
      </c>
      <c r="C140" t="s">
        <v>35</v>
      </c>
      <c r="D140" t="s">
        <v>20</v>
      </c>
      <c r="E140" t="s">
        <v>27</v>
      </c>
      <c r="G140">
        <v>5</v>
      </c>
      <c r="H140" s="175">
        <v>217066238.09</v>
      </c>
    </row>
    <row r="141" spans="1:8" ht="22.5" customHeight="1" x14ac:dyDescent="0.25">
      <c r="A141" t="s">
        <v>2</v>
      </c>
      <c r="B141" s="174">
        <v>46173</v>
      </c>
      <c r="C141" t="s">
        <v>40</v>
      </c>
      <c r="D141" t="s">
        <v>20</v>
      </c>
      <c r="E141" t="s">
        <v>27</v>
      </c>
      <c r="G141">
        <v>4</v>
      </c>
      <c r="H141" s="175">
        <v>28653782.170000002</v>
      </c>
    </row>
    <row r="142" spans="1:8" ht="22.5" customHeight="1" x14ac:dyDescent="0.25">
      <c r="A142" t="s">
        <v>2</v>
      </c>
      <c r="B142" s="174">
        <v>46173</v>
      </c>
      <c r="C142" t="s">
        <v>19</v>
      </c>
      <c r="D142" t="s">
        <v>31</v>
      </c>
      <c r="E142" t="s">
        <v>50</v>
      </c>
      <c r="F142" t="s">
        <v>89</v>
      </c>
      <c r="G142">
        <v>83</v>
      </c>
      <c r="H142" s="175">
        <v>9942183456.2299995</v>
      </c>
    </row>
    <row r="143" spans="1:8" ht="22.5" customHeight="1" x14ac:dyDescent="0.25">
      <c r="A143" t="s">
        <v>2</v>
      </c>
      <c r="B143" s="174">
        <v>46173</v>
      </c>
      <c r="C143" t="s">
        <v>25</v>
      </c>
      <c r="D143" t="s">
        <v>31</v>
      </c>
      <c r="E143" t="s">
        <v>50</v>
      </c>
      <c r="F143" t="s">
        <v>89</v>
      </c>
      <c r="G143">
        <v>47</v>
      </c>
      <c r="H143" s="175">
        <v>2816803306</v>
      </c>
    </row>
    <row r="144" spans="1:8" ht="22.5" customHeight="1" x14ac:dyDescent="0.25">
      <c r="A144" t="s">
        <v>2</v>
      </c>
      <c r="B144" s="174">
        <v>46173</v>
      </c>
      <c r="C144" t="s">
        <v>30</v>
      </c>
      <c r="D144" t="s">
        <v>31</v>
      </c>
      <c r="E144" t="s">
        <v>50</v>
      </c>
      <c r="F144" t="s">
        <v>89</v>
      </c>
      <c r="G144">
        <v>34</v>
      </c>
      <c r="H144" s="175">
        <v>1378313407.1500001</v>
      </c>
    </row>
    <row r="145" spans="1:8" ht="22.5" customHeight="1" x14ac:dyDescent="0.25">
      <c r="A145" t="s">
        <v>2</v>
      </c>
      <c r="B145" s="174">
        <v>46173</v>
      </c>
      <c r="C145" t="s">
        <v>35</v>
      </c>
      <c r="D145" t="s">
        <v>31</v>
      </c>
      <c r="E145" t="s">
        <v>50</v>
      </c>
      <c r="F145" t="s">
        <v>89</v>
      </c>
      <c r="G145">
        <v>3</v>
      </c>
      <c r="H145" s="175">
        <v>284878450.81999999</v>
      </c>
    </row>
    <row r="146" spans="1:8" ht="22.5" customHeight="1" x14ac:dyDescent="0.25">
      <c r="A146" t="s">
        <v>2</v>
      </c>
      <c r="B146" s="174">
        <v>46173</v>
      </c>
      <c r="C146" t="s">
        <v>40</v>
      </c>
      <c r="D146" t="s">
        <v>31</v>
      </c>
      <c r="E146" t="s">
        <v>50</v>
      </c>
      <c r="F146" t="s">
        <v>89</v>
      </c>
      <c r="G146">
        <v>2</v>
      </c>
      <c r="H146" s="175">
        <v>94365293.359999999</v>
      </c>
    </row>
    <row r="147" spans="1:8" ht="22.5" customHeight="1" x14ac:dyDescent="0.25">
      <c r="A147" t="s">
        <v>2</v>
      </c>
      <c r="B147" s="174">
        <v>46173</v>
      </c>
      <c r="C147" t="s">
        <v>19</v>
      </c>
      <c r="D147" t="s">
        <v>59</v>
      </c>
      <c r="E147" t="s">
        <v>76</v>
      </c>
      <c r="F147" t="s">
        <v>149</v>
      </c>
      <c r="G147">
        <v>85</v>
      </c>
      <c r="H147" s="175">
        <v>9102927372.6499996</v>
      </c>
    </row>
    <row r="148" spans="1:8" ht="22.5" customHeight="1" x14ac:dyDescent="0.25">
      <c r="A148" t="s">
        <v>2</v>
      </c>
      <c r="B148" s="174">
        <v>46173</v>
      </c>
      <c r="C148" t="s">
        <v>25</v>
      </c>
      <c r="D148" t="s">
        <v>59</v>
      </c>
      <c r="E148" t="s">
        <v>76</v>
      </c>
      <c r="F148" t="s">
        <v>149</v>
      </c>
      <c r="G148">
        <v>52</v>
      </c>
      <c r="H148" s="175">
        <v>1935018220</v>
      </c>
    </row>
    <row r="149" spans="1:8" ht="22.5" customHeight="1" x14ac:dyDescent="0.25">
      <c r="A149" t="s">
        <v>2</v>
      </c>
      <c r="B149" s="174">
        <v>46173</v>
      </c>
      <c r="C149" t="s">
        <v>30</v>
      </c>
      <c r="D149" t="s">
        <v>59</v>
      </c>
      <c r="E149" t="s">
        <v>76</v>
      </c>
      <c r="F149" t="s">
        <v>149</v>
      </c>
      <c r="G149">
        <v>23</v>
      </c>
      <c r="H149" s="175">
        <v>1052150431.22</v>
      </c>
    </row>
    <row r="150" spans="1:8" ht="22.5" customHeight="1" x14ac:dyDescent="0.25">
      <c r="A150" t="s">
        <v>2</v>
      </c>
      <c r="B150" s="174">
        <v>46173</v>
      </c>
      <c r="C150" t="s">
        <v>35</v>
      </c>
      <c r="D150" t="s">
        <v>59</v>
      </c>
      <c r="E150" t="s">
        <v>76</v>
      </c>
      <c r="F150" t="s">
        <v>149</v>
      </c>
      <c r="G150">
        <v>1</v>
      </c>
      <c r="H150" s="175">
        <v>175201620.08000001</v>
      </c>
    </row>
    <row r="151" spans="1:8" ht="22.5" customHeight="1" x14ac:dyDescent="0.25">
      <c r="A151" t="s">
        <v>2</v>
      </c>
      <c r="B151" s="174">
        <v>46173</v>
      </c>
      <c r="C151" t="s">
        <v>40</v>
      </c>
      <c r="D151" t="s">
        <v>59</v>
      </c>
      <c r="E151" t="s">
        <v>76</v>
      </c>
      <c r="F151" t="s">
        <v>149</v>
      </c>
      <c r="G151">
        <v>1</v>
      </c>
      <c r="H151" s="175">
        <v>50824910</v>
      </c>
    </row>
    <row r="152" spans="1:8" ht="22.5" customHeight="1" x14ac:dyDescent="0.25">
      <c r="A152" t="s">
        <v>2</v>
      </c>
      <c r="B152" s="174">
        <v>46203</v>
      </c>
      <c r="C152" t="s">
        <v>19</v>
      </c>
      <c r="D152" t="s">
        <v>20</v>
      </c>
      <c r="E152" t="s">
        <v>21</v>
      </c>
      <c r="G152">
        <v>132</v>
      </c>
      <c r="H152" s="175">
        <v>25786640441.93</v>
      </c>
    </row>
    <row r="153" spans="1:8" ht="22.5" customHeight="1" x14ac:dyDescent="0.25">
      <c r="A153" t="s">
        <v>2</v>
      </c>
      <c r="B153" s="174">
        <v>46203</v>
      </c>
      <c r="C153" t="s">
        <v>25</v>
      </c>
      <c r="D153" t="s">
        <v>20</v>
      </c>
      <c r="E153" t="s">
        <v>21</v>
      </c>
      <c r="G153">
        <v>37</v>
      </c>
      <c r="H153" s="175">
        <v>3159725924</v>
      </c>
    </row>
    <row r="154" spans="1:8" ht="22.5" customHeight="1" x14ac:dyDescent="0.25">
      <c r="A154" t="s">
        <v>2</v>
      </c>
      <c r="B154" s="174">
        <v>46203</v>
      </c>
      <c r="C154" t="s">
        <v>30</v>
      </c>
      <c r="D154" t="s">
        <v>20</v>
      </c>
      <c r="E154" t="s">
        <v>21</v>
      </c>
      <c r="G154">
        <v>8</v>
      </c>
      <c r="H154" s="175">
        <v>1686906343.7</v>
      </c>
    </row>
    <row r="155" spans="1:8" ht="22.5" customHeight="1" x14ac:dyDescent="0.25">
      <c r="A155" t="s">
        <v>2</v>
      </c>
      <c r="B155" s="174">
        <v>46203</v>
      </c>
      <c r="C155" t="s">
        <v>35</v>
      </c>
      <c r="D155" t="s">
        <v>20</v>
      </c>
      <c r="E155" t="s">
        <v>21</v>
      </c>
      <c r="G155">
        <v>3</v>
      </c>
      <c r="H155" s="175">
        <v>275461207.5</v>
      </c>
    </row>
    <row r="156" spans="1:8" ht="22.5" customHeight="1" x14ac:dyDescent="0.25">
      <c r="A156" t="s">
        <v>2</v>
      </c>
      <c r="B156" s="174">
        <v>46203</v>
      </c>
      <c r="C156" t="s">
        <v>40</v>
      </c>
      <c r="D156" t="s">
        <v>20</v>
      </c>
      <c r="E156" t="s">
        <v>21</v>
      </c>
      <c r="G156">
        <v>1</v>
      </c>
      <c r="H156" s="175">
        <v>36988975.719999999</v>
      </c>
    </row>
    <row r="157" spans="1:8" ht="22.5" customHeight="1" x14ac:dyDescent="0.25">
      <c r="A157" t="s">
        <v>2</v>
      </c>
      <c r="B157" s="174">
        <v>46203</v>
      </c>
      <c r="C157" t="s">
        <v>19</v>
      </c>
      <c r="D157" t="s">
        <v>20</v>
      </c>
      <c r="E157" t="s">
        <v>32</v>
      </c>
      <c r="G157">
        <v>27</v>
      </c>
      <c r="H157" s="175">
        <v>33369355775.34</v>
      </c>
    </row>
    <row r="158" spans="1:8" ht="22.5" customHeight="1" x14ac:dyDescent="0.25">
      <c r="A158" t="s">
        <v>2</v>
      </c>
      <c r="B158" s="174">
        <v>46203</v>
      </c>
      <c r="C158" t="s">
        <v>25</v>
      </c>
      <c r="D158" t="s">
        <v>20</v>
      </c>
      <c r="E158" t="s">
        <v>32</v>
      </c>
      <c r="G158">
        <v>41</v>
      </c>
      <c r="H158" s="175">
        <v>3900015820</v>
      </c>
    </row>
    <row r="159" spans="1:8" ht="22.5" customHeight="1" x14ac:dyDescent="0.25">
      <c r="A159" t="s">
        <v>2</v>
      </c>
      <c r="B159" s="174">
        <v>46203</v>
      </c>
      <c r="C159" t="s">
        <v>30</v>
      </c>
      <c r="D159" t="s">
        <v>20</v>
      </c>
      <c r="E159" t="s">
        <v>32</v>
      </c>
      <c r="G159">
        <v>18</v>
      </c>
      <c r="H159" s="175">
        <v>2037227241.3299999</v>
      </c>
    </row>
    <row r="160" spans="1:8" ht="22.5" customHeight="1" x14ac:dyDescent="0.25">
      <c r="A160" t="s">
        <v>2</v>
      </c>
      <c r="B160" s="174">
        <v>46203</v>
      </c>
      <c r="C160" t="s">
        <v>35</v>
      </c>
      <c r="D160" t="s">
        <v>20</v>
      </c>
      <c r="E160" t="s">
        <v>32</v>
      </c>
      <c r="G160">
        <v>1</v>
      </c>
      <c r="H160" s="175">
        <v>305231963.64999998</v>
      </c>
    </row>
    <row r="161" spans="1:8" ht="22.5" customHeight="1" x14ac:dyDescent="0.25">
      <c r="A161" t="s">
        <v>2</v>
      </c>
      <c r="B161" s="174">
        <v>46203</v>
      </c>
      <c r="C161" t="s">
        <v>40</v>
      </c>
      <c r="D161" t="s">
        <v>20</v>
      </c>
      <c r="E161" t="s">
        <v>32</v>
      </c>
      <c r="G161">
        <v>5</v>
      </c>
      <c r="H161" s="175">
        <v>149167351.97</v>
      </c>
    </row>
    <row r="162" spans="1:8" ht="22.5" customHeight="1" x14ac:dyDescent="0.25">
      <c r="A162" t="s">
        <v>2</v>
      </c>
      <c r="B162" s="174">
        <v>46203</v>
      </c>
      <c r="C162" t="s">
        <v>19</v>
      </c>
      <c r="D162" t="s">
        <v>20</v>
      </c>
      <c r="E162" t="s">
        <v>27</v>
      </c>
      <c r="G162">
        <v>30</v>
      </c>
      <c r="H162" s="175">
        <v>23922821596.650002</v>
      </c>
    </row>
    <row r="163" spans="1:8" ht="22.5" customHeight="1" x14ac:dyDescent="0.25">
      <c r="A163" t="s">
        <v>2</v>
      </c>
      <c r="B163" s="174">
        <v>46203</v>
      </c>
      <c r="C163" t="s">
        <v>25</v>
      </c>
      <c r="D163" t="s">
        <v>20</v>
      </c>
      <c r="E163" t="s">
        <v>27</v>
      </c>
      <c r="G163">
        <v>21</v>
      </c>
      <c r="H163" s="175">
        <v>2800557283</v>
      </c>
    </row>
    <row r="164" spans="1:8" ht="22.5" customHeight="1" x14ac:dyDescent="0.25">
      <c r="A164" t="s">
        <v>2</v>
      </c>
      <c r="B164" s="174">
        <v>46203</v>
      </c>
      <c r="C164" t="s">
        <v>30</v>
      </c>
      <c r="D164" t="s">
        <v>20</v>
      </c>
      <c r="E164" t="s">
        <v>27</v>
      </c>
      <c r="G164">
        <v>16</v>
      </c>
      <c r="H164" s="175">
        <v>1348397289.73</v>
      </c>
    </row>
    <row r="165" spans="1:8" ht="22.5" customHeight="1" x14ac:dyDescent="0.25">
      <c r="A165" t="s">
        <v>2</v>
      </c>
      <c r="B165" s="174">
        <v>46203</v>
      </c>
      <c r="C165" t="s">
        <v>35</v>
      </c>
      <c r="D165" t="s">
        <v>20</v>
      </c>
      <c r="E165" t="s">
        <v>27</v>
      </c>
      <c r="G165">
        <v>6</v>
      </c>
      <c r="H165" s="175">
        <v>250834390.62</v>
      </c>
    </row>
    <row r="166" spans="1:8" ht="22.5" customHeight="1" x14ac:dyDescent="0.25">
      <c r="A166" t="s">
        <v>2</v>
      </c>
      <c r="B166" s="174">
        <v>46203</v>
      </c>
      <c r="C166" t="s">
        <v>40</v>
      </c>
      <c r="D166" t="s">
        <v>20</v>
      </c>
      <c r="E166" t="s">
        <v>27</v>
      </c>
      <c r="G166">
        <v>2</v>
      </c>
      <c r="H166" s="175">
        <v>54585929.119999997</v>
      </c>
    </row>
    <row r="167" spans="1:8" ht="22.5" customHeight="1" x14ac:dyDescent="0.25">
      <c r="A167" t="s">
        <v>2</v>
      </c>
      <c r="B167" s="174">
        <v>46203</v>
      </c>
      <c r="C167" t="s">
        <v>19</v>
      </c>
      <c r="D167" t="s">
        <v>31</v>
      </c>
      <c r="E167" t="s">
        <v>50</v>
      </c>
      <c r="F167" t="s">
        <v>89</v>
      </c>
      <c r="G167">
        <v>77</v>
      </c>
      <c r="H167" s="175">
        <v>11001429610.9</v>
      </c>
    </row>
    <row r="168" spans="1:8" ht="22.5" customHeight="1" x14ac:dyDescent="0.25">
      <c r="A168" t="s">
        <v>2</v>
      </c>
      <c r="B168" s="174">
        <v>46203</v>
      </c>
      <c r="C168" t="s">
        <v>25</v>
      </c>
      <c r="D168" t="s">
        <v>31</v>
      </c>
      <c r="E168" t="s">
        <v>50</v>
      </c>
      <c r="F168" t="s">
        <v>89</v>
      </c>
      <c r="G168">
        <v>53</v>
      </c>
      <c r="H168" s="175">
        <v>2699887270</v>
      </c>
    </row>
    <row r="169" spans="1:8" ht="22.5" customHeight="1" x14ac:dyDescent="0.25">
      <c r="A169" t="s">
        <v>2</v>
      </c>
      <c r="B169" s="174">
        <v>46203</v>
      </c>
      <c r="C169" t="s">
        <v>30</v>
      </c>
      <c r="D169" t="s">
        <v>31</v>
      </c>
      <c r="E169" t="s">
        <v>50</v>
      </c>
      <c r="F169" t="s">
        <v>89</v>
      </c>
      <c r="G169">
        <v>7</v>
      </c>
      <c r="H169" s="175">
        <v>1015631866.0700001</v>
      </c>
    </row>
    <row r="170" spans="1:8" ht="22.5" customHeight="1" x14ac:dyDescent="0.25">
      <c r="A170" t="s">
        <v>2</v>
      </c>
      <c r="B170" s="174">
        <v>46203</v>
      </c>
      <c r="C170" t="s">
        <v>35</v>
      </c>
      <c r="D170" t="s">
        <v>31</v>
      </c>
      <c r="E170" t="s">
        <v>50</v>
      </c>
      <c r="F170" t="s">
        <v>89</v>
      </c>
      <c r="G170">
        <v>1</v>
      </c>
      <c r="H170" s="175">
        <v>256988918.88</v>
      </c>
    </row>
    <row r="171" spans="1:8" ht="22.5" customHeight="1" x14ac:dyDescent="0.25">
      <c r="A171" t="s">
        <v>2</v>
      </c>
      <c r="B171" s="174">
        <v>46203</v>
      </c>
      <c r="C171" t="s">
        <v>40</v>
      </c>
      <c r="D171" t="s">
        <v>31</v>
      </c>
      <c r="E171" t="s">
        <v>50</v>
      </c>
      <c r="F171" t="s">
        <v>89</v>
      </c>
      <c r="G171">
        <v>4</v>
      </c>
      <c r="H171" s="175">
        <v>64032516.789999999</v>
      </c>
    </row>
    <row r="172" spans="1:8" ht="22.5" customHeight="1" x14ac:dyDescent="0.25">
      <c r="A172" t="s">
        <v>2</v>
      </c>
      <c r="B172" s="174">
        <v>46203</v>
      </c>
      <c r="C172" t="s">
        <v>19</v>
      </c>
      <c r="D172" t="s">
        <v>59</v>
      </c>
      <c r="E172" t="s">
        <v>76</v>
      </c>
      <c r="F172" t="s">
        <v>149</v>
      </c>
      <c r="G172">
        <v>35</v>
      </c>
      <c r="H172" s="175">
        <v>9759768631.3400002</v>
      </c>
    </row>
    <row r="173" spans="1:8" ht="22.5" customHeight="1" x14ac:dyDescent="0.25">
      <c r="A173" t="s">
        <v>2</v>
      </c>
      <c r="B173" s="174">
        <v>46203</v>
      </c>
      <c r="C173" t="s">
        <v>25</v>
      </c>
      <c r="D173" t="s">
        <v>59</v>
      </c>
      <c r="E173" t="s">
        <v>76</v>
      </c>
      <c r="F173" t="s">
        <v>149</v>
      </c>
      <c r="G173">
        <v>27</v>
      </c>
      <c r="H173" s="175">
        <v>1314652384</v>
      </c>
    </row>
    <row r="174" spans="1:8" ht="22.5" customHeight="1" x14ac:dyDescent="0.25">
      <c r="A174" t="s">
        <v>2</v>
      </c>
      <c r="B174" s="174">
        <v>46203</v>
      </c>
      <c r="C174" t="s">
        <v>30</v>
      </c>
      <c r="D174" t="s">
        <v>59</v>
      </c>
      <c r="E174" t="s">
        <v>76</v>
      </c>
      <c r="F174" t="s">
        <v>149</v>
      </c>
      <c r="G174">
        <v>7</v>
      </c>
      <c r="H174" s="175">
        <v>601488804.61000001</v>
      </c>
    </row>
    <row r="175" spans="1:8" ht="22.5" customHeight="1" x14ac:dyDescent="0.25">
      <c r="A175" t="s">
        <v>2</v>
      </c>
      <c r="B175" s="174">
        <v>46203</v>
      </c>
      <c r="C175" t="s">
        <v>35</v>
      </c>
      <c r="D175" t="s">
        <v>59</v>
      </c>
      <c r="E175" t="s">
        <v>76</v>
      </c>
      <c r="F175" t="s">
        <v>149</v>
      </c>
      <c r="G175">
        <v>4</v>
      </c>
      <c r="H175" s="175">
        <v>112286995.53</v>
      </c>
    </row>
    <row r="176" spans="1:8" ht="22.5" customHeight="1" x14ac:dyDescent="0.25">
      <c r="A176" t="s">
        <v>2</v>
      </c>
      <c r="B176" s="174">
        <v>46203</v>
      </c>
      <c r="C176" t="s">
        <v>40</v>
      </c>
      <c r="D176" t="s">
        <v>59</v>
      </c>
      <c r="E176" t="s">
        <v>76</v>
      </c>
      <c r="F176" t="s">
        <v>149</v>
      </c>
      <c r="G176">
        <v>3</v>
      </c>
      <c r="H176" s="175">
        <v>18370554.219999999</v>
      </c>
    </row>
    <row r="177" spans="1:8" ht="22.5" customHeight="1" x14ac:dyDescent="0.25">
      <c r="A177" t="s">
        <v>2</v>
      </c>
      <c r="B177" s="174">
        <v>46234</v>
      </c>
      <c r="C177" t="s">
        <v>19</v>
      </c>
      <c r="D177" t="s">
        <v>20</v>
      </c>
      <c r="E177" t="s">
        <v>21</v>
      </c>
      <c r="G177">
        <v>82</v>
      </c>
      <c r="H177" s="175">
        <v>26947009839.02</v>
      </c>
    </row>
    <row r="178" spans="1:8" ht="22.5" customHeight="1" x14ac:dyDescent="0.25">
      <c r="A178" t="s">
        <v>2</v>
      </c>
      <c r="B178" s="174">
        <v>46234</v>
      </c>
      <c r="C178" t="s">
        <v>25</v>
      </c>
      <c r="D178" t="s">
        <v>20</v>
      </c>
      <c r="E178" t="s">
        <v>21</v>
      </c>
      <c r="G178">
        <v>56</v>
      </c>
      <c r="H178" s="175">
        <v>1677517496</v>
      </c>
    </row>
    <row r="179" spans="1:8" ht="22.5" customHeight="1" x14ac:dyDescent="0.25">
      <c r="A179" t="s">
        <v>2</v>
      </c>
      <c r="B179" s="174">
        <v>46234</v>
      </c>
      <c r="C179" t="s">
        <v>30</v>
      </c>
      <c r="D179" t="s">
        <v>20</v>
      </c>
      <c r="E179" t="s">
        <v>21</v>
      </c>
      <c r="G179">
        <v>36</v>
      </c>
      <c r="H179" s="175">
        <v>734143581.13999999</v>
      </c>
    </row>
    <row r="180" spans="1:8" ht="22.5" customHeight="1" x14ac:dyDescent="0.25">
      <c r="A180" t="s">
        <v>2</v>
      </c>
      <c r="B180" s="174">
        <v>46234</v>
      </c>
      <c r="C180" t="s">
        <v>35</v>
      </c>
      <c r="D180" t="s">
        <v>20</v>
      </c>
      <c r="E180" t="s">
        <v>21</v>
      </c>
      <c r="G180">
        <v>1</v>
      </c>
      <c r="H180" s="175">
        <v>147663909.31</v>
      </c>
    </row>
    <row r="181" spans="1:8" ht="22.5" customHeight="1" x14ac:dyDescent="0.25">
      <c r="A181" t="s">
        <v>2</v>
      </c>
      <c r="B181" s="174">
        <v>46234</v>
      </c>
      <c r="C181" t="s">
        <v>40</v>
      </c>
      <c r="D181" t="s">
        <v>20</v>
      </c>
      <c r="E181" t="s">
        <v>21</v>
      </c>
      <c r="G181">
        <v>6</v>
      </c>
      <c r="H181" s="175">
        <v>31999508.969999999</v>
      </c>
    </row>
    <row r="182" spans="1:8" ht="22.5" customHeight="1" x14ac:dyDescent="0.25">
      <c r="A182" t="s">
        <v>2</v>
      </c>
      <c r="B182" s="174">
        <v>46234</v>
      </c>
      <c r="C182" t="s">
        <v>19</v>
      </c>
      <c r="D182" t="s">
        <v>20</v>
      </c>
      <c r="E182" t="s">
        <v>32</v>
      </c>
      <c r="G182">
        <v>86</v>
      </c>
      <c r="H182" s="175">
        <v>34777745038.389999</v>
      </c>
    </row>
    <row r="183" spans="1:8" ht="22.5" customHeight="1" x14ac:dyDescent="0.25">
      <c r="A183" t="s">
        <v>2</v>
      </c>
      <c r="B183" s="174">
        <v>46234</v>
      </c>
      <c r="C183" t="s">
        <v>25</v>
      </c>
      <c r="D183" t="s">
        <v>20</v>
      </c>
      <c r="E183" t="s">
        <v>32</v>
      </c>
      <c r="G183">
        <v>11</v>
      </c>
      <c r="H183" s="175">
        <v>3849232839</v>
      </c>
    </row>
    <row r="184" spans="1:8" ht="22.5" customHeight="1" x14ac:dyDescent="0.25">
      <c r="A184" t="s">
        <v>2</v>
      </c>
      <c r="B184" s="174">
        <v>46234</v>
      </c>
      <c r="C184" t="s">
        <v>30</v>
      </c>
      <c r="D184" t="s">
        <v>20</v>
      </c>
      <c r="E184" t="s">
        <v>32</v>
      </c>
      <c r="G184">
        <v>38</v>
      </c>
      <c r="H184" s="175">
        <v>1426977206.6199999</v>
      </c>
    </row>
    <row r="185" spans="1:8" ht="22.5" customHeight="1" x14ac:dyDescent="0.25">
      <c r="A185" t="s">
        <v>2</v>
      </c>
      <c r="B185" s="174">
        <v>46234</v>
      </c>
      <c r="C185" t="s">
        <v>35</v>
      </c>
      <c r="D185" t="s">
        <v>20</v>
      </c>
      <c r="E185" t="s">
        <v>32</v>
      </c>
      <c r="G185">
        <v>3</v>
      </c>
      <c r="H185" s="175">
        <v>429069702.48000002</v>
      </c>
    </row>
    <row r="186" spans="1:8" ht="22.5" customHeight="1" x14ac:dyDescent="0.25">
      <c r="A186" t="s">
        <v>2</v>
      </c>
      <c r="B186" s="174">
        <v>46234</v>
      </c>
      <c r="C186" t="s">
        <v>40</v>
      </c>
      <c r="D186" t="s">
        <v>20</v>
      </c>
      <c r="E186" t="s">
        <v>32</v>
      </c>
      <c r="G186">
        <v>3</v>
      </c>
      <c r="H186" s="175">
        <v>69032055.680000007</v>
      </c>
    </row>
    <row r="187" spans="1:8" ht="22.5" customHeight="1" x14ac:dyDescent="0.25">
      <c r="A187" t="s">
        <v>2</v>
      </c>
      <c r="B187" s="174">
        <v>46234</v>
      </c>
      <c r="C187" t="s">
        <v>19</v>
      </c>
      <c r="D187" t="s">
        <v>20</v>
      </c>
      <c r="E187" t="s">
        <v>27</v>
      </c>
      <c r="G187">
        <v>82</v>
      </c>
      <c r="H187" s="175">
        <v>25069561270.18</v>
      </c>
    </row>
    <row r="188" spans="1:8" ht="22.5" customHeight="1" x14ac:dyDescent="0.25">
      <c r="A188" t="s">
        <v>2</v>
      </c>
      <c r="B188" s="174">
        <v>46234</v>
      </c>
      <c r="C188" t="s">
        <v>25</v>
      </c>
      <c r="D188" t="s">
        <v>20</v>
      </c>
      <c r="E188" t="s">
        <v>27</v>
      </c>
      <c r="G188">
        <v>59</v>
      </c>
      <c r="H188" s="175">
        <v>3597724331</v>
      </c>
    </row>
    <row r="189" spans="1:8" ht="22.5" customHeight="1" x14ac:dyDescent="0.25">
      <c r="A189" t="s">
        <v>2</v>
      </c>
      <c r="B189" s="174">
        <v>46234</v>
      </c>
      <c r="C189" t="s">
        <v>30</v>
      </c>
      <c r="D189" t="s">
        <v>20</v>
      </c>
      <c r="E189" t="s">
        <v>27</v>
      </c>
      <c r="G189">
        <v>19</v>
      </c>
      <c r="H189" s="175">
        <v>1410761002.6400001</v>
      </c>
    </row>
    <row r="190" spans="1:8" ht="22.5" customHeight="1" x14ac:dyDescent="0.25">
      <c r="A190" t="s">
        <v>2</v>
      </c>
      <c r="B190" s="174">
        <v>46234</v>
      </c>
      <c r="C190" t="s">
        <v>35</v>
      </c>
      <c r="D190" t="s">
        <v>20</v>
      </c>
      <c r="E190" t="s">
        <v>27</v>
      </c>
      <c r="G190">
        <v>8</v>
      </c>
      <c r="H190" s="175">
        <v>266237429.33000001</v>
      </c>
    </row>
    <row r="191" spans="1:8" ht="22.5" customHeight="1" x14ac:dyDescent="0.25">
      <c r="A191" t="s">
        <v>2</v>
      </c>
      <c r="B191" s="174">
        <v>46234</v>
      </c>
      <c r="C191" t="s">
        <v>40</v>
      </c>
      <c r="D191" t="s">
        <v>20</v>
      </c>
      <c r="E191" t="s">
        <v>27</v>
      </c>
      <c r="G191">
        <v>3</v>
      </c>
      <c r="H191" s="175">
        <v>110179997.73999999</v>
      </c>
    </row>
    <row r="192" spans="1:8" ht="22.5" customHeight="1" x14ac:dyDescent="0.25">
      <c r="A192" t="s">
        <v>2</v>
      </c>
      <c r="B192" s="174">
        <v>46234</v>
      </c>
      <c r="C192" t="s">
        <v>19</v>
      </c>
      <c r="D192" t="s">
        <v>31</v>
      </c>
      <c r="E192" t="s">
        <v>50</v>
      </c>
      <c r="F192" t="s">
        <v>89</v>
      </c>
      <c r="G192">
        <v>23</v>
      </c>
      <c r="H192" s="175">
        <v>12364663579.16</v>
      </c>
    </row>
    <row r="193" spans="1:8" ht="22.5" customHeight="1" x14ac:dyDescent="0.25">
      <c r="A193" t="s">
        <v>2</v>
      </c>
      <c r="B193" s="174">
        <v>46234</v>
      </c>
      <c r="C193" t="s">
        <v>25</v>
      </c>
      <c r="D193" t="s">
        <v>31</v>
      </c>
      <c r="E193" t="s">
        <v>50</v>
      </c>
      <c r="F193" t="s">
        <v>89</v>
      </c>
      <c r="G193">
        <v>26</v>
      </c>
      <c r="H193" s="175">
        <v>1396418889</v>
      </c>
    </row>
    <row r="194" spans="1:8" ht="22.5" customHeight="1" x14ac:dyDescent="0.25">
      <c r="A194" t="s">
        <v>2</v>
      </c>
      <c r="B194" s="174">
        <v>46234</v>
      </c>
      <c r="C194" t="s">
        <v>30</v>
      </c>
      <c r="D194" t="s">
        <v>31</v>
      </c>
      <c r="E194" t="s">
        <v>50</v>
      </c>
      <c r="F194" t="s">
        <v>89</v>
      </c>
      <c r="G194">
        <v>11</v>
      </c>
      <c r="H194" s="175">
        <v>665891967.78999996</v>
      </c>
    </row>
    <row r="195" spans="1:8" ht="22.5" customHeight="1" x14ac:dyDescent="0.25">
      <c r="A195" t="s">
        <v>2</v>
      </c>
      <c r="B195" s="174">
        <v>46234</v>
      </c>
      <c r="C195" t="s">
        <v>35</v>
      </c>
      <c r="D195" t="s">
        <v>31</v>
      </c>
      <c r="E195" t="s">
        <v>50</v>
      </c>
      <c r="F195" t="s">
        <v>89</v>
      </c>
      <c r="G195">
        <v>5</v>
      </c>
      <c r="H195" s="175">
        <v>150889158.08000001</v>
      </c>
    </row>
    <row r="196" spans="1:8" ht="22.5" customHeight="1" x14ac:dyDescent="0.25">
      <c r="A196" t="s">
        <v>2</v>
      </c>
      <c r="B196" s="174">
        <v>46234</v>
      </c>
      <c r="C196" t="s">
        <v>40</v>
      </c>
      <c r="D196" t="s">
        <v>31</v>
      </c>
      <c r="E196" t="s">
        <v>50</v>
      </c>
      <c r="F196" t="s">
        <v>89</v>
      </c>
      <c r="G196">
        <v>2</v>
      </c>
      <c r="H196" s="175">
        <v>15811096.5</v>
      </c>
    </row>
    <row r="197" spans="1:8" ht="22.5" customHeight="1" x14ac:dyDescent="0.25">
      <c r="A197" t="s">
        <v>2</v>
      </c>
      <c r="B197" s="174">
        <v>46234</v>
      </c>
      <c r="C197" t="s">
        <v>19</v>
      </c>
      <c r="D197" t="s">
        <v>59</v>
      </c>
      <c r="E197" t="s">
        <v>76</v>
      </c>
      <c r="F197" t="s">
        <v>149</v>
      </c>
      <c r="G197">
        <v>123</v>
      </c>
      <c r="H197" s="175">
        <v>10342274660.98</v>
      </c>
    </row>
    <row r="198" spans="1:8" ht="22.5" customHeight="1" x14ac:dyDescent="0.25">
      <c r="A198" t="s">
        <v>2</v>
      </c>
      <c r="B198" s="174">
        <v>46234</v>
      </c>
      <c r="C198" t="s">
        <v>25</v>
      </c>
      <c r="D198" t="s">
        <v>59</v>
      </c>
      <c r="E198" t="s">
        <v>76</v>
      </c>
      <c r="F198" t="s">
        <v>149</v>
      </c>
      <c r="G198">
        <v>49</v>
      </c>
      <c r="H198" s="175">
        <v>3369449369</v>
      </c>
    </row>
    <row r="199" spans="1:8" ht="22.5" customHeight="1" x14ac:dyDescent="0.25">
      <c r="A199" t="s">
        <v>2</v>
      </c>
      <c r="B199" s="174">
        <v>46234</v>
      </c>
      <c r="C199" t="s">
        <v>30</v>
      </c>
      <c r="D199" t="s">
        <v>59</v>
      </c>
      <c r="E199" t="s">
        <v>76</v>
      </c>
      <c r="F199" t="s">
        <v>149</v>
      </c>
      <c r="G199">
        <v>12</v>
      </c>
      <c r="H199" s="175">
        <v>1654849425.79</v>
      </c>
    </row>
    <row r="200" spans="1:8" ht="22.5" customHeight="1" x14ac:dyDescent="0.25">
      <c r="A200" t="s">
        <v>2</v>
      </c>
      <c r="B200" s="174">
        <v>46234</v>
      </c>
      <c r="C200" t="s">
        <v>35</v>
      </c>
      <c r="D200" t="s">
        <v>59</v>
      </c>
      <c r="E200" t="s">
        <v>76</v>
      </c>
      <c r="F200" t="s">
        <v>149</v>
      </c>
      <c r="G200">
        <v>1</v>
      </c>
      <c r="H200" s="175">
        <v>300768778.16000003</v>
      </c>
    </row>
    <row r="201" spans="1:8" ht="22.5" customHeight="1" x14ac:dyDescent="0.25">
      <c r="A201" t="s">
        <v>2</v>
      </c>
      <c r="B201" s="174">
        <v>46234</v>
      </c>
      <c r="C201" t="s">
        <v>40</v>
      </c>
      <c r="D201" t="s">
        <v>59</v>
      </c>
      <c r="E201" t="s">
        <v>76</v>
      </c>
      <c r="F201" t="s">
        <v>149</v>
      </c>
      <c r="G201">
        <v>3</v>
      </c>
      <c r="H201" s="175">
        <v>45003094.979999997</v>
      </c>
    </row>
    <row r="202" spans="1:8" ht="22.5" customHeight="1" x14ac:dyDescent="0.25">
      <c r="A202" t="s">
        <v>5</v>
      </c>
      <c r="B202" s="174">
        <v>46022</v>
      </c>
      <c r="C202" t="s">
        <v>19</v>
      </c>
      <c r="D202" t="s">
        <v>20</v>
      </c>
      <c r="E202" t="s">
        <v>21</v>
      </c>
      <c r="G202">
        <v>20</v>
      </c>
      <c r="H202" s="175">
        <v>19931025271</v>
      </c>
    </row>
    <row r="203" spans="1:8" ht="22.5" customHeight="1" x14ac:dyDescent="0.25">
      <c r="A203" t="s">
        <v>5</v>
      </c>
      <c r="B203" s="174">
        <v>46022</v>
      </c>
      <c r="C203" t="s">
        <v>25</v>
      </c>
      <c r="D203" t="s">
        <v>20</v>
      </c>
      <c r="E203" t="s">
        <v>21</v>
      </c>
      <c r="G203">
        <v>27</v>
      </c>
      <c r="H203" s="175">
        <v>4860851904</v>
      </c>
    </row>
    <row r="204" spans="1:8" ht="22.5" customHeight="1" x14ac:dyDescent="0.25">
      <c r="A204" t="s">
        <v>5</v>
      </c>
      <c r="B204" s="174">
        <v>46022</v>
      </c>
      <c r="C204" t="s">
        <v>30</v>
      </c>
      <c r="D204" t="s">
        <v>20</v>
      </c>
      <c r="E204" t="s">
        <v>21</v>
      </c>
      <c r="G204">
        <v>38</v>
      </c>
      <c r="H204" s="175">
        <v>2049149703.97</v>
      </c>
    </row>
    <row r="205" spans="1:8" ht="22.5" customHeight="1" x14ac:dyDescent="0.25">
      <c r="A205" t="s">
        <v>5</v>
      </c>
      <c r="B205" s="174">
        <v>46022</v>
      </c>
      <c r="C205" t="s">
        <v>35</v>
      </c>
      <c r="D205" t="s">
        <v>20</v>
      </c>
      <c r="E205" t="s">
        <v>21</v>
      </c>
      <c r="G205">
        <v>7</v>
      </c>
      <c r="H205" s="175">
        <v>475122356.44</v>
      </c>
    </row>
    <row r="206" spans="1:8" ht="22.5" customHeight="1" x14ac:dyDescent="0.25">
      <c r="A206" t="s">
        <v>5</v>
      </c>
      <c r="B206" s="174">
        <v>46022</v>
      </c>
      <c r="C206" t="s">
        <v>40</v>
      </c>
      <c r="D206" t="s">
        <v>20</v>
      </c>
      <c r="E206" t="s">
        <v>21</v>
      </c>
      <c r="G206">
        <v>5</v>
      </c>
      <c r="H206" s="175">
        <v>145864455.21000001</v>
      </c>
    </row>
    <row r="207" spans="1:8" ht="22.5" customHeight="1" x14ac:dyDescent="0.25">
      <c r="A207" t="s">
        <v>5</v>
      </c>
      <c r="B207" s="174">
        <v>46022</v>
      </c>
      <c r="C207" t="s">
        <v>19</v>
      </c>
      <c r="D207" t="s">
        <v>20</v>
      </c>
      <c r="E207" t="s">
        <v>42</v>
      </c>
      <c r="G207">
        <v>49</v>
      </c>
      <c r="H207" s="175">
        <v>15547374338</v>
      </c>
    </row>
    <row r="208" spans="1:8" ht="22.5" customHeight="1" x14ac:dyDescent="0.25">
      <c r="A208" t="s">
        <v>5</v>
      </c>
      <c r="B208" s="174">
        <v>46022</v>
      </c>
      <c r="C208" t="s">
        <v>25</v>
      </c>
      <c r="D208" t="s">
        <v>20</v>
      </c>
      <c r="E208" t="s">
        <v>42</v>
      </c>
      <c r="G208">
        <v>56</v>
      </c>
      <c r="H208" s="175">
        <v>4976125337</v>
      </c>
    </row>
    <row r="209" spans="1:8" ht="22.5" customHeight="1" x14ac:dyDescent="0.25">
      <c r="A209" t="s">
        <v>5</v>
      </c>
      <c r="B209" s="174">
        <v>46022</v>
      </c>
      <c r="C209" t="s">
        <v>30</v>
      </c>
      <c r="D209" t="s">
        <v>20</v>
      </c>
      <c r="E209" t="s">
        <v>42</v>
      </c>
      <c r="G209">
        <v>14</v>
      </c>
      <c r="H209" s="175">
        <v>2667084764.4699998</v>
      </c>
    </row>
    <row r="210" spans="1:8" ht="22.5" customHeight="1" x14ac:dyDescent="0.25">
      <c r="A210" t="s">
        <v>5</v>
      </c>
      <c r="B210" s="174">
        <v>46022</v>
      </c>
      <c r="C210" t="s">
        <v>35</v>
      </c>
      <c r="D210" t="s">
        <v>20</v>
      </c>
      <c r="E210" t="s">
        <v>42</v>
      </c>
      <c r="G210">
        <v>7</v>
      </c>
      <c r="H210" s="175">
        <v>549973308.64999998</v>
      </c>
    </row>
    <row r="211" spans="1:8" ht="22.5" customHeight="1" x14ac:dyDescent="0.25">
      <c r="A211" t="s">
        <v>5</v>
      </c>
      <c r="B211" s="174">
        <v>46022</v>
      </c>
      <c r="C211" t="s">
        <v>40</v>
      </c>
      <c r="D211" t="s">
        <v>20</v>
      </c>
      <c r="E211" t="s">
        <v>42</v>
      </c>
      <c r="G211">
        <v>1</v>
      </c>
      <c r="H211" s="175">
        <v>195492960.61000001</v>
      </c>
    </row>
    <row r="212" spans="1:8" ht="22.5" customHeight="1" x14ac:dyDescent="0.25">
      <c r="A212" t="s">
        <v>5</v>
      </c>
      <c r="B212" s="174">
        <v>46022</v>
      </c>
      <c r="C212" t="s">
        <v>19</v>
      </c>
      <c r="D212" t="s">
        <v>20</v>
      </c>
      <c r="E212" t="s">
        <v>27</v>
      </c>
      <c r="G212">
        <v>55</v>
      </c>
      <c r="H212" s="175">
        <v>20618926823</v>
      </c>
    </row>
    <row r="213" spans="1:8" ht="22.5" customHeight="1" x14ac:dyDescent="0.25">
      <c r="A213" t="s">
        <v>5</v>
      </c>
      <c r="B213" s="174">
        <v>46022</v>
      </c>
      <c r="C213" t="s">
        <v>25</v>
      </c>
      <c r="D213" t="s">
        <v>20</v>
      </c>
      <c r="E213" t="s">
        <v>27</v>
      </c>
      <c r="G213">
        <v>47</v>
      </c>
      <c r="H213" s="175">
        <v>4163520297</v>
      </c>
    </row>
    <row r="214" spans="1:8" ht="22.5" customHeight="1" x14ac:dyDescent="0.25">
      <c r="A214" t="s">
        <v>5</v>
      </c>
      <c r="B214" s="174">
        <v>46022</v>
      </c>
      <c r="C214" t="s">
        <v>30</v>
      </c>
      <c r="D214" t="s">
        <v>20</v>
      </c>
      <c r="E214" t="s">
        <v>27</v>
      </c>
      <c r="G214">
        <v>18</v>
      </c>
      <c r="H214" s="175">
        <v>2227056427.5599999</v>
      </c>
    </row>
    <row r="215" spans="1:8" ht="22.5" customHeight="1" x14ac:dyDescent="0.25">
      <c r="A215" t="s">
        <v>5</v>
      </c>
      <c r="B215" s="174">
        <v>46022</v>
      </c>
      <c r="C215" t="s">
        <v>35</v>
      </c>
      <c r="D215" t="s">
        <v>20</v>
      </c>
      <c r="E215" t="s">
        <v>27</v>
      </c>
      <c r="G215">
        <v>5</v>
      </c>
      <c r="H215" s="175">
        <v>436199758.82999998</v>
      </c>
    </row>
    <row r="216" spans="1:8" ht="22.5" customHeight="1" x14ac:dyDescent="0.25">
      <c r="A216" t="s">
        <v>5</v>
      </c>
      <c r="B216" s="174">
        <v>46022</v>
      </c>
      <c r="C216" t="s">
        <v>40</v>
      </c>
      <c r="D216" t="s">
        <v>20</v>
      </c>
      <c r="E216" t="s">
        <v>27</v>
      </c>
      <c r="G216">
        <v>2</v>
      </c>
      <c r="H216" s="175">
        <v>93060486.730000004</v>
      </c>
    </row>
    <row r="217" spans="1:8" ht="22.5" customHeight="1" x14ac:dyDescent="0.25">
      <c r="A217" t="s">
        <v>5</v>
      </c>
      <c r="B217" s="174">
        <v>46022</v>
      </c>
      <c r="C217" t="s">
        <v>19</v>
      </c>
      <c r="D217" t="s">
        <v>31</v>
      </c>
      <c r="E217" t="s">
        <v>50</v>
      </c>
      <c r="F217" t="s">
        <v>89</v>
      </c>
      <c r="G217">
        <v>37</v>
      </c>
      <c r="H217" s="175">
        <v>7861096073</v>
      </c>
    </row>
    <row r="218" spans="1:8" ht="22.5" customHeight="1" x14ac:dyDescent="0.25">
      <c r="A218" t="s">
        <v>5</v>
      </c>
      <c r="B218" s="174">
        <v>46022</v>
      </c>
      <c r="C218" t="s">
        <v>25</v>
      </c>
      <c r="D218" t="s">
        <v>31</v>
      </c>
      <c r="E218" t="s">
        <v>50</v>
      </c>
      <c r="F218" t="s">
        <v>89</v>
      </c>
      <c r="G218">
        <v>57</v>
      </c>
      <c r="H218" s="175">
        <v>2643004186</v>
      </c>
    </row>
    <row r="219" spans="1:8" ht="22.5" customHeight="1" x14ac:dyDescent="0.25">
      <c r="A219" t="s">
        <v>5</v>
      </c>
      <c r="B219" s="174">
        <v>46022</v>
      </c>
      <c r="C219" t="s">
        <v>30</v>
      </c>
      <c r="D219" t="s">
        <v>31</v>
      </c>
      <c r="E219" t="s">
        <v>50</v>
      </c>
      <c r="F219" t="s">
        <v>89</v>
      </c>
      <c r="G219">
        <v>32</v>
      </c>
      <c r="H219" s="175">
        <v>1386079556.72</v>
      </c>
    </row>
    <row r="220" spans="1:8" ht="22.5" customHeight="1" x14ac:dyDescent="0.25">
      <c r="A220" t="s">
        <v>5</v>
      </c>
      <c r="B220" s="174">
        <v>46022</v>
      </c>
      <c r="C220" t="s">
        <v>35</v>
      </c>
      <c r="D220" t="s">
        <v>31</v>
      </c>
      <c r="E220" t="s">
        <v>50</v>
      </c>
      <c r="F220" t="s">
        <v>89</v>
      </c>
      <c r="G220">
        <v>6</v>
      </c>
      <c r="H220" s="175">
        <v>290998798.31</v>
      </c>
    </row>
    <row r="221" spans="1:8" ht="22.5" customHeight="1" x14ac:dyDescent="0.25">
      <c r="A221" t="s">
        <v>5</v>
      </c>
      <c r="B221" s="174">
        <v>46022</v>
      </c>
      <c r="C221" t="s">
        <v>40</v>
      </c>
      <c r="D221" t="s">
        <v>31</v>
      </c>
      <c r="E221" t="s">
        <v>50</v>
      </c>
      <c r="F221" t="s">
        <v>89</v>
      </c>
      <c r="G221">
        <v>3</v>
      </c>
      <c r="H221" s="175">
        <v>44066839.259999998</v>
      </c>
    </row>
    <row r="222" spans="1:8" ht="22.5" customHeight="1" x14ac:dyDescent="0.25">
      <c r="A222" t="s">
        <v>5</v>
      </c>
      <c r="B222" s="174">
        <v>46022</v>
      </c>
      <c r="C222" t="s">
        <v>19</v>
      </c>
      <c r="D222" t="s">
        <v>26</v>
      </c>
      <c r="E222" t="s">
        <v>21</v>
      </c>
      <c r="G222">
        <v>68</v>
      </c>
      <c r="H222" s="175">
        <v>1354829815</v>
      </c>
    </row>
    <row r="223" spans="1:8" ht="22.5" customHeight="1" x14ac:dyDescent="0.25">
      <c r="A223" t="s">
        <v>5</v>
      </c>
      <c r="B223" s="174">
        <v>46022</v>
      </c>
      <c r="C223" t="s">
        <v>25</v>
      </c>
      <c r="D223" t="s">
        <v>26</v>
      </c>
      <c r="E223" t="s">
        <v>21</v>
      </c>
      <c r="G223">
        <v>60</v>
      </c>
      <c r="H223" s="175">
        <v>1957449367</v>
      </c>
    </row>
    <row r="224" spans="1:8" ht="22.5" customHeight="1" x14ac:dyDescent="0.25">
      <c r="A224" t="s">
        <v>5</v>
      </c>
      <c r="B224" s="174">
        <v>46022</v>
      </c>
      <c r="C224" t="s">
        <v>30</v>
      </c>
      <c r="D224" t="s">
        <v>26</v>
      </c>
      <c r="E224" t="s">
        <v>21</v>
      </c>
      <c r="G224">
        <v>7</v>
      </c>
      <c r="H224" s="175">
        <v>694371665</v>
      </c>
    </row>
    <row r="225" spans="1:8" ht="22.5" customHeight="1" x14ac:dyDescent="0.25">
      <c r="A225" t="s">
        <v>5</v>
      </c>
      <c r="B225" s="174">
        <v>46022</v>
      </c>
      <c r="C225" t="s">
        <v>35</v>
      </c>
      <c r="D225" t="s">
        <v>26</v>
      </c>
      <c r="E225" t="s">
        <v>21</v>
      </c>
      <c r="G225">
        <v>5</v>
      </c>
      <c r="H225" s="175">
        <v>124335393.08</v>
      </c>
    </row>
    <row r="226" spans="1:8" ht="22.5" customHeight="1" x14ac:dyDescent="0.25">
      <c r="A226" t="s">
        <v>5</v>
      </c>
      <c r="B226" s="174">
        <v>46022</v>
      </c>
      <c r="C226" t="s">
        <v>40</v>
      </c>
      <c r="D226" t="s">
        <v>26</v>
      </c>
      <c r="E226" t="s">
        <v>21</v>
      </c>
      <c r="G226">
        <v>3</v>
      </c>
      <c r="H226" s="175">
        <v>38851178.130000003</v>
      </c>
    </row>
    <row r="227" spans="1:8" ht="22.5" customHeight="1" x14ac:dyDescent="0.25">
      <c r="A227" t="s">
        <v>5</v>
      </c>
      <c r="B227" s="174">
        <v>46053</v>
      </c>
      <c r="C227" t="s">
        <v>19</v>
      </c>
      <c r="D227" t="s">
        <v>20</v>
      </c>
      <c r="E227" t="s">
        <v>21</v>
      </c>
      <c r="G227">
        <v>140</v>
      </c>
      <c r="H227" s="175">
        <v>22121740659.380001</v>
      </c>
    </row>
    <row r="228" spans="1:8" ht="22.5" customHeight="1" x14ac:dyDescent="0.25">
      <c r="A228" t="s">
        <v>5</v>
      </c>
      <c r="B228" s="174">
        <v>46053</v>
      </c>
      <c r="C228" t="s">
        <v>25</v>
      </c>
      <c r="D228" t="s">
        <v>20</v>
      </c>
      <c r="E228" t="s">
        <v>21</v>
      </c>
      <c r="G228">
        <v>6</v>
      </c>
      <c r="H228" s="175">
        <v>2716605598</v>
      </c>
    </row>
    <row r="229" spans="1:8" ht="22.5" customHeight="1" x14ac:dyDescent="0.25">
      <c r="A229" t="s">
        <v>5</v>
      </c>
      <c r="B229" s="174">
        <v>46053</v>
      </c>
      <c r="C229" t="s">
        <v>30</v>
      </c>
      <c r="D229" t="s">
        <v>20</v>
      </c>
      <c r="E229" t="s">
        <v>21</v>
      </c>
      <c r="G229">
        <v>10</v>
      </c>
      <c r="H229" s="175">
        <v>1320008504.1600001</v>
      </c>
    </row>
    <row r="230" spans="1:8" ht="22.5" customHeight="1" x14ac:dyDescent="0.25">
      <c r="A230" t="s">
        <v>5</v>
      </c>
      <c r="B230" s="174">
        <v>46053</v>
      </c>
      <c r="C230" t="s">
        <v>35</v>
      </c>
      <c r="D230" t="s">
        <v>20</v>
      </c>
      <c r="E230" t="s">
        <v>21</v>
      </c>
      <c r="G230">
        <v>5</v>
      </c>
      <c r="H230" s="175">
        <v>296262904.63</v>
      </c>
    </row>
    <row r="231" spans="1:8" ht="22.5" customHeight="1" x14ac:dyDescent="0.25">
      <c r="A231" t="s">
        <v>5</v>
      </c>
      <c r="B231" s="174">
        <v>46053</v>
      </c>
      <c r="C231" t="s">
        <v>40</v>
      </c>
      <c r="D231" t="s">
        <v>20</v>
      </c>
      <c r="E231" t="s">
        <v>21</v>
      </c>
      <c r="G231">
        <v>2</v>
      </c>
      <c r="H231" s="175">
        <v>54154163.549999997</v>
      </c>
    </row>
    <row r="232" spans="1:8" ht="22.5" customHeight="1" x14ac:dyDescent="0.25">
      <c r="A232" t="s">
        <v>5</v>
      </c>
      <c r="B232" s="174">
        <v>46053</v>
      </c>
      <c r="C232" t="s">
        <v>19</v>
      </c>
      <c r="D232" t="s">
        <v>20</v>
      </c>
      <c r="E232" t="s">
        <v>42</v>
      </c>
      <c r="G232">
        <v>77</v>
      </c>
      <c r="H232" s="175">
        <v>17110948641.27</v>
      </c>
    </row>
    <row r="233" spans="1:8" ht="22.5" customHeight="1" x14ac:dyDescent="0.25">
      <c r="A233" t="s">
        <v>5</v>
      </c>
      <c r="B233" s="174">
        <v>46053</v>
      </c>
      <c r="C233" t="s">
        <v>25</v>
      </c>
      <c r="D233" t="s">
        <v>20</v>
      </c>
      <c r="E233" t="s">
        <v>42</v>
      </c>
      <c r="G233">
        <v>25</v>
      </c>
      <c r="H233" s="175">
        <v>1164313410</v>
      </c>
    </row>
    <row r="234" spans="1:8" ht="22.5" customHeight="1" x14ac:dyDescent="0.25">
      <c r="A234" t="s">
        <v>5</v>
      </c>
      <c r="B234" s="174">
        <v>46053</v>
      </c>
      <c r="C234" t="s">
        <v>30</v>
      </c>
      <c r="D234" t="s">
        <v>20</v>
      </c>
      <c r="E234" t="s">
        <v>42</v>
      </c>
      <c r="G234">
        <v>30</v>
      </c>
      <c r="H234" s="175">
        <v>432752601.38</v>
      </c>
    </row>
    <row r="235" spans="1:8" ht="22.5" customHeight="1" x14ac:dyDescent="0.25">
      <c r="A235" t="s">
        <v>5</v>
      </c>
      <c r="B235" s="174">
        <v>46053</v>
      </c>
      <c r="C235" t="s">
        <v>35</v>
      </c>
      <c r="D235" t="s">
        <v>20</v>
      </c>
      <c r="E235" t="s">
        <v>42</v>
      </c>
      <c r="G235">
        <v>2</v>
      </c>
      <c r="H235" s="175">
        <v>93633459.310000002</v>
      </c>
    </row>
    <row r="236" spans="1:8" ht="22.5" customHeight="1" x14ac:dyDescent="0.25">
      <c r="A236" t="s">
        <v>5</v>
      </c>
      <c r="B236" s="174">
        <v>46053</v>
      </c>
      <c r="C236" t="s">
        <v>40</v>
      </c>
      <c r="D236" t="s">
        <v>20</v>
      </c>
      <c r="E236" t="s">
        <v>42</v>
      </c>
      <c r="G236">
        <v>4</v>
      </c>
      <c r="H236" s="175">
        <v>37090777.619999997</v>
      </c>
    </row>
    <row r="237" spans="1:8" ht="22.5" customHeight="1" x14ac:dyDescent="0.25">
      <c r="A237" t="s">
        <v>5</v>
      </c>
      <c r="B237" s="174">
        <v>46053</v>
      </c>
      <c r="C237" t="s">
        <v>19</v>
      </c>
      <c r="D237" t="s">
        <v>20</v>
      </c>
      <c r="E237" t="s">
        <v>27</v>
      </c>
      <c r="G237">
        <v>58</v>
      </c>
      <c r="H237" s="175">
        <v>22026130446.880001</v>
      </c>
    </row>
    <row r="238" spans="1:8" ht="22.5" customHeight="1" x14ac:dyDescent="0.25">
      <c r="A238" t="s">
        <v>5</v>
      </c>
      <c r="B238" s="174">
        <v>46053</v>
      </c>
      <c r="C238" t="s">
        <v>25</v>
      </c>
      <c r="D238" t="s">
        <v>20</v>
      </c>
      <c r="E238" t="s">
        <v>27</v>
      </c>
      <c r="G238">
        <v>56</v>
      </c>
      <c r="H238" s="175">
        <v>2094024844</v>
      </c>
    </row>
    <row r="239" spans="1:8" ht="22.5" customHeight="1" x14ac:dyDescent="0.25">
      <c r="A239" t="s">
        <v>5</v>
      </c>
      <c r="B239" s="174">
        <v>46053</v>
      </c>
      <c r="C239" t="s">
        <v>30</v>
      </c>
      <c r="D239" t="s">
        <v>20</v>
      </c>
      <c r="E239" t="s">
        <v>27</v>
      </c>
      <c r="G239">
        <v>37</v>
      </c>
      <c r="H239" s="175">
        <v>751497996.26999998</v>
      </c>
    </row>
    <row r="240" spans="1:8" ht="22.5" customHeight="1" x14ac:dyDescent="0.25">
      <c r="A240" t="s">
        <v>5</v>
      </c>
      <c r="B240" s="174">
        <v>46053</v>
      </c>
      <c r="C240" t="s">
        <v>35</v>
      </c>
      <c r="D240" t="s">
        <v>20</v>
      </c>
      <c r="E240" t="s">
        <v>27</v>
      </c>
      <c r="G240">
        <v>4</v>
      </c>
      <c r="H240" s="175">
        <v>168619311.15000001</v>
      </c>
    </row>
    <row r="241" spans="1:8" ht="22.5" customHeight="1" x14ac:dyDescent="0.25">
      <c r="A241" t="s">
        <v>5</v>
      </c>
      <c r="B241" s="174">
        <v>46053</v>
      </c>
      <c r="C241" t="s">
        <v>40</v>
      </c>
      <c r="D241" t="s">
        <v>20</v>
      </c>
      <c r="E241" t="s">
        <v>27</v>
      </c>
      <c r="G241">
        <v>3</v>
      </c>
      <c r="H241" s="175">
        <v>53602032.240000002</v>
      </c>
    </row>
    <row r="242" spans="1:8" ht="22.5" customHeight="1" x14ac:dyDescent="0.25">
      <c r="A242" t="s">
        <v>5</v>
      </c>
      <c r="B242" s="174">
        <v>46053</v>
      </c>
      <c r="C242" t="s">
        <v>19</v>
      </c>
      <c r="D242" t="s">
        <v>31</v>
      </c>
      <c r="E242" t="s">
        <v>50</v>
      </c>
      <c r="F242" t="s">
        <v>89</v>
      </c>
      <c r="G242">
        <v>120</v>
      </c>
      <c r="H242" s="175">
        <v>8782955064.7099991</v>
      </c>
    </row>
    <row r="243" spans="1:8" ht="22.5" customHeight="1" x14ac:dyDescent="0.25">
      <c r="A243" t="s">
        <v>5</v>
      </c>
      <c r="B243" s="174">
        <v>46053</v>
      </c>
      <c r="C243" t="s">
        <v>25</v>
      </c>
      <c r="D243" t="s">
        <v>31</v>
      </c>
      <c r="E243" t="s">
        <v>50</v>
      </c>
      <c r="F243" t="s">
        <v>89</v>
      </c>
      <c r="G243">
        <v>47</v>
      </c>
      <c r="H243" s="175">
        <v>1300535210</v>
      </c>
    </row>
    <row r="244" spans="1:8" ht="22.5" customHeight="1" x14ac:dyDescent="0.25">
      <c r="A244" t="s">
        <v>5</v>
      </c>
      <c r="B244" s="174">
        <v>46053</v>
      </c>
      <c r="C244" t="s">
        <v>30</v>
      </c>
      <c r="D244" t="s">
        <v>31</v>
      </c>
      <c r="E244" t="s">
        <v>50</v>
      </c>
      <c r="F244" t="s">
        <v>89</v>
      </c>
      <c r="G244">
        <v>10</v>
      </c>
      <c r="H244" s="175">
        <v>701996259.27999997</v>
      </c>
    </row>
    <row r="245" spans="1:8" ht="22.5" customHeight="1" x14ac:dyDescent="0.25">
      <c r="A245" t="s">
        <v>5</v>
      </c>
      <c r="B245" s="174">
        <v>46053</v>
      </c>
      <c r="C245" t="s">
        <v>35</v>
      </c>
      <c r="D245" t="s">
        <v>31</v>
      </c>
      <c r="E245" t="s">
        <v>50</v>
      </c>
      <c r="F245" t="s">
        <v>89</v>
      </c>
      <c r="G245">
        <v>5</v>
      </c>
      <c r="H245" s="175">
        <v>148851404.81999999</v>
      </c>
    </row>
    <row r="246" spans="1:8" ht="22.5" customHeight="1" x14ac:dyDescent="0.25">
      <c r="A246" t="s">
        <v>5</v>
      </c>
      <c r="B246" s="174">
        <v>46053</v>
      </c>
      <c r="C246" t="s">
        <v>40</v>
      </c>
      <c r="D246" t="s">
        <v>31</v>
      </c>
      <c r="E246" t="s">
        <v>50</v>
      </c>
      <c r="F246" t="s">
        <v>89</v>
      </c>
      <c r="G246">
        <v>5</v>
      </c>
      <c r="H246" s="175">
        <v>37318418.659999996</v>
      </c>
    </row>
    <row r="247" spans="1:8" ht="22.5" customHeight="1" x14ac:dyDescent="0.25">
      <c r="A247" t="s">
        <v>5</v>
      </c>
      <c r="B247" s="174">
        <v>46053</v>
      </c>
      <c r="C247" t="s">
        <v>19</v>
      </c>
      <c r="D247" t="s">
        <v>26</v>
      </c>
      <c r="E247" t="s">
        <v>21</v>
      </c>
      <c r="G247">
        <v>89</v>
      </c>
      <c r="H247" s="175">
        <v>2454720945.79</v>
      </c>
    </row>
    <row r="248" spans="1:8" ht="22.5" customHeight="1" x14ac:dyDescent="0.25">
      <c r="A248" t="s">
        <v>5</v>
      </c>
      <c r="B248" s="174">
        <v>46053</v>
      </c>
      <c r="C248" t="s">
        <v>25</v>
      </c>
      <c r="D248" t="s">
        <v>26</v>
      </c>
      <c r="E248" t="s">
        <v>21</v>
      </c>
      <c r="G248">
        <v>13</v>
      </c>
      <c r="H248" s="175">
        <v>3864283209</v>
      </c>
    </row>
    <row r="249" spans="1:8" ht="22.5" customHeight="1" x14ac:dyDescent="0.25">
      <c r="A249" t="s">
        <v>5</v>
      </c>
      <c r="B249" s="174">
        <v>46053</v>
      </c>
      <c r="C249" t="s">
        <v>30</v>
      </c>
      <c r="D249" t="s">
        <v>26</v>
      </c>
      <c r="E249" t="s">
        <v>21</v>
      </c>
      <c r="G249">
        <v>15</v>
      </c>
      <c r="H249" s="175">
        <v>1668128295.04</v>
      </c>
    </row>
    <row r="250" spans="1:8" ht="22.5" customHeight="1" x14ac:dyDescent="0.25">
      <c r="A250" t="s">
        <v>5</v>
      </c>
      <c r="B250" s="174">
        <v>46053</v>
      </c>
      <c r="C250" t="s">
        <v>35</v>
      </c>
      <c r="D250" t="s">
        <v>26</v>
      </c>
      <c r="E250" t="s">
        <v>21</v>
      </c>
      <c r="G250">
        <v>7</v>
      </c>
      <c r="H250" s="175">
        <v>302063394.57999998</v>
      </c>
    </row>
    <row r="251" spans="1:8" ht="22.5" customHeight="1" x14ac:dyDescent="0.25">
      <c r="A251" t="s">
        <v>5</v>
      </c>
      <c r="B251" s="174">
        <v>46053</v>
      </c>
      <c r="C251" t="s">
        <v>40</v>
      </c>
      <c r="D251" t="s">
        <v>26</v>
      </c>
      <c r="E251" t="s">
        <v>21</v>
      </c>
      <c r="G251">
        <v>6</v>
      </c>
      <c r="H251" s="175">
        <v>72917695.129999995</v>
      </c>
    </row>
    <row r="252" spans="1:8" ht="22.5" customHeight="1" x14ac:dyDescent="0.25">
      <c r="A252" t="s">
        <v>5</v>
      </c>
      <c r="B252" s="174">
        <v>46081</v>
      </c>
      <c r="C252" t="s">
        <v>19</v>
      </c>
      <c r="D252" t="s">
        <v>20</v>
      </c>
      <c r="E252" t="s">
        <v>21</v>
      </c>
      <c r="G252">
        <v>107</v>
      </c>
      <c r="H252" s="175">
        <v>23167920685.049999</v>
      </c>
    </row>
    <row r="253" spans="1:8" ht="22.5" customHeight="1" x14ac:dyDescent="0.25">
      <c r="A253" t="s">
        <v>5</v>
      </c>
      <c r="B253" s="174">
        <v>46081</v>
      </c>
      <c r="C253" t="s">
        <v>25</v>
      </c>
      <c r="D253" t="s">
        <v>20</v>
      </c>
      <c r="E253" t="s">
        <v>21</v>
      </c>
      <c r="G253">
        <v>30</v>
      </c>
      <c r="H253" s="175">
        <v>3909058412</v>
      </c>
    </row>
    <row r="254" spans="1:8" ht="22.5" customHeight="1" x14ac:dyDescent="0.25">
      <c r="A254" t="s">
        <v>5</v>
      </c>
      <c r="B254" s="174">
        <v>46081</v>
      </c>
      <c r="C254" t="s">
        <v>30</v>
      </c>
      <c r="D254" t="s">
        <v>20</v>
      </c>
      <c r="E254" t="s">
        <v>21</v>
      </c>
      <c r="G254">
        <v>38</v>
      </c>
      <c r="H254" s="175">
        <v>1953070783.3399999</v>
      </c>
    </row>
    <row r="255" spans="1:8" ht="22.5" customHeight="1" x14ac:dyDescent="0.25">
      <c r="A255" t="s">
        <v>5</v>
      </c>
      <c r="B255" s="174">
        <v>46081</v>
      </c>
      <c r="C255" t="s">
        <v>35</v>
      </c>
      <c r="D255" t="s">
        <v>20</v>
      </c>
      <c r="E255" t="s">
        <v>21</v>
      </c>
      <c r="G255">
        <v>1</v>
      </c>
      <c r="H255" s="175">
        <v>243072734.09</v>
      </c>
    </row>
    <row r="256" spans="1:8" ht="22.5" customHeight="1" x14ac:dyDescent="0.25">
      <c r="A256" t="s">
        <v>5</v>
      </c>
      <c r="B256" s="174">
        <v>46081</v>
      </c>
      <c r="C256" t="s">
        <v>40</v>
      </c>
      <c r="D256" t="s">
        <v>20</v>
      </c>
      <c r="E256" t="s">
        <v>21</v>
      </c>
      <c r="G256">
        <v>3</v>
      </c>
      <c r="H256" s="175">
        <v>105830554.64</v>
      </c>
    </row>
    <row r="257" spans="1:8" ht="22.5" customHeight="1" x14ac:dyDescent="0.25">
      <c r="A257" t="s">
        <v>5</v>
      </c>
      <c r="B257" s="174">
        <v>46081</v>
      </c>
      <c r="C257" t="s">
        <v>19</v>
      </c>
      <c r="D257" t="s">
        <v>20</v>
      </c>
      <c r="E257" t="s">
        <v>42</v>
      </c>
      <c r="G257">
        <v>83</v>
      </c>
      <c r="H257" s="175">
        <v>17711785212.959999</v>
      </c>
    </row>
    <row r="258" spans="1:8" ht="22.5" customHeight="1" x14ac:dyDescent="0.25">
      <c r="A258" t="s">
        <v>5</v>
      </c>
      <c r="B258" s="174">
        <v>46081</v>
      </c>
      <c r="C258" t="s">
        <v>25</v>
      </c>
      <c r="D258" t="s">
        <v>20</v>
      </c>
      <c r="E258" t="s">
        <v>42</v>
      </c>
      <c r="G258">
        <v>34</v>
      </c>
      <c r="H258" s="175">
        <v>1902727745</v>
      </c>
    </row>
    <row r="259" spans="1:8" ht="22.5" customHeight="1" x14ac:dyDescent="0.25">
      <c r="A259" t="s">
        <v>5</v>
      </c>
      <c r="B259" s="174">
        <v>46081</v>
      </c>
      <c r="C259" t="s">
        <v>30</v>
      </c>
      <c r="D259" t="s">
        <v>20</v>
      </c>
      <c r="E259" t="s">
        <v>42</v>
      </c>
      <c r="G259">
        <v>31</v>
      </c>
      <c r="H259" s="175">
        <v>829546732.79999995</v>
      </c>
    </row>
    <row r="260" spans="1:8" ht="22.5" customHeight="1" x14ac:dyDescent="0.25">
      <c r="A260" t="s">
        <v>5</v>
      </c>
      <c r="B260" s="174">
        <v>46081</v>
      </c>
      <c r="C260" t="s">
        <v>35</v>
      </c>
      <c r="D260" t="s">
        <v>20</v>
      </c>
      <c r="E260" t="s">
        <v>42</v>
      </c>
      <c r="G260">
        <v>8</v>
      </c>
      <c r="H260" s="175">
        <v>172385106.69</v>
      </c>
    </row>
    <row r="261" spans="1:8" ht="22.5" customHeight="1" x14ac:dyDescent="0.25">
      <c r="A261" t="s">
        <v>5</v>
      </c>
      <c r="B261" s="174">
        <v>46081</v>
      </c>
      <c r="C261" t="s">
        <v>40</v>
      </c>
      <c r="D261" t="s">
        <v>20</v>
      </c>
      <c r="E261" t="s">
        <v>42</v>
      </c>
      <c r="G261">
        <v>6</v>
      </c>
      <c r="H261" s="175">
        <v>56399074.100000001</v>
      </c>
    </row>
    <row r="262" spans="1:8" ht="22.5" customHeight="1" x14ac:dyDescent="0.25">
      <c r="A262" t="s">
        <v>5</v>
      </c>
      <c r="B262" s="174">
        <v>46081</v>
      </c>
      <c r="C262" t="s">
        <v>19</v>
      </c>
      <c r="D262" t="s">
        <v>20</v>
      </c>
      <c r="E262" t="s">
        <v>27</v>
      </c>
      <c r="G262">
        <v>64</v>
      </c>
      <c r="H262" s="175">
        <v>23146435951.209999</v>
      </c>
    </row>
    <row r="263" spans="1:8" ht="22.5" customHeight="1" x14ac:dyDescent="0.25">
      <c r="A263" t="s">
        <v>5</v>
      </c>
      <c r="B263" s="174">
        <v>46081</v>
      </c>
      <c r="C263" t="s">
        <v>25</v>
      </c>
      <c r="D263" t="s">
        <v>20</v>
      </c>
      <c r="E263" t="s">
        <v>27</v>
      </c>
      <c r="G263">
        <v>15</v>
      </c>
      <c r="H263" s="175">
        <v>3195475598</v>
      </c>
    </row>
    <row r="264" spans="1:8" ht="22.5" customHeight="1" x14ac:dyDescent="0.25">
      <c r="A264" t="s">
        <v>5</v>
      </c>
      <c r="B264" s="174">
        <v>46081</v>
      </c>
      <c r="C264" t="s">
        <v>30</v>
      </c>
      <c r="D264" t="s">
        <v>20</v>
      </c>
      <c r="E264" t="s">
        <v>27</v>
      </c>
      <c r="G264">
        <v>8</v>
      </c>
      <c r="H264" s="175">
        <v>1420827441.3800001</v>
      </c>
    </row>
    <row r="265" spans="1:8" ht="22.5" customHeight="1" x14ac:dyDescent="0.25">
      <c r="A265" t="s">
        <v>5</v>
      </c>
      <c r="B265" s="174">
        <v>46081</v>
      </c>
      <c r="C265" t="s">
        <v>35</v>
      </c>
      <c r="D265" t="s">
        <v>20</v>
      </c>
      <c r="E265" t="s">
        <v>27</v>
      </c>
      <c r="G265">
        <v>5</v>
      </c>
      <c r="H265" s="175">
        <v>361352873.57999998</v>
      </c>
    </row>
    <row r="266" spans="1:8" ht="22.5" customHeight="1" x14ac:dyDescent="0.25">
      <c r="A266" t="s">
        <v>5</v>
      </c>
      <c r="B266" s="174">
        <v>46081</v>
      </c>
      <c r="C266" t="s">
        <v>40</v>
      </c>
      <c r="D266" t="s">
        <v>20</v>
      </c>
      <c r="E266" t="s">
        <v>27</v>
      </c>
      <c r="G266">
        <v>5</v>
      </c>
      <c r="H266" s="175">
        <v>108265086.87</v>
      </c>
    </row>
    <row r="267" spans="1:8" ht="22.5" customHeight="1" x14ac:dyDescent="0.25">
      <c r="A267" t="s">
        <v>5</v>
      </c>
      <c r="B267" s="174">
        <v>46081</v>
      </c>
      <c r="C267" t="s">
        <v>19</v>
      </c>
      <c r="D267" t="s">
        <v>31</v>
      </c>
      <c r="E267" t="s">
        <v>50</v>
      </c>
      <c r="F267" t="s">
        <v>89</v>
      </c>
      <c r="G267">
        <v>95</v>
      </c>
      <c r="H267" s="175">
        <v>9195324191.9500008</v>
      </c>
    </row>
    <row r="268" spans="1:8" ht="22.5" customHeight="1" x14ac:dyDescent="0.25">
      <c r="A268" t="s">
        <v>5</v>
      </c>
      <c r="B268" s="174">
        <v>46081</v>
      </c>
      <c r="C268" t="s">
        <v>25</v>
      </c>
      <c r="D268" t="s">
        <v>31</v>
      </c>
      <c r="E268" t="s">
        <v>50</v>
      </c>
      <c r="F268" t="s">
        <v>89</v>
      </c>
      <c r="G268">
        <v>19</v>
      </c>
      <c r="H268" s="175">
        <v>1401094954</v>
      </c>
    </row>
    <row r="269" spans="1:8" ht="22.5" customHeight="1" x14ac:dyDescent="0.25">
      <c r="A269" t="s">
        <v>5</v>
      </c>
      <c r="B269" s="174">
        <v>46081</v>
      </c>
      <c r="C269" t="s">
        <v>30</v>
      </c>
      <c r="D269" t="s">
        <v>31</v>
      </c>
      <c r="E269" t="s">
        <v>50</v>
      </c>
      <c r="F269" t="s">
        <v>89</v>
      </c>
      <c r="G269">
        <v>15</v>
      </c>
      <c r="H269" s="175">
        <v>719721031.17999995</v>
      </c>
    </row>
    <row r="270" spans="1:8" ht="22.5" customHeight="1" x14ac:dyDescent="0.25">
      <c r="A270" t="s">
        <v>5</v>
      </c>
      <c r="B270" s="174">
        <v>46081</v>
      </c>
      <c r="C270" t="s">
        <v>35</v>
      </c>
      <c r="D270" t="s">
        <v>31</v>
      </c>
      <c r="E270" t="s">
        <v>50</v>
      </c>
      <c r="F270" t="s">
        <v>89</v>
      </c>
      <c r="G270">
        <v>3</v>
      </c>
      <c r="H270" s="175">
        <v>143723857.5</v>
      </c>
    </row>
    <row r="271" spans="1:8" ht="22.5" customHeight="1" x14ac:dyDescent="0.25">
      <c r="A271" t="s">
        <v>5</v>
      </c>
      <c r="B271" s="174">
        <v>46081</v>
      </c>
      <c r="C271" t="s">
        <v>40</v>
      </c>
      <c r="D271" t="s">
        <v>31</v>
      </c>
      <c r="E271" t="s">
        <v>50</v>
      </c>
      <c r="F271" t="s">
        <v>89</v>
      </c>
      <c r="G271">
        <v>1</v>
      </c>
      <c r="H271" s="175">
        <v>42290468.109999999</v>
      </c>
    </row>
    <row r="272" spans="1:8" ht="22.5" customHeight="1" x14ac:dyDescent="0.25">
      <c r="A272" t="s">
        <v>5</v>
      </c>
      <c r="B272" s="174">
        <v>46081</v>
      </c>
      <c r="C272" t="s">
        <v>19</v>
      </c>
      <c r="D272" t="s">
        <v>26</v>
      </c>
      <c r="E272" t="s">
        <v>21</v>
      </c>
      <c r="G272">
        <v>21</v>
      </c>
      <c r="H272" s="175">
        <v>4275894770.04</v>
      </c>
    </row>
    <row r="273" spans="1:8" ht="22.5" customHeight="1" x14ac:dyDescent="0.25">
      <c r="A273" t="s">
        <v>5</v>
      </c>
      <c r="B273" s="174">
        <v>46081</v>
      </c>
      <c r="C273" t="s">
        <v>25</v>
      </c>
      <c r="D273" t="s">
        <v>26</v>
      </c>
      <c r="E273" t="s">
        <v>21</v>
      </c>
      <c r="G273">
        <v>34</v>
      </c>
      <c r="H273" s="175">
        <v>2051590706</v>
      </c>
    </row>
    <row r="274" spans="1:8" ht="22.5" customHeight="1" x14ac:dyDescent="0.25">
      <c r="A274" t="s">
        <v>5</v>
      </c>
      <c r="B274" s="174">
        <v>46081</v>
      </c>
      <c r="C274" t="s">
        <v>30</v>
      </c>
      <c r="D274" t="s">
        <v>26</v>
      </c>
      <c r="E274" t="s">
        <v>21</v>
      </c>
      <c r="G274">
        <v>29</v>
      </c>
      <c r="H274" s="175">
        <v>1121783547.03</v>
      </c>
    </row>
    <row r="275" spans="1:8" ht="22.5" customHeight="1" x14ac:dyDescent="0.25">
      <c r="A275" t="s">
        <v>5</v>
      </c>
      <c r="B275" s="174">
        <v>46081</v>
      </c>
      <c r="C275" t="s">
        <v>35</v>
      </c>
      <c r="D275" t="s">
        <v>26</v>
      </c>
      <c r="E275" t="s">
        <v>21</v>
      </c>
      <c r="G275">
        <v>4</v>
      </c>
      <c r="H275" s="175">
        <v>190365415.44</v>
      </c>
    </row>
    <row r="276" spans="1:8" ht="22.5" customHeight="1" x14ac:dyDescent="0.25">
      <c r="A276" t="s">
        <v>5</v>
      </c>
      <c r="B276" s="174">
        <v>46081</v>
      </c>
      <c r="C276" t="s">
        <v>40</v>
      </c>
      <c r="D276" t="s">
        <v>26</v>
      </c>
      <c r="E276" t="s">
        <v>21</v>
      </c>
      <c r="G276">
        <v>6</v>
      </c>
      <c r="H276" s="175">
        <v>67814674.629999995</v>
      </c>
    </row>
    <row r="277" spans="1:8" ht="22.5" customHeight="1" x14ac:dyDescent="0.25">
      <c r="A277" t="s">
        <v>5</v>
      </c>
      <c r="B277" s="174">
        <v>46112</v>
      </c>
      <c r="C277" t="s">
        <v>19</v>
      </c>
      <c r="D277" t="s">
        <v>20</v>
      </c>
      <c r="E277" t="s">
        <v>21</v>
      </c>
      <c r="G277">
        <v>108</v>
      </c>
      <c r="H277" s="175">
        <v>24775005024.98</v>
      </c>
    </row>
    <row r="278" spans="1:8" ht="22.5" customHeight="1" x14ac:dyDescent="0.25">
      <c r="A278" t="s">
        <v>5</v>
      </c>
      <c r="B278" s="174">
        <v>46112</v>
      </c>
      <c r="C278" t="s">
        <v>25</v>
      </c>
      <c r="D278" t="s">
        <v>20</v>
      </c>
      <c r="E278" t="s">
        <v>21</v>
      </c>
      <c r="G278">
        <v>53</v>
      </c>
      <c r="H278" s="175">
        <v>3123333781</v>
      </c>
    </row>
    <row r="279" spans="1:8" ht="22.5" customHeight="1" x14ac:dyDescent="0.25">
      <c r="A279" t="s">
        <v>5</v>
      </c>
      <c r="B279" s="174">
        <v>46112</v>
      </c>
      <c r="C279" t="s">
        <v>30</v>
      </c>
      <c r="D279" t="s">
        <v>20</v>
      </c>
      <c r="E279" t="s">
        <v>21</v>
      </c>
      <c r="G279">
        <v>9</v>
      </c>
      <c r="H279" s="175">
        <v>1342816680.8099999</v>
      </c>
    </row>
    <row r="280" spans="1:8" ht="22.5" customHeight="1" x14ac:dyDescent="0.25">
      <c r="A280" t="s">
        <v>5</v>
      </c>
      <c r="B280" s="174">
        <v>46112</v>
      </c>
      <c r="C280" t="s">
        <v>35</v>
      </c>
      <c r="D280" t="s">
        <v>20</v>
      </c>
      <c r="E280" t="s">
        <v>21</v>
      </c>
      <c r="G280">
        <v>7</v>
      </c>
      <c r="H280" s="175">
        <v>188430708.75999999</v>
      </c>
    </row>
    <row r="281" spans="1:8" ht="22.5" customHeight="1" x14ac:dyDescent="0.25">
      <c r="A281" t="s">
        <v>5</v>
      </c>
      <c r="B281" s="174">
        <v>46112</v>
      </c>
      <c r="C281" t="s">
        <v>40</v>
      </c>
      <c r="D281" t="s">
        <v>20</v>
      </c>
      <c r="E281" t="s">
        <v>21</v>
      </c>
      <c r="G281">
        <v>2</v>
      </c>
      <c r="H281" s="175">
        <v>95663567.150000006</v>
      </c>
    </row>
    <row r="282" spans="1:8" ht="22.5" customHeight="1" x14ac:dyDescent="0.25">
      <c r="A282" t="s">
        <v>5</v>
      </c>
      <c r="B282" s="174">
        <v>46112</v>
      </c>
      <c r="C282" t="s">
        <v>19</v>
      </c>
      <c r="D282" t="s">
        <v>20</v>
      </c>
      <c r="E282" t="s">
        <v>42</v>
      </c>
      <c r="G282">
        <v>55</v>
      </c>
      <c r="H282" s="175">
        <v>18556182044.369999</v>
      </c>
    </row>
    <row r="283" spans="1:8" ht="22.5" customHeight="1" x14ac:dyDescent="0.25">
      <c r="A283" t="s">
        <v>5</v>
      </c>
      <c r="B283" s="174">
        <v>46112</v>
      </c>
      <c r="C283" t="s">
        <v>25</v>
      </c>
      <c r="D283" t="s">
        <v>20</v>
      </c>
      <c r="E283" t="s">
        <v>42</v>
      </c>
      <c r="G283">
        <v>20</v>
      </c>
      <c r="H283" s="175">
        <v>4453625530</v>
      </c>
    </row>
    <row r="284" spans="1:8" ht="22.5" customHeight="1" x14ac:dyDescent="0.25">
      <c r="A284" t="s">
        <v>5</v>
      </c>
      <c r="B284" s="174">
        <v>46112</v>
      </c>
      <c r="C284" t="s">
        <v>30</v>
      </c>
      <c r="D284" t="s">
        <v>20</v>
      </c>
      <c r="E284" t="s">
        <v>42</v>
      </c>
      <c r="G284">
        <v>10</v>
      </c>
      <c r="H284" s="175">
        <v>2412053340.0500002</v>
      </c>
    </row>
    <row r="285" spans="1:8" ht="22.5" customHeight="1" x14ac:dyDescent="0.25">
      <c r="A285" t="s">
        <v>5</v>
      </c>
      <c r="B285" s="174">
        <v>46112</v>
      </c>
      <c r="C285" t="s">
        <v>35</v>
      </c>
      <c r="D285" t="s">
        <v>20</v>
      </c>
      <c r="E285" t="s">
        <v>42</v>
      </c>
      <c r="G285">
        <v>8</v>
      </c>
      <c r="H285" s="175">
        <v>384156566.75999999</v>
      </c>
    </row>
    <row r="286" spans="1:8" ht="22.5" customHeight="1" x14ac:dyDescent="0.25">
      <c r="A286" t="s">
        <v>5</v>
      </c>
      <c r="B286" s="174">
        <v>46112</v>
      </c>
      <c r="C286" t="s">
        <v>40</v>
      </c>
      <c r="D286" t="s">
        <v>20</v>
      </c>
      <c r="E286" t="s">
        <v>42</v>
      </c>
      <c r="G286">
        <v>2</v>
      </c>
      <c r="H286" s="175">
        <v>51245871.759999998</v>
      </c>
    </row>
    <row r="287" spans="1:8" ht="22.5" customHeight="1" x14ac:dyDescent="0.25">
      <c r="A287" t="s">
        <v>5</v>
      </c>
      <c r="B287" s="174">
        <v>46112</v>
      </c>
      <c r="C287" t="s">
        <v>19</v>
      </c>
      <c r="D287" t="s">
        <v>20</v>
      </c>
      <c r="E287" t="s">
        <v>27</v>
      </c>
      <c r="G287">
        <v>128</v>
      </c>
      <c r="H287" s="175">
        <v>24451466147.380001</v>
      </c>
    </row>
    <row r="288" spans="1:8" ht="22.5" customHeight="1" x14ac:dyDescent="0.25">
      <c r="A288" t="s">
        <v>5</v>
      </c>
      <c r="B288" s="174">
        <v>46112</v>
      </c>
      <c r="C288" t="s">
        <v>25</v>
      </c>
      <c r="D288" t="s">
        <v>20</v>
      </c>
      <c r="E288" t="s">
        <v>27</v>
      </c>
      <c r="G288">
        <v>53</v>
      </c>
      <c r="H288" s="175">
        <v>3867224513</v>
      </c>
    </row>
    <row r="289" spans="1:8" ht="22.5" customHeight="1" x14ac:dyDescent="0.25">
      <c r="A289" t="s">
        <v>5</v>
      </c>
      <c r="B289" s="174">
        <v>46112</v>
      </c>
      <c r="C289" t="s">
        <v>30</v>
      </c>
      <c r="D289" t="s">
        <v>20</v>
      </c>
      <c r="E289" t="s">
        <v>27</v>
      </c>
      <c r="G289">
        <v>31</v>
      </c>
      <c r="H289" s="175">
        <v>1764329829.27</v>
      </c>
    </row>
    <row r="290" spans="1:8" ht="22.5" customHeight="1" x14ac:dyDescent="0.25">
      <c r="A290" t="s">
        <v>5</v>
      </c>
      <c r="B290" s="174">
        <v>46112</v>
      </c>
      <c r="C290" t="s">
        <v>35</v>
      </c>
      <c r="D290" t="s">
        <v>20</v>
      </c>
      <c r="E290" t="s">
        <v>27</v>
      </c>
      <c r="G290">
        <v>7</v>
      </c>
      <c r="H290" s="175">
        <v>344665496.51999998</v>
      </c>
    </row>
    <row r="291" spans="1:8" ht="22.5" customHeight="1" x14ac:dyDescent="0.25">
      <c r="A291" t="s">
        <v>5</v>
      </c>
      <c r="B291" s="174">
        <v>46112</v>
      </c>
      <c r="C291" t="s">
        <v>40</v>
      </c>
      <c r="D291" t="s">
        <v>20</v>
      </c>
      <c r="E291" t="s">
        <v>27</v>
      </c>
      <c r="G291">
        <v>5</v>
      </c>
      <c r="H291" s="175">
        <v>75484118.299999997</v>
      </c>
    </row>
    <row r="292" spans="1:8" ht="22.5" customHeight="1" x14ac:dyDescent="0.25">
      <c r="A292" t="s">
        <v>5</v>
      </c>
      <c r="B292" s="174">
        <v>46112</v>
      </c>
      <c r="C292" t="s">
        <v>19</v>
      </c>
      <c r="D292" t="s">
        <v>31</v>
      </c>
      <c r="E292" t="s">
        <v>50</v>
      </c>
      <c r="F292" t="s">
        <v>89</v>
      </c>
      <c r="G292">
        <v>124</v>
      </c>
      <c r="H292" s="175">
        <v>9690683789.1599998</v>
      </c>
    </row>
    <row r="293" spans="1:8" ht="22.5" customHeight="1" x14ac:dyDescent="0.25">
      <c r="A293" t="s">
        <v>5</v>
      </c>
      <c r="B293" s="174">
        <v>46112</v>
      </c>
      <c r="C293" t="s">
        <v>25</v>
      </c>
      <c r="D293" t="s">
        <v>31</v>
      </c>
      <c r="E293" t="s">
        <v>50</v>
      </c>
      <c r="F293" t="s">
        <v>89</v>
      </c>
      <c r="G293">
        <v>53</v>
      </c>
      <c r="H293" s="175">
        <v>4853479481</v>
      </c>
    </row>
    <row r="294" spans="1:8" ht="22.5" customHeight="1" x14ac:dyDescent="0.25">
      <c r="A294" t="s">
        <v>5</v>
      </c>
      <c r="B294" s="174">
        <v>46112</v>
      </c>
      <c r="C294" t="s">
        <v>30</v>
      </c>
      <c r="D294" t="s">
        <v>31</v>
      </c>
      <c r="E294" t="s">
        <v>50</v>
      </c>
      <c r="F294" t="s">
        <v>89</v>
      </c>
      <c r="G294">
        <v>18</v>
      </c>
      <c r="H294" s="175">
        <v>1853211746.05</v>
      </c>
    </row>
    <row r="295" spans="1:8" ht="22.5" customHeight="1" x14ac:dyDescent="0.25">
      <c r="A295" t="s">
        <v>5</v>
      </c>
      <c r="B295" s="174">
        <v>46112</v>
      </c>
      <c r="C295" t="s">
        <v>35</v>
      </c>
      <c r="D295" t="s">
        <v>31</v>
      </c>
      <c r="E295" t="s">
        <v>50</v>
      </c>
      <c r="F295" t="s">
        <v>89</v>
      </c>
      <c r="G295">
        <v>5</v>
      </c>
      <c r="H295" s="175">
        <v>535361324.77999997</v>
      </c>
    </row>
    <row r="296" spans="1:8" ht="22.5" customHeight="1" x14ac:dyDescent="0.25">
      <c r="A296" t="s">
        <v>5</v>
      </c>
      <c r="B296" s="174">
        <v>46112</v>
      </c>
      <c r="C296" t="s">
        <v>40</v>
      </c>
      <c r="D296" t="s">
        <v>31</v>
      </c>
      <c r="E296" t="s">
        <v>50</v>
      </c>
      <c r="F296" t="s">
        <v>89</v>
      </c>
      <c r="G296">
        <v>5</v>
      </c>
      <c r="H296" s="175">
        <v>114066924.76000001</v>
      </c>
    </row>
    <row r="297" spans="1:8" ht="22.5" customHeight="1" x14ac:dyDescent="0.25">
      <c r="A297" t="s">
        <v>5</v>
      </c>
      <c r="B297" s="174">
        <v>46112</v>
      </c>
      <c r="C297" t="s">
        <v>19</v>
      </c>
      <c r="D297" t="s">
        <v>26</v>
      </c>
      <c r="E297" t="s">
        <v>21</v>
      </c>
      <c r="G297">
        <v>134</v>
      </c>
      <c r="H297" s="175">
        <v>4947521838.9499998</v>
      </c>
    </row>
    <row r="298" spans="1:8" ht="22.5" customHeight="1" x14ac:dyDescent="0.25">
      <c r="A298" t="s">
        <v>5</v>
      </c>
      <c r="B298" s="174">
        <v>46112</v>
      </c>
      <c r="C298" t="s">
        <v>25</v>
      </c>
      <c r="D298" t="s">
        <v>26</v>
      </c>
      <c r="E298" t="s">
        <v>21</v>
      </c>
      <c r="G298">
        <v>20</v>
      </c>
      <c r="H298" s="175">
        <v>3691864041</v>
      </c>
    </row>
    <row r="299" spans="1:8" ht="22.5" customHeight="1" x14ac:dyDescent="0.25">
      <c r="A299" t="s">
        <v>5</v>
      </c>
      <c r="B299" s="174">
        <v>46112</v>
      </c>
      <c r="C299" t="s">
        <v>30</v>
      </c>
      <c r="D299" t="s">
        <v>26</v>
      </c>
      <c r="E299" t="s">
        <v>21</v>
      </c>
      <c r="G299">
        <v>20</v>
      </c>
      <c r="H299" s="175">
        <v>1468805054.6700001</v>
      </c>
    </row>
    <row r="300" spans="1:8" ht="22.5" customHeight="1" x14ac:dyDescent="0.25">
      <c r="A300" t="s">
        <v>5</v>
      </c>
      <c r="B300" s="174">
        <v>46112</v>
      </c>
      <c r="C300" t="s">
        <v>35</v>
      </c>
      <c r="D300" t="s">
        <v>26</v>
      </c>
      <c r="E300" t="s">
        <v>21</v>
      </c>
      <c r="G300">
        <v>6</v>
      </c>
      <c r="H300" s="175">
        <v>298269688.73000002</v>
      </c>
    </row>
    <row r="301" spans="1:8" ht="22.5" customHeight="1" x14ac:dyDescent="0.25">
      <c r="A301" t="s">
        <v>5</v>
      </c>
      <c r="B301" s="174">
        <v>46112</v>
      </c>
      <c r="C301" t="s">
        <v>40</v>
      </c>
      <c r="D301" t="s">
        <v>26</v>
      </c>
      <c r="E301" t="s">
        <v>21</v>
      </c>
      <c r="G301">
        <v>3</v>
      </c>
      <c r="H301" s="175">
        <v>115947959.01000001</v>
      </c>
    </row>
    <row r="302" spans="1:8" ht="22.5" customHeight="1" x14ac:dyDescent="0.25">
      <c r="A302" t="s">
        <v>5</v>
      </c>
      <c r="B302" s="174">
        <v>46142</v>
      </c>
      <c r="C302" t="s">
        <v>19</v>
      </c>
      <c r="D302" t="s">
        <v>20</v>
      </c>
      <c r="E302" t="s">
        <v>21</v>
      </c>
      <c r="G302">
        <v>148</v>
      </c>
      <c r="H302" s="175">
        <v>26271427849.27</v>
      </c>
    </row>
    <row r="303" spans="1:8" ht="22.5" customHeight="1" x14ac:dyDescent="0.25">
      <c r="A303" t="s">
        <v>5</v>
      </c>
      <c r="B303" s="174">
        <v>46142</v>
      </c>
      <c r="C303" t="s">
        <v>25</v>
      </c>
      <c r="D303" t="s">
        <v>20</v>
      </c>
      <c r="E303" t="s">
        <v>21</v>
      </c>
      <c r="G303">
        <v>50</v>
      </c>
      <c r="H303" s="175">
        <v>1346078411</v>
      </c>
    </row>
    <row r="304" spans="1:8" ht="22.5" customHeight="1" x14ac:dyDescent="0.25">
      <c r="A304" t="s">
        <v>5</v>
      </c>
      <c r="B304" s="174">
        <v>46142</v>
      </c>
      <c r="C304" t="s">
        <v>30</v>
      </c>
      <c r="D304" t="s">
        <v>20</v>
      </c>
      <c r="E304" t="s">
        <v>21</v>
      </c>
      <c r="G304">
        <v>16</v>
      </c>
      <c r="H304" s="175">
        <v>508379911.22000003</v>
      </c>
    </row>
    <row r="305" spans="1:8" ht="22.5" customHeight="1" x14ac:dyDescent="0.25">
      <c r="A305" t="s">
        <v>5</v>
      </c>
      <c r="B305" s="174">
        <v>46142</v>
      </c>
      <c r="C305" t="s">
        <v>35</v>
      </c>
      <c r="D305" t="s">
        <v>20</v>
      </c>
      <c r="E305" t="s">
        <v>21</v>
      </c>
      <c r="G305">
        <v>2</v>
      </c>
      <c r="H305" s="175">
        <v>89094646.510000005</v>
      </c>
    </row>
    <row r="306" spans="1:8" ht="22.5" customHeight="1" x14ac:dyDescent="0.25">
      <c r="A306" t="s">
        <v>5</v>
      </c>
      <c r="B306" s="174">
        <v>46142</v>
      </c>
      <c r="C306" t="s">
        <v>40</v>
      </c>
      <c r="D306" t="s">
        <v>20</v>
      </c>
      <c r="E306" t="s">
        <v>21</v>
      </c>
      <c r="G306">
        <v>4</v>
      </c>
      <c r="H306" s="175">
        <v>41484109.93</v>
      </c>
    </row>
    <row r="307" spans="1:8" ht="22.5" customHeight="1" x14ac:dyDescent="0.25">
      <c r="A307" t="s">
        <v>5</v>
      </c>
      <c r="B307" s="174">
        <v>46142</v>
      </c>
      <c r="C307" t="s">
        <v>19</v>
      </c>
      <c r="D307" t="s">
        <v>20</v>
      </c>
      <c r="E307" t="s">
        <v>42</v>
      </c>
      <c r="G307">
        <v>114</v>
      </c>
      <c r="H307" s="175">
        <v>20162351795.799999</v>
      </c>
    </row>
    <row r="308" spans="1:8" ht="22.5" customHeight="1" x14ac:dyDescent="0.25">
      <c r="A308" t="s">
        <v>5</v>
      </c>
      <c r="B308" s="174">
        <v>46142</v>
      </c>
      <c r="C308" t="s">
        <v>25</v>
      </c>
      <c r="D308" t="s">
        <v>20</v>
      </c>
      <c r="E308" t="s">
        <v>42</v>
      </c>
      <c r="G308">
        <v>31</v>
      </c>
      <c r="H308" s="175">
        <v>2421124738</v>
      </c>
    </row>
    <row r="309" spans="1:8" ht="22.5" customHeight="1" x14ac:dyDescent="0.25">
      <c r="A309" t="s">
        <v>5</v>
      </c>
      <c r="B309" s="174">
        <v>46142</v>
      </c>
      <c r="C309" t="s">
        <v>30</v>
      </c>
      <c r="D309" t="s">
        <v>20</v>
      </c>
      <c r="E309" t="s">
        <v>42</v>
      </c>
      <c r="G309">
        <v>27</v>
      </c>
      <c r="H309" s="175">
        <v>1110139509.3800001</v>
      </c>
    </row>
    <row r="310" spans="1:8" ht="22.5" customHeight="1" x14ac:dyDescent="0.25">
      <c r="A310" t="s">
        <v>5</v>
      </c>
      <c r="B310" s="174">
        <v>46142</v>
      </c>
      <c r="C310" t="s">
        <v>35</v>
      </c>
      <c r="D310" t="s">
        <v>20</v>
      </c>
      <c r="E310" t="s">
        <v>42</v>
      </c>
      <c r="G310">
        <v>1</v>
      </c>
      <c r="H310" s="175">
        <v>191521126.75</v>
      </c>
    </row>
    <row r="311" spans="1:8" ht="22.5" customHeight="1" x14ac:dyDescent="0.25">
      <c r="A311" t="s">
        <v>5</v>
      </c>
      <c r="B311" s="174">
        <v>46142</v>
      </c>
      <c r="C311" t="s">
        <v>40</v>
      </c>
      <c r="D311" t="s">
        <v>20</v>
      </c>
      <c r="E311" t="s">
        <v>42</v>
      </c>
      <c r="G311">
        <v>5</v>
      </c>
      <c r="H311" s="175">
        <v>39234403.090000004</v>
      </c>
    </row>
    <row r="312" spans="1:8" ht="22.5" customHeight="1" x14ac:dyDescent="0.25">
      <c r="A312" t="s">
        <v>5</v>
      </c>
      <c r="B312" s="174">
        <v>46142</v>
      </c>
      <c r="C312" t="s">
        <v>19</v>
      </c>
      <c r="D312" t="s">
        <v>20</v>
      </c>
      <c r="E312" t="s">
        <v>27</v>
      </c>
      <c r="G312">
        <v>107</v>
      </c>
      <c r="H312" s="175">
        <v>26134211216.290001</v>
      </c>
    </row>
    <row r="313" spans="1:8" ht="22.5" customHeight="1" x14ac:dyDescent="0.25">
      <c r="A313" t="s">
        <v>5</v>
      </c>
      <c r="B313" s="174">
        <v>46142</v>
      </c>
      <c r="C313" t="s">
        <v>25</v>
      </c>
      <c r="D313" t="s">
        <v>20</v>
      </c>
      <c r="E313" t="s">
        <v>27</v>
      </c>
      <c r="G313">
        <v>59</v>
      </c>
      <c r="H313" s="175">
        <v>3048612358</v>
      </c>
    </row>
    <row r="314" spans="1:8" ht="22.5" customHeight="1" x14ac:dyDescent="0.25">
      <c r="A314" t="s">
        <v>5</v>
      </c>
      <c r="B314" s="174">
        <v>46142</v>
      </c>
      <c r="C314" t="s">
        <v>30</v>
      </c>
      <c r="D314" t="s">
        <v>20</v>
      </c>
      <c r="E314" t="s">
        <v>27</v>
      </c>
      <c r="G314">
        <v>29</v>
      </c>
      <c r="H314" s="175">
        <v>1070609299.96</v>
      </c>
    </row>
    <row r="315" spans="1:8" ht="22.5" customHeight="1" x14ac:dyDescent="0.25">
      <c r="A315" t="s">
        <v>5</v>
      </c>
      <c r="B315" s="174">
        <v>46142</v>
      </c>
      <c r="C315" t="s">
        <v>35</v>
      </c>
      <c r="D315" t="s">
        <v>20</v>
      </c>
      <c r="E315" t="s">
        <v>27</v>
      </c>
      <c r="G315">
        <v>4</v>
      </c>
      <c r="H315" s="175">
        <v>227496954.19999999</v>
      </c>
    </row>
    <row r="316" spans="1:8" ht="22.5" customHeight="1" x14ac:dyDescent="0.25">
      <c r="A316" t="s">
        <v>5</v>
      </c>
      <c r="B316" s="174">
        <v>46142</v>
      </c>
      <c r="C316" t="s">
        <v>40</v>
      </c>
      <c r="D316" t="s">
        <v>20</v>
      </c>
      <c r="E316" t="s">
        <v>27</v>
      </c>
      <c r="G316">
        <v>4</v>
      </c>
      <c r="H316" s="175">
        <v>99397730.909999996</v>
      </c>
    </row>
    <row r="317" spans="1:8" ht="22.5" customHeight="1" x14ac:dyDescent="0.25">
      <c r="A317" t="s">
        <v>5</v>
      </c>
      <c r="B317" s="174">
        <v>46142</v>
      </c>
      <c r="C317" t="s">
        <v>19</v>
      </c>
      <c r="D317" t="s">
        <v>31</v>
      </c>
      <c r="E317" t="s">
        <v>50</v>
      </c>
      <c r="F317" t="s">
        <v>89</v>
      </c>
      <c r="G317">
        <v>66</v>
      </c>
      <c r="H317" s="175">
        <v>12041523274.559999</v>
      </c>
    </row>
    <row r="318" spans="1:8" ht="22.5" customHeight="1" x14ac:dyDescent="0.25">
      <c r="A318" t="s">
        <v>5</v>
      </c>
      <c r="B318" s="174">
        <v>46142</v>
      </c>
      <c r="C318" t="s">
        <v>25</v>
      </c>
      <c r="D318" t="s">
        <v>31</v>
      </c>
      <c r="E318" t="s">
        <v>50</v>
      </c>
      <c r="F318" t="s">
        <v>89</v>
      </c>
      <c r="G318">
        <v>48</v>
      </c>
      <c r="H318" s="175">
        <v>2172248246</v>
      </c>
    </row>
    <row r="319" spans="1:8" ht="22.5" customHeight="1" x14ac:dyDescent="0.25">
      <c r="A319" t="s">
        <v>5</v>
      </c>
      <c r="B319" s="174">
        <v>46142</v>
      </c>
      <c r="C319" t="s">
        <v>30</v>
      </c>
      <c r="D319" t="s">
        <v>31</v>
      </c>
      <c r="E319" t="s">
        <v>50</v>
      </c>
      <c r="F319" t="s">
        <v>89</v>
      </c>
      <c r="G319">
        <v>28</v>
      </c>
      <c r="H319" s="175">
        <v>949635673</v>
      </c>
    </row>
    <row r="320" spans="1:8" ht="22.5" customHeight="1" x14ac:dyDescent="0.25">
      <c r="A320" t="s">
        <v>5</v>
      </c>
      <c r="B320" s="174">
        <v>46142</v>
      </c>
      <c r="C320" t="s">
        <v>35</v>
      </c>
      <c r="D320" t="s">
        <v>31</v>
      </c>
      <c r="E320" t="s">
        <v>50</v>
      </c>
      <c r="F320" t="s">
        <v>89</v>
      </c>
      <c r="G320">
        <v>3</v>
      </c>
      <c r="H320" s="175">
        <v>113025850.3</v>
      </c>
    </row>
    <row r="321" spans="1:8" ht="22.5" customHeight="1" x14ac:dyDescent="0.25">
      <c r="A321" t="s">
        <v>5</v>
      </c>
      <c r="B321" s="174">
        <v>46142</v>
      </c>
      <c r="C321" t="s">
        <v>40</v>
      </c>
      <c r="D321" t="s">
        <v>31</v>
      </c>
      <c r="E321" t="s">
        <v>50</v>
      </c>
      <c r="F321" t="s">
        <v>89</v>
      </c>
      <c r="G321">
        <v>4</v>
      </c>
      <c r="H321" s="175">
        <v>43627186.810000002</v>
      </c>
    </row>
    <row r="322" spans="1:8" ht="22.5" customHeight="1" x14ac:dyDescent="0.25">
      <c r="A322" t="s">
        <v>5</v>
      </c>
      <c r="B322" s="174">
        <v>46142</v>
      </c>
      <c r="C322" t="s">
        <v>19</v>
      </c>
      <c r="D322" t="s">
        <v>26</v>
      </c>
      <c r="E322" t="s">
        <v>21</v>
      </c>
      <c r="G322">
        <v>42</v>
      </c>
      <c r="H322" s="175">
        <v>6756363177.5500002</v>
      </c>
    </row>
    <row r="323" spans="1:8" ht="22.5" customHeight="1" x14ac:dyDescent="0.25">
      <c r="A323" t="s">
        <v>5</v>
      </c>
      <c r="B323" s="174">
        <v>46142</v>
      </c>
      <c r="C323" t="s">
        <v>25</v>
      </c>
      <c r="D323" t="s">
        <v>26</v>
      </c>
      <c r="E323" t="s">
        <v>21</v>
      </c>
      <c r="G323">
        <v>47</v>
      </c>
      <c r="H323" s="175">
        <v>3672573305</v>
      </c>
    </row>
    <row r="324" spans="1:8" ht="22.5" customHeight="1" x14ac:dyDescent="0.25">
      <c r="A324" t="s">
        <v>5</v>
      </c>
      <c r="B324" s="174">
        <v>46142</v>
      </c>
      <c r="C324" t="s">
        <v>30</v>
      </c>
      <c r="D324" t="s">
        <v>26</v>
      </c>
      <c r="E324" t="s">
        <v>21</v>
      </c>
      <c r="G324">
        <v>4</v>
      </c>
      <c r="H324" s="175">
        <v>1677722293.4300001</v>
      </c>
    </row>
    <row r="325" spans="1:8" ht="22.5" customHeight="1" x14ac:dyDescent="0.25">
      <c r="A325" t="s">
        <v>5</v>
      </c>
      <c r="B325" s="174">
        <v>46142</v>
      </c>
      <c r="C325" t="s">
        <v>35</v>
      </c>
      <c r="D325" t="s">
        <v>26</v>
      </c>
      <c r="E325" t="s">
        <v>21</v>
      </c>
      <c r="G325">
        <v>2</v>
      </c>
      <c r="H325" s="175">
        <v>416782056.37</v>
      </c>
    </row>
    <row r="326" spans="1:8" ht="22.5" customHeight="1" x14ac:dyDescent="0.25">
      <c r="A326" t="s">
        <v>5</v>
      </c>
      <c r="B326" s="174">
        <v>46142</v>
      </c>
      <c r="C326" t="s">
        <v>40</v>
      </c>
      <c r="D326" t="s">
        <v>26</v>
      </c>
      <c r="E326" t="s">
        <v>21</v>
      </c>
      <c r="G326">
        <v>6</v>
      </c>
      <c r="H326" s="175">
        <v>101938821.27</v>
      </c>
    </row>
    <row r="327" spans="1:8" ht="22.5" customHeight="1" x14ac:dyDescent="0.25">
      <c r="A327" t="s">
        <v>5</v>
      </c>
      <c r="B327" s="174">
        <v>46173</v>
      </c>
      <c r="C327" t="s">
        <v>19</v>
      </c>
      <c r="D327" t="s">
        <v>20</v>
      </c>
      <c r="E327" t="s">
        <v>21</v>
      </c>
      <c r="G327">
        <v>119</v>
      </c>
      <c r="H327" s="175">
        <v>26978547592.599998</v>
      </c>
    </row>
    <row r="328" spans="1:8" ht="22.5" customHeight="1" x14ac:dyDescent="0.25">
      <c r="A328" t="s">
        <v>5</v>
      </c>
      <c r="B328" s="174">
        <v>46173</v>
      </c>
      <c r="C328" t="s">
        <v>25</v>
      </c>
      <c r="D328" t="s">
        <v>20</v>
      </c>
      <c r="E328" t="s">
        <v>21</v>
      </c>
      <c r="G328">
        <v>25</v>
      </c>
      <c r="H328" s="175">
        <v>1582824840</v>
      </c>
    </row>
    <row r="329" spans="1:8" ht="22.5" customHeight="1" x14ac:dyDescent="0.25">
      <c r="A329" t="s">
        <v>5</v>
      </c>
      <c r="B329" s="174">
        <v>46173</v>
      </c>
      <c r="C329" t="s">
        <v>30</v>
      </c>
      <c r="D329" t="s">
        <v>20</v>
      </c>
      <c r="E329" t="s">
        <v>21</v>
      </c>
      <c r="G329">
        <v>16</v>
      </c>
      <c r="H329" s="175">
        <v>828403465.63999999</v>
      </c>
    </row>
    <row r="330" spans="1:8" ht="22.5" customHeight="1" x14ac:dyDescent="0.25">
      <c r="A330" t="s">
        <v>5</v>
      </c>
      <c r="B330" s="174">
        <v>46173</v>
      </c>
      <c r="C330" t="s">
        <v>35</v>
      </c>
      <c r="D330" t="s">
        <v>20</v>
      </c>
      <c r="E330" t="s">
        <v>21</v>
      </c>
      <c r="G330">
        <v>8</v>
      </c>
      <c r="H330" s="175">
        <v>99276407.209999993</v>
      </c>
    </row>
    <row r="331" spans="1:8" ht="22.5" customHeight="1" x14ac:dyDescent="0.25">
      <c r="A331" t="s">
        <v>5</v>
      </c>
      <c r="B331" s="174">
        <v>46173</v>
      </c>
      <c r="C331" t="s">
        <v>40</v>
      </c>
      <c r="D331" t="s">
        <v>20</v>
      </c>
      <c r="E331" t="s">
        <v>21</v>
      </c>
      <c r="G331">
        <v>3</v>
      </c>
      <c r="H331" s="175">
        <v>28181704.68</v>
      </c>
    </row>
    <row r="332" spans="1:8" ht="22.5" customHeight="1" x14ac:dyDescent="0.25">
      <c r="A332" t="s">
        <v>5</v>
      </c>
      <c r="B332" s="174">
        <v>46173</v>
      </c>
      <c r="C332" t="s">
        <v>19</v>
      </c>
      <c r="D332" t="s">
        <v>20</v>
      </c>
      <c r="E332" t="s">
        <v>42</v>
      </c>
      <c r="G332">
        <v>96</v>
      </c>
      <c r="H332" s="175">
        <v>21242581494.57</v>
      </c>
    </row>
    <row r="333" spans="1:8" ht="22.5" customHeight="1" x14ac:dyDescent="0.25">
      <c r="A333" t="s">
        <v>5</v>
      </c>
      <c r="B333" s="174">
        <v>46173</v>
      </c>
      <c r="C333" t="s">
        <v>25</v>
      </c>
      <c r="D333" t="s">
        <v>20</v>
      </c>
      <c r="E333" t="s">
        <v>42</v>
      </c>
      <c r="G333">
        <v>31</v>
      </c>
      <c r="H333" s="175">
        <v>4269456693</v>
      </c>
    </row>
    <row r="334" spans="1:8" ht="22.5" customHeight="1" x14ac:dyDescent="0.25">
      <c r="A334" t="s">
        <v>5</v>
      </c>
      <c r="B334" s="174">
        <v>46173</v>
      </c>
      <c r="C334" t="s">
        <v>30</v>
      </c>
      <c r="D334" t="s">
        <v>20</v>
      </c>
      <c r="E334" t="s">
        <v>42</v>
      </c>
      <c r="G334">
        <v>19</v>
      </c>
      <c r="H334" s="175">
        <v>2245426807.6799998</v>
      </c>
    </row>
    <row r="335" spans="1:8" ht="22.5" customHeight="1" x14ac:dyDescent="0.25">
      <c r="A335" t="s">
        <v>5</v>
      </c>
      <c r="B335" s="174">
        <v>46173</v>
      </c>
      <c r="C335" t="s">
        <v>35</v>
      </c>
      <c r="D335" t="s">
        <v>20</v>
      </c>
      <c r="E335" t="s">
        <v>42</v>
      </c>
      <c r="G335">
        <v>2</v>
      </c>
      <c r="H335" s="175">
        <v>296633154.55000001</v>
      </c>
    </row>
    <row r="336" spans="1:8" ht="22.5" customHeight="1" x14ac:dyDescent="0.25">
      <c r="A336" t="s">
        <v>5</v>
      </c>
      <c r="B336" s="174">
        <v>46173</v>
      </c>
      <c r="C336" t="s">
        <v>40</v>
      </c>
      <c r="D336" t="s">
        <v>20</v>
      </c>
      <c r="E336" t="s">
        <v>42</v>
      </c>
      <c r="G336">
        <v>4</v>
      </c>
      <c r="H336" s="175">
        <v>164528310.81</v>
      </c>
    </row>
    <row r="337" spans="1:8" ht="22.5" customHeight="1" x14ac:dyDescent="0.25">
      <c r="A337" t="s">
        <v>5</v>
      </c>
      <c r="B337" s="174">
        <v>46173</v>
      </c>
      <c r="C337" t="s">
        <v>19</v>
      </c>
      <c r="D337" t="s">
        <v>20</v>
      </c>
      <c r="E337" t="s">
        <v>27</v>
      </c>
      <c r="G337">
        <v>14</v>
      </c>
      <c r="H337" s="175">
        <v>27785319589.220001</v>
      </c>
    </row>
    <row r="338" spans="1:8" ht="22.5" customHeight="1" x14ac:dyDescent="0.25">
      <c r="A338" t="s">
        <v>5</v>
      </c>
      <c r="B338" s="174">
        <v>46173</v>
      </c>
      <c r="C338" t="s">
        <v>25</v>
      </c>
      <c r="D338" t="s">
        <v>20</v>
      </c>
      <c r="E338" t="s">
        <v>27</v>
      </c>
      <c r="G338">
        <v>46</v>
      </c>
      <c r="H338" s="175">
        <v>4217034696</v>
      </c>
    </row>
    <row r="339" spans="1:8" ht="22.5" customHeight="1" x14ac:dyDescent="0.25">
      <c r="A339" t="s">
        <v>5</v>
      </c>
      <c r="B339" s="174">
        <v>46173</v>
      </c>
      <c r="C339" t="s">
        <v>30</v>
      </c>
      <c r="D339" t="s">
        <v>20</v>
      </c>
      <c r="E339" t="s">
        <v>27</v>
      </c>
      <c r="G339">
        <v>7</v>
      </c>
      <c r="H339" s="175">
        <v>1930911911.75</v>
      </c>
    </row>
    <row r="340" spans="1:8" ht="22.5" customHeight="1" x14ac:dyDescent="0.25">
      <c r="A340" t="s">
        <v>5</v>
      </c>
      <c r="B340" s="174">
        <v>46173</v>
      </c>
      <c r="C340" t="s">
        <v>35</v>
      </c>
      <c r="D340" t="s">
        <v>20</v>
      </c>
      <c r="E340" t="s">
        <v>27</v>
      </c>
      <c r="G340">
        <v>1</v>
      </c>
      <c r="H340" s="175">
        <v>506016955.19</v>
      </c>
    </row>
    <row r="341" spans="1:8" ht="22.5" customHeight="1" x14ac:dyDescent="0.25">
      <c r="A341" t="s">
        <v>5</v>
      </c>
      <c r="B341" s="174">
        <v>46173</v>
      </c>
      <c r="C341" t="s">
        <v>40</v>
      </c>
      <c r="D341" t="s">
        <v>20</v>
      </c>
      <c r="E341" t="s">
        <v>27</v>
      </c>
      <c r="G341">
        <v>1</v>
      </c>
      <c r="H341" s="175">
        <v>86444194.310000002</v>
      </c>
    </row>
    <row r="342" spans="1:8" ht="22.5" customHeight="1" x14ac:dyDescent="0.25">
      <c r="A342" t="s">
        <v>5</v>
      </c>
      <c r="B342" s="174">
        <v>46173</v>
      </c>
      <c r="C342" t="s">
        <v>19</v>
      </c>
      <c r="D342" t="s">
        <v>31</v>
      </c>
      <c r="E342" t="s">
        <v>50</v>
      </c>
      <c r="F342" t="s">
        <v>89</v>
      </c>
      <c r="G342">
        <v>73</v>
      </c>
      <c r="H342" s="175">
        <v>13107482810.450001</v>
      </c>
    </row>
    <row r="343" spans="1:8" ht="22.5" customHeight="1" x14ac:dyDescent="0.25">
      <c r="A343" t="s">
        <v>5</v>
      </c>
      <c r="B343" s="174">
        <v>46173</v>
      </c>
      <c r="C343" t="s">
        <v>25</v>
      </c>
      <c r="D343" t="s">
        <v>31</v>
      </c>
      <c r="E343" t="s">
        <v>50</v>
      </c>
      <c r="F343" t="s">
        <v>89</v>
      </c>
      <c r="G343">
        <v>35</v>
      </c>
      <c r="H343" s="175">
        <v>1856247605</v>
      </c>
    </row>
    <row r="344" spans="1:8" ht="22.5" customHeight="1" x14ac:dyDescent="0.25">
      <c r="A344" t="s">
        <v>5</v>
      </c>
      <c r="B344" s="174">
        <v>46173</v>
      </c>
      <c r="C344" t="s">
        <v>30</v>
      </c>
      <c r="D344" t="s">
        <v>31</v>
      </c>
      <c r="E344" t="s">
        <v>50</v>
      </c>
      <c r="F344" t="s">
        <v>89</v>
      </c>
      <c r="G344">
        <v>10</v>
      </c>
      <c r="H344" s="175">
        <v>961249968.94000006</v>
      </c>
    </row>
    <row r="345" spans="1:8" ht="22.5" customHeight="1" x14ac:dyDescent="0.25">
      <c r="A345" t="s">
        <v>5</v>
      </c>
      <c r="B345" s="174">
        <v>46173</v>
      </c>
      <c r="C345" t="s">
        <v>35</v>
      </c>
      <c r="D345" t="s">
        <v>31</v>
      </c>
      <c r="E345" t="s">
        <v>50</v>
      </c>
      <c r="F345" t="s">
        <v>89</v>
      </c>
      <c r="G345">
        <v>4</v>
      </c>
      <c r="H345" s="175">
        <v>173547077.96000001</v>
      </c>
    </row>
    <row r="346" spans="1:8" ht="22.5" customHeight="1" x14ac:dyDescent="0.25">
      <c r="A346" t="s">
        <v>5</v>
      </c>
      <c r="B346" s="174">
        <v>46173</v>
      </c>
      <c r="C346" t="s">
        <v>40</v>
      </c>
      <c r="D346" t="s">
        <v>31</v>
      </c>
      <c r="E346" t="s">
        <v>50</v>
      </c>
      <c r="F346" t="s">
        <v>89</v>
      </c>
      <c r="G346">
        <v>4</v>
      </c>
      <c r="H346" s="175">
        <v>31846430.359999999</v>
      </c>
    </row>
    <row r="347" spans="1:8" ht="22.5" customHeight="1" x14ac:dyDescent="0.25">
      <c r="A347" t="s">
        <v>5</v>
      </c>
      <c r="B347" s="174">
        <v>46173</v>
      </c>
      <c r="C347" t="s">
        <v>19</v>
      </c>
      <c r="D347" t="s">
        <v>26</v>
      </c>
      <c r="E347" t="s">
        <v>21</v>
      </c>
      <c r="G347">
        <v>75</v>
      </c>
      <c r="H347" s="175">
        <v>8232493311.4799995</v>
      </c>
    </row>
    <row r="348" spans="1:8" ht="22.5" customHeight="1" x14ac:dyDescent="0.25">
      <c r="A348" t="s">
        <v>5</v>
      </c>
      <c r="B348" s="174">
        <v>46173</v>
      </c>
      <c r="C348" t="s">
        <v>25</v>
      </c>
      <c r="D348" t="s">
        <v>26</v>
      </c>
      <c r="E348" t="s">
        <v>21</v>
      </c>
      <c r="G348">
        <v>50</v>
      </c>
      <c r="H348" s="175">
        <v>4293802269</v>
      </c>
    </row>
    <row r="349" spans="1:8" ht="22.5" customHeight="1" x14ac:dyDescent="0.25">
      <c r="A349" t="s">
        <v>5</v>
      </c>
      <c r="B349" s="174">
        <v>46173</v>
      </c>
      <c r="C349" t="s">
        <v>30</v>
      </c>
      <c r="D349" t="s">
        <v>26</v>
      </c>
      <c r="E349" t="s">
        <v>21</v>
      </c>
      <c r="G349">
        <v>10</v>
      </c>
      <c r="H349" s="175">
        <v>1819623381.46</v>
      </c>
    </row>
    <row r="350" spans="1:8" ht="22.5" customHeight="1" x14ac:dyDescent="0.25">
      <c r="A350" t="s">
        <v>5</v>
      </c>
      <c r="B350" s="174">
        <v>46173</v>
      </c>
      <c r="C350" t="s">
        <v>35</v>
      </c>
      <c r="D350" t="s">
        <v>26</v>
      </c>
      <c r="E350" t="s">
        <v>21</v>
      </c>
      <c r="G350">
        <v>3</v>
      </c>
      <c r="H350" s="175">
        <v>396800952.72000003</v>
      </c>
    </row>
    <row r="351" spans="1:8" ht="22.5" customHeight="1" x14ac:dyDescent="0.25">
      <c r="A351" t="s">
        <v>5</v>
      </c>
      <c r="B351" s="174">
        <v>46173</v>
      </c>
      <c r="C351" t="s">
        <v>40</v>
      </c>
      <c r="D351" t="s">
        <v>26</v>
      </c>
      <c r="E351" t="s">
        <v>21</v>
      </c>
      <c r="G351">
        <v>3</v>
      </c>
      <c r="H351" s="175">
        <v>167080615.62</v>
      </c>
    </row>
    <row r="352" spans="1:8" ht="22.5" customHeight="1" x14ac:dyDescent="0.25">
      <c r="A352" t="s">
        <v>5</v>
      </c>
      <c r="B352" s="174">
        <v>46203</v>
      </c>
      <c r="C352" t="s">
        <v>19</v>
      </c>
      <c r="D352" t="s">
        <v>20</v>
      </c>
      <c r="E352" t="s">
        <v>21</v>
      </c>
      <c r="G352">
        <v>37</v>
      </c>
      <c r="H352" s="175">
        <v>27605510855.07</v>
      </c>
    </row>
    <row r="353" spans="1:8" ht="22.5" customHeight="1" x14ac:dyDescent="0.25">
      <c r="A353" t="s">
        <v>5</v>
      </c>
      <c r="B353" s="174">
        <v>46203</v>
      </c>
      <c r="C353" t="s">
        <v>25</v>
      </c>
      <c r="D353" t="s">
        <v>20</v>
      </c>
      <c r="E353" t="s">
        <v>21</v>
      </c>
      <c r="G353">
        <v>29</v>
      </c>
      <c r="H353" s="175">
        <v>3485432021</v>
      </c>
    </row>
    <row r="354" spans="1:8" ht="22.5" customHeight="1" x14ac:dyDescent="0.25">
      <c r="A354" t="s">
        <v>5</v>
      </c>
      <c r="B354" s="174">
        <v>46203</v>
      </c>
      <c r="C354" t="s">
        <v>30</v>
      </c>
      <c r="D354" t="s">
        <v>20</v>
      </c>
      <c r="E354" t="s">
        <v>21</v>
      </c>
      <c r="G354">
        <v>28</v>
      </c>
      <c r="H354" s="175">
        <v>1237801288.6500001</v>
      </c>
    </row>
    <row r="355" spans="1:8" ht="22.5" customHeight="1" x14ac:dyDescent="0.25">
      <c r="A355" t="s">
        <v>5</v>
      </c>
      <c r="B355" s="174">
        <v>46203</v>
      </c>
      <c r="C355" t="s">
        <v>35</v>
      </c>
      <c r="D355" t="s">
        <v>20</v>
      </c>
      <c r="E355" t="s">
        <v>21</v>
      </c>
      <c r="G355">
        <v>4</v>
      </c>
      <c r="H355" s="175">
        <v>250383004.87</v>
      </c>
    </row>
    <row r="356" spans="1:8" ht="22.5" customHeight="1" x14ac:dyDescent="0.25">
      <c r="A356" t="s">
        <v>5</v>
      </c>
      <c r="B356" s="174">
        <v>46203</v>
      </c>
      <c r="C356" t="s">
        <v>40</v>
      </c>
      <c r="D356" t="s">
        <v>20</v>
      </c>
      <c r="E356" t="s">
        <v>21</v>
      </c>
      <c r="G356">
        <v>1</v>
      </c>
      <c r="H356" s="175">
        <v>105679757.90000001</v>
      </c>
    </row>
    <row r="357" spans="1:8" ht="22.5" customHeight="1" x14ac:dyDescent="0.25">
      <c r="A357" t="s">
        <v>5</v>
      </c>
      <c r="B357" s="174">
        <v>46203</v>
      </c>
      <c r="C357" t="s">
        <v>19</v>
      </c>
      <c r="D357" t="s">
        <v>20</v>
      </c>
      <c r="E357" t="s">
        <v>42</v>
      </c>
      <c r="G357">
        <v>72</v>
      </c>
      <c r="H357" s="175">
        <v>22805449914.529999</v>
      </c>
    </row>
    <row r="358" spans="1:8" ht="22.5" customHeight="1" x14ac:dyDescent="0.25">
      <c r="A358" t="s">
        <v>5</v>
      </c>
      <c r="B358" s="174">
        <v>46203</v>
      </c>
      <c r="C358" t="s">
        <v>25</v>
      </c>
      <c r="D358" t="s">
        <v>20</v>
      </c>
      <c r="E358" t="s">
        <v>42</v>
      </c>
      <c r="G358">
        <v>56</v>
      </c>
      <c r="H358" s="175">
        <v>1437662764</v>
      </c>
    </row>
    <row r="359" spans="1:8" ht="22.5" customHeight="1" x14ac:dyDescent="0.25">
      <c r="A359" t="s">
        <v>5</v>
      </c>
      <c r="B359" s="174">
        <v>46203</v>
      </c>
      <c r="C359" t="s">
        <v>30</v>
      </c>
      <c r="D359" t="s">
        <v>20</v>
      </c>
      <c r="E359" t="s">
        <v>42</v>
      </c>
      <c r="G359">
        <v>10</v>
      </c>
      <c r="H359" s="175">
        <v>703647651.20000005</v>
      </c>
    </row>
    <row r="360" spans="1:8" ht="22.5" customHeight="1" x14ac:dyDescent="0.25">
      <c r="A360" t="s">
        <v>5</v>
      </c>
      <c r="B360" s="174">
        <v>46203</v>
      </c>
      <c r="C360" t="s">
        <v>35</v>
      </c>
      <c r="D360" t="s">
        <v>20</v>
      </c>
      <c r="E360" t="s">
        <v>42</v>
      </c>
      <c r="G360">
        <v>1</v>
      </c>
      <c r="H360" s="175">
        <v>102233332</v>
      </c>
    </row>
    <row r="361" spans="1:8" ht="22.5" customHeight="1" x14ac:dyDescent="0.25">
      <c r="A361" t="s">
        <v>5</v>
      </c>
      <c r="B361" s="174">
        <v>46203</v>
      </c>
      <c r="C361" t="s">
        <v>40</v>
      </c>
      <c r="D361" t="s">
        <v>20</v>
      </c>
      <c r="E361" t="s">
        <v>42</v>
      </c>
      <c r="G361">
        <v>3</v>
      </c>
      <c r="H361" s="175">
        <v>43888639.890000001</v>
      </c>
    </row>
    <row r="362" spans="1:8" ht="22.5" customHeight="1" x14ac:dyDescent="0.25">
      <c r="A362" t="s">
        <v>5</v>
      </c>
      <c r="B362" s="174">
        <v>46203</v>
      </c>
      <c r="C362" t="s">
        <v>19</v>
      </c>
      <c r="D362" t="s">
        <v>20</v>
      </c>
      <c r="E362" t="s">
        <v>27</v>
      </c>
      <c r="G362">
        <v>146</v>
      </c>
      <c r="H362" s="175">
        <v>29478981223.959999</v>
      </c>
    </row>
    <row r="363" spans="1:8" ht="22.5" customHeight="1" x14ac:dyDescent="0.25">
      <c r="A363" t="s">
        <v>5</v>
      </c>
      <c r="B363" s="174">
        <v>46203</v>
      </c>
      <c r="C363" t="s">
        <v>25</v>
      </c>
      <c r="D363" t="s">
        <v>20</v>
      </c>
      <c r="E363" t="s">
        <v>27</v>
      </c>
      <c r="G363">
        <v>5</v>
      </c>
      <c r="H363" s="175">
        <v>2839869544</v>
      </c>
    </row>
    <row r="364" spans="1:8" ht="22.5" customHeight="1" x14ac:dyDescent="0.25">
      <c r="A364" t="s">
        <v>5</v>
      </c>
      <c r="B364" s="174">
        <v>46203</v>
      </c>
      <c r="C364" t="s">
        <v>30</v>
      </c>
      <c r="D364" t="s">
        <v>20</v>
      </c>
      <c r="E364" t="s">
        <v>27</v>
      </c>
      <c r="G364">
        <v>29</v>
      </c>
      <c r="H364" s="175">
        <v>1369681202.02</v>
      </c>
    </row>
    <row r="365" spans="1:8" ht="22.5" customHeight="1" x14ac:dyDescent="0.25">
      <c r="A365" t="s">
        <v>5</v>
      </c>
      <c r="B365" s="174">
        <v>46203</v>
      </c>
      <c r="C365" t="s">
        <v>35</v>
      </c>
      <c r="D365" t="s">
        <v>20</v>
      </c>
      <c r="E365" t="s">
        <v>27</v>
      </c>
      <c r="G365">
        <v>8</v>
      </c>
      <c r="H365" s="175">
        <v>155701446.71000001</v>
      </c>
    </row>
    <row r="366" spans="1:8" ht="22.5" customHeight="1" x14ac:dyDescent="0.25">
      <c r="A366" t="s">
        <v>5</v>
      </c>
      <c r="B366" s="174">
        <v>46203</v>
      </c>
      <c r="C366" t="s">
        <v>40</v>
      </c>
      <c r="D366" t="s">
        <v>20</v>
      </c>
      <c r="E366" t="s">
        <v>27</v>
      </c>
      <c r="G366">
        <v>1</v>
      </c>
      <c r="H366" s="175">
        <v>83566846.409999996</v>
      </c>
    </row>
    <row r="367" spans="1:8" ht="22.5" customHeight="1" x14ac:dyDescent="0.25">
      <c r="A367" t="s">
        <v>5</v>
      </c>
      <c r="B367" s="174">
        <v>46203</v>
      </c>
      <c r="C367" t="s">
        <v>19</v>
      </c>
      <c r="D367" t="s">
        <v>31</v>
      </c>
      <c r="E367" t="s">
        <v>50</v>
      </c>
      <c r="F367" t="s">
        <v>89</v>
      </c>
      <c r="G367">
        <v>120</v>
      </c>
      <c r="H367" s="175">
        <v>13797086938.190001</v>
      </c>
    </row>
    <row r="368" spans="1:8" ht="22.5" customHeight="1" x14ac:dyDescent="0.25">
      <c r="A368" t="s">
        <v>5</v>
      </c>
      <c r="B368" s="174">
        <v>46203</v>
      </c>
      <c r="C368" t="s">
        <v>25</v>
      </c>
      <c r="D368" t="s">
        <v>31</v>
      </c>
      <c r="E368" t="s">
        <v>50</v>
      </c>
      <c r="F368" t="s">
        <v>89</v>
      </c>
      <c r="G368">
        <v>32</v>
      </c>
      <c r="H368" s="175">
        <v>2555585773</v>
      </c>
    </row>
    <row r="369" spans="1:8" ht="22.5" customHeight="1" x14ac:dyDescent="0.25">
      <c r="A369" t="s">
        <v>5</v>
      </c>
      <c r="B369" s="174">
        <v>46203</v>
      </c>
      <c r="C369" t="s">
        <v>30</v>
      </c>
      <c r="D369" t="s">
        <v>31</v>
      </c>
      <c r="E369" t="s">
        <v>50</v>
      </c>
      <c r="F369" t="s">
        <v>89</v>
      </c>
      <c r="G369">
        <v>14</v>
      </c>
      <c r="H369" s="175">
        <v>1219313471.49</v>
      </c>
    </row>
    <row r="370" spans="1:8" ht="22.5" customHeight="1" x14ac:dyDescent="0.25">
      <c r="A370" t="s">
        <v>5</v>
      </c>
      <c r="B370" s="174">
        <v>46203</v>
      </c>
      <c r="C370" t="s">
        <v>35</v>
      </c>
      <c r="D370" t="s">
        <v>31</v>
      </c>
      <c r="E370" t="s">
        <v>50</v>
      </c>
      <c r="F370" t="s">
        <v>89</v>
      </c>
      <c r="G370">
        <v>5</v>
      </c>
      <c r="H370" s="175">
        <v>276027571.63</v>
      </c>
    </row>
    <row r="371" spans="1:8" ht="22.5" customHeight="1" x14ac:dyDescent="0.25">
      <c r="A371" t="s">
        <v>5</v>
      </c>
      <c r="B371" s="174">
        <v>46203</v>
      </c>
      <c r="C371" t="s">
        <v>40</v>
      </c>
      <c r="D371" t="s">
        <v>31</v>
      </c>
      <c r="E371" t="s">
        <v>50</v>
      </c>
      <c r="F371" t="s">
        <v>89</v>
      </c>
      <c r="G371">
        <v>5</v>
      </c>
      <c r="H371" s="175">
        <v>79783494.939999998</v>
      </c>
    </row>
    <row r="372" spans="1:8" ht="22.5" customHeight="1" x14ac:dyDescent="0.25">
      <c r="A372" t="s">
        <v>5</v>
      </c>
      <c r="B372" s="174">
        <v>46203</v>
      </c>
      <c r="C372" t="s">
        <v>19</v>
      </c>
      <c r="D372" t="s">
        <v>26</v>
      </c>
      <c r="E372" t="s">
        <v>21</v>
      </c>
      <c r="G372">
        <v>147</v>
      </c>
      <c r="H372" s="175">
        <v>10142790630.690001</v>
      </c>
    </row>
    <row r="373" spans="1:8" ht="22.5" customHeight="1" x14ac:dyDescent="0.25">
      <c r="A373" t="s">
        <v>5</v>
      </c>
      <c r="B373" s="174">
        <v>46203</v>
      </c>
      <c r="C373" t="s">
        <v>25</v>
      </c>
      <c r="D373" t="s">
        <v>26</v>
      </c>
      <c r="E373" t="s">
        <v>21</v>
      </c>
      <c r="G373">
        <v>22</v>
      </c>
      <c r="H373" s="175">
        <v>4327059683</v>
      </c>
    </row>
    <row r="374" spans="1:8" ht="22.5" customHeight="1" x14ac:dyDescent="0.25">
      <c r="A374" t="s">
        <v>5</v>
      </c>
      <c r="B374" s="174">
        <v>46203</v>
      </c>
      <c r="C374" t="s">
        <v>30</v>
      </c>
      <c r="D374" t="s">
        <v>26</v>
      </c>
      <c r="E374" t="s">
        <v>21</v>
      </c>
      <c r="G374">
        <v>23</v>
      </c>
      <c r="H374" s="175">
        <v>1932895400.23</v>
      </c>
    </row>
    <row r="375" spans="1:8" ht="22.5" customHeight="1" x14ac:dyDescent="0.25">
      <c r="A375" t="s">
        <v>5</v>
      </c>
      <c r="B375" s="174">
        <v>46203</v>
      </c>
      <c r="C375" t="s">
        <v>35</v>
      </c>
      <c r="D375" t="s">
        <v>26</v>
      </c>
      <c r="E375" t="s">
        <v>21</v>
      </c>
      <c r="G375">
        <v>4</v>
      </c>
      <c r="H375" s="175">
        <v>348285962.07999998</v>
      </c>
    </row>
    <row r="376" spans="1:8" ht="22.5" customHeight="1" x14ac:dyDescent="0.25">
      <c r="A376" t="s">
        <v>5</v>
      </c>
      <c r="B376" s="174">
        <v>46203</v>
      </c>
      <c r="C376" t="s">
        <v>40</v>
      </c>
      <c r="D376" t="s">
        <v>26</v>
      </c>
      <c r="E376" t="s">
        <v>21</v>
      </c>
      <c r="G376">
        <v>1</v>
      </c>
      <c r="H376" s="175">
        <v>138166418.59999999</v>
      </c>
    </row>
    <row r="377" spans="1:8" ht="22.5" customHeight="1" x14ac:dyDescent="0.25">
      <c r="A377" t="s">
        <v>5</v>
      </c>
      <c r="B377" s="174">
        <v>46234</v>
      </c>
      <c r="C377" t="s">
        <v>19</v>
      </c>
      <c r="D377" t="s">
        <v>20</v>
      </c>
      <c r="E377" t="s">
        <v>21</v>
      </c>
      <c r="G377">
        <v>81</v>
      </c>
      <c r="H377" s="175">
        <v>29497078824.66</v>
      </c>
    </row>
    <row r="378" spans="1:8" ht="22.5" customHeight="1" x14ac:dyDescent="0.25">
      <c r="A378" t="s">
        <v>5</v>
      </c>
      <c r="B378" s="174">
        <v>46234</v>
      </c>
      <c r="C378" t="s">
        <v>25</v>
      </c>
      <c r="D378" t="s">
        <v>20</v>
      </c>
      <c r="E378" t="s">
        <v>21</v>
      </c>
      <c r="G378">
        <v>47</v>
      </c>
      <c r="H378" s="175">
        <v>4786577118</v>
      </c>
    </row>
    <row r="379" spans="1:8" ht="22.5" customHeight="1" x14ac:dyDescent="0.25">
      <c r="A379" t="s">
        <v>5</v>
      </c>
      <c r="B379" s="174">
        <v>46234</v>
      </c>
      <c r="C379" t="s">
        <v>30</v>
      </c>
      <c r="D379" t="s">
        <v>20</v>
      </c>
      <c r="E379" t="s">
        <v>21</v>
      </c>
      <c r="G379">
        <v>27</v>
      </c>
      <c r="H379" s="175">
        <v>2106861699.0799999</v>
      </c>
    </row>
    <row r="380" spans="1:8" ht="22.5" customHeight="1" x14ac:dyDescent="0.25">
      <c r="A380" t="s">
        <v>5</v>
      </c>
      <c r="B380" s="174">
        <v>46234</v>
      </c>
      <c r="C380" t="s">
        <v>35</v>
      </c>
      <c r="D380" t="s">
        <v>20</v>
      </c>
      <c r="E380" t="s">
        <v>21</v>
      </c>
      <c r="G380">
        <v>6</v>
      </c>
      <c r="H380" s="175">
        <v>490783737.76999998</v>
      </c>
    </row>
    <row r="381" spans="1:8" ht="22.5" customHeight="1" x14ac:dyDescent="0.25">
      <c r="A381" t="s">
        <v>5</v>
      </c>
      <c r="B381" s="174">
        <v>46234</v>
      </c>
      <c r="C381" t="s">
        <v>40</v>
      </c>
      <c r="D381" t="s">
        <v>20</v>
      </c>
      <c r="E381" t="s">
        <v>21</v>
      </c>
      <c r="G381">
        <v>1</v>
      </c>
      <c r="H381" s="175">
        <v>129694649.28</v>
      </c>
    </row>
    <row r="382" spans="1:8" ht="22.5" customHeight="1" x14ac:dyDescent="0.25">
      <c r="A382" t="s">
        <v>5</v>
      </c>
      <c r="B382" s="174">
        <v>46234</v>
      </c>
      <c r="C382" t="s">
        <v>19</v>
      </c>
      <c r="D382" t="s">
        <v>20</v>
      </c>
      <c r="E382" t="s">
        <v>42</v>
      </c>
      <c r="G382">
        <v>136</v>
      </c>
      <c r="H382" s="175">
        <v>23393343055.439999</v>
      </c>
    </row>
    <row r="383" spans="1:8" ht="22.5" customHeight="1" x14ac:dyDescent="0.25">
      <c r="A383" t="s">
        <v>5</v>
      </c>
      <c r="B383" s="174">
        <v>46234</v>
      </c>
      <c r="C383" t="s">
        <v>25</v>
      </c>
      <c r="D383" t="s">
        <v>20</v>
      </c>
      <c r="E383" t="s">
        <v>42</v>
      </c>
      <c r="G383">
        <v>21</v>
      </c>
      <c r="H383" s="175">
        <v>4654814605</v>
      </c>
    </row>
    <row r="384" spans="1:8" ht="22.5" customHeight="1" x14ac:dyDescent="0.25">
      <c r="A384" t="s">
        <v>5</v>
      </c>
      <c r="B384" s="174">
        <v>46234</v>
      </c>
      <c r="C384" t="s">
        <v>30</v>
      </c>
      <c r="D384" t="s">
        <v>20</v>
      </c>
      <c r="E384" t="s">
        <v>42</v>
      </c>
      <c r="G384">
        <v>24</v>
      </c>
      <c r="H384" s="175">
        <v>1931761250.8499999</v>
      </c>
    </row>
    <row r="385" spans="1:8" ht="22.5" customHeight="1" x14ac:dyDescent="0.25">
      <c r="A385" t="s">
        <v>5</v>
      </c>
      <c r="B385" s="174">
        <v>46234</v>
      </c>
      <c r="C385" t="s">
        <v>35</v>
      </c>
      <c r="D385" t="s">
        <v>20</v>
      </c>
      <c r="E385" t="s">
        <v>42</v>
      </c>
      <c r="G385">
        <v>5</v>
      </c>
      <c r="H385" s="175">
        <v>391602548.47000003</v>
      </c>
    </row>
    <row r="386" spans="1:8" ht="22.5" customHeight="1" x14ac:dyDescent="0.25">
      <c r="A386" t="s">
        <v>5</v>
      </c>
      <c r="B386" s="174">
        <v>46234</v>
      </c>
      <c r="C386" t="s">
        <v>40</v>
      </c>
      <c r="D386" t="s">
        <v>20</v>
      </c>
      <c r="E386" t="s">
        <v>42</v>
      </c>
      <c r="G386">
        <v>5</v>
      </c>
      <c r="H386" s="175">
        <v>96097479.090000004</v>
      </c>
    </row>
    <row r="387" spans="1:8" ht="22.5" customHeight="1" x14ac:dyDescent="0.25">
      <c r="A387" t="s">
        <v>5</v>
      </c>
      <c r="B387" s="174">
        <v>46234</v>
      </c>
      <c r="C387" t="s">
        <v>19</v>
      </c>
      <c r="D387" t="s">
        <v>20</v>
      </c>
      <c r="E387" t="s">
        <v>27</v>
      </c>
      <c r="G387">
        <v>80</v>
      </c>
      <c r="H387" s="175">
        <v>30709901272.810001</v>
      </c>
    </row>
    <row r="388" spans="1:8" ht="22.5" customHeight="1" x14ac:dyDescent="0.25">
      <c r="A388" t="s">
        <v>5</v>
      </c>
      <c r="B388" s="174">
        <v>46234</v>
      </c>
      <c r="C388" t="s">
        <v>25</v>
      </c>
      <c r="D388" t="s">
        <v>20</v>
      </c>
      <c r="E388" t="s">
        <v>27</v>
      </c>
      <c r="G388">
        <v>51</v>
      </c>
      <c r="H388" s="175">
        <v>3387104291</v>
      </c>
    </row>
    <row r="389" spans="1:8" ht="22.5" customHeight="1" x14ac:dyDescent="0.25">
      <c r="A389" t="s">
        <v>5</v>
      </c>
      <c r="B389" s="174">
        <v>46234</v>
      </c>
      <c r="C389" t="s">
        <v>30</v>
      </c>
      <c r="D389" t="s">
        <v>20</v>
      </c>
      <c r="E389" t="s">
        <v>27</v>
      </c>
      <c r="G389">
        <v>29</v>
      </c>
      <c r="H389" s="175">
        <v>1192363078.5</v>
      </c>
    </row>
    <row r="390" spans="1:8" ht="22.5" customHeight="1" x14ac:dyDescent="0.25">
      <c r="A390" t="s">
        <v>5</v>
      </c>
      <c r="B390" s="174">
        <v>46234</v>
      </c>
      <c r="C390" t="s">
        <v>35</v>
      </c>
      <c r="D390" t="s">
        <v>20</v>
      </c>
      <c r="E390" t="s">
        <v>27</v>
      </c>
      <c r="G390">
        <v>8</v>
      </c>
      <c r="H390" s="175">
        <v>394138292.31999999</v>
      </c>
    </row>
    <row r="391" spans="1:8" ht="22.5" customHeight="1" x14ac:dyDescent="0.25">
      <c r="A391" t="s">
        <v>5</v>
      </c>
      <c r="B391" s="174">
        <v>46234</v>
      </c>
      <c r="C391" t="s">
        <v>40</v>
      </c>
      <c r="D391" t="s">
        <v>20</v>
      </c>
      <c r="E391" t="s">
        <v>27</v>
      </c>
      <c r="G391">
        <v>5</v>
      </c>
      <c r="H391" s="175">
        <v>42570443.829999998</v>
      </c>
    </row>
    <row r="392" spans="1:8" ht="22.5" customHeight="1" x14ac:dyDescent="0.25">
      <c r="A392" t="s">
        <v>5</v>
      </c>
      <c r="B392" s="174">
        <v>46234</v>
      </c>
      <c r="C392" t="s">
        <v>19</v>
      </c>
      <c r="D392" t="s">
        <v>31</v>
      </c>
      <c r="E392" t="s">
        <v>50</v>
      </c>
      <c r="F392" t="s">
        <v>89</v>
      </c>
      <c r="G392">
        <v>71</v>
      </c>
      <c r="H392" s="175">
        <v>14777548173.129999</v>
      </c>
    </row>
    <row r="393" spans="1:8" ht="22.5" customHeight="1" x14ac:dyDescent="0.25">
      <c r="A393" t="s">
        <v>5</v>
      </c>
      <c r="B393" s="174">
        <v>46234</v>
      </c>
      <c r="C393" t="s">
        <v>25</v>
      </c>
      <c r="D393" t="s">
        <v>31</v>
      </c>
      <c r="E393" t="s">
        <v>50</v>
      </c>
      <c r="F393" t="s">
        <v>89</v>
      </c>
      <c r="G393">
        <v>6</v>
      </c>
      <c r="H393" s="175">
        <v>3966144543</v>
      </c>
    </row>
    <row r="394" spans="1:8" ht="22.5" customHeight="1" x14ac:dyDescent="0.25">
      <c r="A394" t="s">
        <v>5</v>
      </c>
      <c r="B394" s="174">
        <v>46234</v>
      </c>
      <c r="C394" t="s">
        <v>30</v>
      </c>
      <c r="D394" t="s">
        <v>31</v>
      </c>
      <c r="E394" t="s">
        <v>50</v>
      </c>
      <c r="F394" t="s">
        <v>89</v>
      </c>
      <c r="G394">
        <v>8</v>
      </c>
      <c r="H394" s="175">
        <v>1765801408.71</v>
      </c>
    </row>
    <row r="395" spans="1:8" ht="22.5" customHeight="1" x14ac:dyDescent="0.25">
      <c r="A395" t="s">
        <v>5</v>
      </c>
      <c r="B395" s="174">
        <v>46234</v>
      </c>
      <c r="C395" t="s">
        <v>35</v>
      </c>
      <c r="D395" t="s">
        <v>31</v>
      </c>
      <c r="E395" t="s">
        <v>50</v>
      </c>
      <c r="F395" t="s">
        <v>89</v>
      </c>
      <c r="G395">
        <v>5</v>
      </c>
      <c r="H395" s="175">
        <v>395936118.45999998</v>
      </c>
    </row>
    <row r="396" spans="1:8" ht="22.5" customHeight="1" x14ac:dyDescent="0.25">
      <c r="A396" t="s">
        <v>5</v>
      </c>
      <c r="B396" s="174">
        <v>46234</v>
      </c>
      <c r="C396" t="s">
        <v>40</v>
      </c>
      <c r="D396" t="s">
        <v>31</v>
      </c>
      <c r="E396" t="s">
        <v>50</v>
      </c>
      <c r="F396" t="s">
        <v>89</v>
      </c>
      <c r="G396">
        <v>2</v>
      </c>
      <c r="H396" s="175">
        <v>92987196.75</v>
      </c>
    </row>
    <row r="397" spans="1:8" ht="22.5" customHeight="1" x14ac:dyDescent="0.25">
      <c r="A397" t="s">
        <v>5</v>
      </c>
      <c r="B397" s="174">
        <v>46234</v>
      </c>
      <c r="C397" t="s">
        <v>19</v>
      </c>
      <c r="D397" t="s">
        <v>26</v>
      </c>
      <c r="E397" t="s">
        <v>21</v>
      </c>
      <c r="G397">
        <v>113</v>
      </c>
      <c r="H397" s="175">
        <v>12050502532.780001</v>
      </c>
    </row>
    <row r="398" spans="1:8" ht="22.5" customHeight="1" x14ac:dyDescent="0.25">
      <c r="A398" t="s">
        <v>5</v>
      </c>
      <c r="B398" s="174">
        <v>46234</v>
      </c>
      <c r="C398" t="s">
        <v>25</v>
      </c>
      <c r="D398" t="s">
        <v>26</v>
      </c>
      <c r="E398" t="s">
        <v>21</v>
      </c>
      <c r="G398">
        <v>40</v>
      </c>
      <c r="H398" s="175">
        <v>3971203213</v>
      </c>
    </row>
    <row r="399" spans="1:8" ht="22.5" customHeight="1" x14ac:dyDescent="0.25">
      <c r="A399" t="s">
        <v>5</v>
      </c>
      <c r="B399" s="174">
        <v>46234</v>
      </c>
      <c r="C399" t="s">
        <v>30</v>
      </c>
      <c r="D399" t="s">
        <v>26</v>
      </c>
      <c r="E399" t="s">
        <v>21</v>
      </c>
      <c r="G399">
        <v>36</v>
      </c>
      <c r="H399" s="175">
        <v>1583163974.26</v>
      </c>
    </row>
    <row r="400" spans="1:8" ht="22.5" customHeight="1" x14ac:dyDescent="0.25">
      <c r="A400" t="s">
        <v>5</v>
      </c>
      <c r="B400" s="174">
        <v>46234</v>
      </c>
      <c r="C400" t="s">
        <v>35</v>
      </c>
      <c r="D400" t="s">
        <v>26</v>
      </c>
      <c r="E400" t="s">
        <v>21</v>
      </c>
      <c r="G400">
        <v>6</v>
      </c>
      <c r="H400" s="175">
        <v>383130572.62</v>
      </c>
    </row>
    <row r="401" spans="1:8" ht="22.5" customHeight="1" x14ac:dyDescent="0.25">
      <c r="A401" t="s">
        <v>5</v>
      </c>
      <c r="B401" s="174">
        <v>46234</v>
      </c>
      <c r="C401" t="s">
        <v>40</v>
      </c>
      <c r="D401" t="s">
        <v>26</v>
      </c>
      <c r="E401" t="s">
        <v>21</v>
      </c>
      <c r="G401">
        <v>4</v>
      </c>
      <c r="H401" s="175">
        <v>83675688.109999999</v>
      </c>
    </row>
    <row r="402" spans="1:8" ht="22.5" customHeight="1" x14ac:dyDescent="0.25">
      <c r="A402" t="s">
        <v>4</v>
      </c>
      <c r="B402" s="174">
        <v>46022</v>
      </c>
      <c r="C402" t="s">
        <v>19</v>
      </c>
      <c r="D402" t="s">
        <v>20</v>
      </c>
      <c r="E402" t="s">
        <v>21</v>
      </c>
      <c r="G402">
        <v>59</v>
      </c>
      <c r="H402" s="175">
        <v>21658867789</v>
      </c>
    </row>
    <row r="403" spans="1:8" ht="22.5" customHeight="1" x14ac:dyDescent="0.25">
      <c r="A403" t="s">
        <v>4</v>
      </c>
      <c r="B403" s="174">
        <v>46022</v>
      </c>
      <c r="C403" t="s">
        <v>25</v>
      </c>
      <c r="D403" t="s">
        <v>20</v>
      </c>
      <c r="E403" t="s">
        <v>21</v>
      </c>
      <c r="G403">
        <v>16</v>
      </c>
      <c r="H403" s="175">
        <v>2355268102</v>
      </c>
    </row>
    <row r="404" spans="1:8" ht="22.5" customHeight="1" x14ac:dyDescent="0.25">
      <c r="A404" t="s">
        <v>4</v>
      </c>
      <c r="B404" s="174">
        <v>46022</v>
      </c>
      <c r="C404" t="s">
        <v>30</v>
      </c>
      <c r="D404" t="s">
        <v>20</v>
      </c>
      <c r="E404" t="s">
        <v>21</v>
      </c>
      <c r="G404">
        <v>15</v>
      </c>
      <c r="H404" s="175">
        <v>880660529.39999998</v>
      </c>
    </row>
    <row r="405" spans="1:8" ht="22.5" customHeight="1" x14ac:dyDescent="0.25">
      <c r="A405" t="s">
        <v>4</v>
      </c>
      <c r="B405" s="174">
        <v>46022</v>
      </c>
      <c r="C405" t="s">
        <v>35</v>
      </c>
      <c r="D405" t="s">
        <v>20</v>
      </c>
      <c r="E405" t="s">
        <v>21</v>
      </c>
      <c r="G405">
        <v>4</v>
      </c>
      <c r="H405" s="175">
        <v>206110636.43000001</v>
      </c>
    </row>
    <row r="406" spans="1:8" ht="22.5" customHeight="1" x14ac:dyDescent="0.25">
      <c r="A406" t="s">
        <v>4</v>
      </c>
      <c r="B406" s="174">
        <v>46022</v>
      </c>
      <c r="C406" t="s">
        <v>40</v>
      </c>
      <c r="D406" t="s">
        <v>20</v>
      </c>
      <c r="E406" t="s">
        <v>21</v>
      </c>
      <c r="G406">
        <v>6</v>
      </c>
      <c r="H406" s="175">
        <v>77407507.269999996</v>
      </c>
    </row>
    <row r="407" spans="1:8" ht="22.5" customHeight="1" x14ac:dyDescent="0.25">
      <c r="A407" t="s">
        <v>4</v>
      </c>
      <c r="B407" s="174">
        <v>46022</v>
      </c>
      <c r="C407" t="s">
        <v>19</v>
      </c>
      <c r="D407" t="s">
        <v>20</v>
      </c>
      <c r="E407" t="s">
        <v>32</v>
      </c>
      <c r="G407">
        <v>133</v>
      </c>
      <c r="H407" s="175">
        <v>21243788374</v>
      </c>
    </row>
    <row r="408" spans="1:8" ht="22.5" customHeight="1" x14ac:dyDescent="0.25">
      <c r="A408" t="s">
        <v>4</v>
      </c>
      <c r="B408" s="174">
        <v>46022</v>
      </c>
      <c r="C408" t="s">
        <v>25</v>
      </c>
      <c r="D408" t="s">
        <v>20</v>
      </c>
      <c r="E408" t="s">
        <v>32</v>
      </c>
      <c r="G408">
        <v>23</v>
      </c>
      <c r="H408" s="175">
        <v>2187556862</v>
      </c>
    </row>
    <row r="409" spans="1:8" ht="22.5" customHeight="1" x14ac:dyDescent="0.25">
      <c r="A409" t="s">
        <v>4</v>
      </c>
      <c r="B409" s="174">
        <v>46022</v>
      </c>
      <c r="C409" t="s">
        <v>30</v>
      </c>
      <c r="D409" t="s">
        <v>20</v>
      </c>
      <c r="E409" t="s">
        <v>32</v>
      </c>
      <c r="G409">
        <v>9</v>
      </c>
      <c r="H409" s="175">
        <v>1082659079.95</v>
      </c>
    </row>
    <row r="410" spans="1:8" ht="22.5" customHeight="1" x14ac:dyDescent="0.25">
      <c r="A410" t="s">
        <v>4</v>
      </c>
      <c r="B410" s="174">
        <v>46022</v>
      </c>
      <c r="C410" t="s">
        <v>35</v>
      </c>
      <c r="D410" t="s">
        <v>20</v>
      </c>
      <c r="E410" t="s">
        <v>32</v>
      </c>
      <c r="G410">
        <v>4</v>
      </c>
      <c r="H410" s="175">
        <v>258924680.71000001</v>
      </c>
    </row>
    <row r="411" spans="1:8" ht="22.5" customHeight="1" x14ac:dyDescent="0.25">
      <c r="A411" t="s">
        <v>4</v>
      </c>
      <c r="B411" s="174">
        <v>46022</v>
      </c>
      <c r="C411" t="s">
        <v>40</v>
      </c>
      <c r="D411" t="s">
        <v>20</v>
      </c>
      <c r="E411" t="s">
        <v>32</v>
      </c>
      <c r="G411">
        <v>3</v>
      </c>
      <c r="H411" s="175">
        <v>56305758.109999999</v>
      </c>
    </row>
    <row r="412" spans="1:8" ht="22.5" customHeight="1" x14ac:dyDescent="0.25">
      <c r="A412" t="s">
        <v>4</v>
      </c>
      <c r="B412" s="174">
        <v>46022</v>
      </c>
      <c r="C412" t="s">
        <v>19</v>
      </c>
      <c r="D412" t="s">
        <v>20</v>
      </c>
      <c r="E412" t="s">
        <v>42</v>
      </c>
      <c r="G412">
        <v>68</v>
      </c>
      <c r="H412" s="175">
        <v>20611903015</v>
      </c>
    </row>
    <row r="413" spans="1:8" ht="22.5" customHeight="1" x14ac:dyDescent="0.25">
      <c r="A413" t="s">
        <v>4</v>
      </c>
      <c r="B413" s="174">
        <v>46022</v>
      </c>
      <c r="C413" t="s">
        <v>25</v>
      </c>
      <c r="D413" t="s">
        <v>20</v>
      </c>
      <c r="E413" t="s">
        <v>42</v>
      </c>
      <c r="G413">
        <v>22</v>
      </c>
      <c r="H413" s="175">
        <v>2549972386</v>
      </c>
    </row>
    <row r="414" spans="1:8" ht="22.5" customHeight="1" x14ac:dyDescent="0.25">
      <c r="A414" t="s">
        <v>4</v>
      </c>
      <c r="B414" s="174">
        <v>46022</v>
      </c>
      <c r="C414" t="s">
        <v>30</v>
      </c>
      <c r="D414" t="s">
        <v>20</v>
      </c>
      <c r="E414" t="s">
        <v>42</v>
      </c>
      <c r="G414">
        <v>5</v>
      </c>
      <c r="H414" s="175">
        <v>984004531.36000001</v>
      </c>
    </row>
    <row r="415" spans="1:8" ht="22.5" customHeight="1" x14ac:dyDescent="0.25">
      <c r="A415" t="s">
        <v>4</v>
      </c>
      <c r="B415" s="174">
        <v>46022</v>
      </c>
      <c r="C415" t="s">
        <v>35</v>
      </c>
      <c r="D415" t="s">
        <v>20</v>
      </c>
      <c r="E415" t="s">
        <v>42</v>
      </c>
      <c r="G415">
        <v>1</v>
      </c>
      <c r="H415" s="175">
        <v>130024075.51000001</v>
      </c>
    </row>
    <row r="416" spans="1:8" ht="22.5" customHeight="1" x14ac:dyDescent="0.25">
      <c r="A416" t="s">
        <v>4</v>
      </c>
      <c r="B416" s="174">
        <v>46022</v>
      </c>
      <c r="C416" t="s">
        <v>40</v>
      </c>
      <c r="D416" t="s">
        <v>20</v>
      </c>
      <c r="E416" t="s">
        <v>42</v>
      </c>
      <c r="G416">
        <v>5</v>
      </c>
      <c r="H416" s="175">
        <v>66360615.700000003</v>
      </c>
    </row>
    <row r="417" spans="1:8" ht="22.5" customHeight="1" x14ac:dyDescent="0.25">
      <c r="A417" t="s">
        <v>4</v>
      </c>
      <c r="B417" s="174">
        <v>46022</v>
      </c>
      <c r="C417" t="s">
        <v>19</v>
      </c>
      <c r="D417" t="s">
        <v>31</v>
      </c>
      <c r="E417" t="s">
        <v>50</v>
      </c>
      <c r="F417" t="s">
        <v>89</v>
      </c>
      <c r="G417">
        <v>84</v>
      </c>
      <c r="H417" s="175">
        <v>4990153355</v>
      </c>
    </row>
    <row r="418" spans="1:8" ht="22.5" customHeight="1" x14ac:dyDescent="0.25">
      <c r="A418" t="s">
        <v>4</v>
      </c>
      <c r="B418" s="174">
        <v>46022</v>
      </c>
      <c r="C418" t="s">
        <v>25</v>
      </c>
      <c r="D418" t="s">
        <v>31</v>
      </c>
      <c r="E418" t="s">
        <v>50</v>
      </c>
      <c r="F418" t="s">
        <v>89</v>
      </c>
      <c r="G418">
        <v>11</v>
      </c>
      <c r="H418" s="175">
        <v>3995384868</v>
      </c>
    </row>
    <row r="419" spans="1:8" ht="22.5" customHeight="1" x14ac:dyDescent="0.25">
      <c r="A419" t="s">
        <v>4</v>
      </c>
      <c r="B419" s="174">
        <v>46022</v>
      </c>
      <c r="C419" t="s">
        <v>30</v>
      </c>
      <c r="D419" t="s">
        <v>31</v>
      </c>
      <c r="E419" t="s">
        <v>50</v>
      </c>
      <c r="F419" t="s">
        <v>89</v>
      </c>
      <c r="G419">
        <v>3</v>
      </c>
      <c r="H419" s="175">
        <v>2152784976</v>
      </c>
    </row>
    <row r="420" spans="1:8" ht="22.5" customHeight="1" x14ac:dyDescent="0.25">
      <c r="A420" t="s">
        <v>4</v>
      </c>
      <c r="B420" s="174">
        <v>46022</v>
      </c>
      <c r="C420" t="s">
        <v>35</v>
      </c>
      <c r="D420" t="s">
        <v>31</v>
      </c>
      <c r="E420" t="s">
        <v>50</v>
      </c>
      <c r="F420" t="s">
        <v>89</v>
      </c>
      <c r="G420">
        <v>5</v>
      </c>
      <c r="H420" s="175">
        <v>378166677.13999999</v>
      </c>
    </row>
    <row r="421" spans="1:8" ht="22.5" customHeight="1" x14ac:dyDescent="0.25">
      <c r="A421" t="s">
        <v>4</v>
      </c>
      <c r="B421" s="174">
        <v>46022</v>
      </c>
      <c r="C421" t="s">
        <v>40</v>
      </c>
      <c r="D421" t="s">
        <v>31</v>
      </c>
      <c r="E421" t="s">
        <v>50</v>
      </c>
      <c r="F421" t="s">
        <v>89</v>
      </c>
      <c r="G421">
        <v>4</v>
      </c>
      <c r="H421" s="175">
        <v>130184682.72</v>
      </c>
    </row>
    <row r="422" spans="1:8" ht="22.5" customHeight="1" x14ac:dyDescent="0.25">
      <c r="A422" t="s">
        <v>4</v>
      </c>
      <c r="B422" s="174">
        <v>46022</v>
      </c>
      <c r="C422" t="s">
        <v>19</v>
      </c>
      <c r="D422" t="s">
        <v>31</v>
      </c>
      <c r="E422" t="s">
        <v>60</v>
      </c>
      <c r="F422" t="s">
        <v>90</v>
      </c>
      <c r="G422">
        <v>132</v>
      </c>
      <c r="H422" s="175">
        <v>4518213060</v>
      </c>
    </row>
    <row r="423" spans="1:8" ht="22.5" customHeight="1" x14ac:dyDescent="0.25">
      <c r="A423" t="s">
        <v>4</v>
      </c>
      <c r="B423" s="174">
        <v>46022</v>
      </c>
      <c r="C423" t="s">
        <v>25</v>
      </c>
      <c r="D423" t="s">
        <v>31</v>
      </c>
      <c r="E423" t="s">
        <v>60</v>
      </c>
      <c r="F423" t="s">
        <v>90</v>
      </c>
      <c r="G423">
        <v>60</v>
      </c>
      <c r="H423" s="175">
        <v>2891799103</v>
      </c>
    </row>
    <row r="424" spans="1:8" ht="22.5" customHeight="1" x14ac:dyDescent="0.25">
      <c r="A424" t="s">
        <v>4</v>
      </c>
      <c r="B424" s="174">
        <v>46022</v>
      </c>
      <c r="C424" t="s">
        <v>30</v>
      </c>
      <c r="D424" t="s">
        <v>31</v>
      </c>
      <c r="E424" t="s">
        <v>60</v>
      </c>
      <c r="F424" t="s">
        <v>90</v>
      </c>
      <c r="G424">
        <v>33</v>
      </c>
      <c r="H424" s="175">
        <v>1209180308.0799999</v>
      </c>
    </row>
    <row r="425" spans="1:8" ht="22.5" customHeight="1" x14ac:dyDescent="0.25">
      <c r="A425" t="s">
        <v>4</v>
      </c>
      <c r="B425" s="174">
        <v>46022</v>
      </c>
      <c r="C425" t="s">
        <v>35</v>
      </c>
      <c r="D425" t="s">
        <v>31</v>
      </c>
      <c r="E425" t="s">
        <v>60</v>
      </c>
      <c r="F425" t="s">
        <v>90</v>
      </c>
      <c r="G425">
        <v>2</v>
      </c>
      <c r="H425" s="175">
        <v>340031720.44</v>
      </c>
    </row>
    <row r="426" spans="1:8" ht="22.5" customHeight="1" x14ac:dyDescent="0.25">
      <c r="A426" t="s">
        <v>4</v>
      </c>
      <c r="B426" s="174">
        <v>46022</v>
      </c>
      <c r="C426" t="s">
        <v>40</v>
      </c>
      <c r="D426" t="s">
        <v>31</v>
      </c>
      <c r="E426" t="s">
        <v>60</v>
      </c>
      <c r="F426" t="s">
        <v>90</v>
      </c>
      <c r="G426">
        <v>1</v>
      </c>
      <c r="H426" s="175">
        <v>50821494.520000003</v>
      </c>
    </row>
    <row r="427" spans="1:8" ht="22.5" customHeight="1" x14ac:dyDescent="0.25">
      <c r="A427" t="s">
        <v>4</v>
      </c>
      <c r="B427" s="174">
        <v>46053</v>
      </c>
      <c r="C427" t="s">
        <v>19</v>
      </c>
      <c r="D427" t="s">
        <v>20</v>
      </c>
      <c r="E427" t="s">
        <v>21</v>
      </c>
      <c r="G427">
        <v>112</v>
      </c>
      <c r="H427" s="175">
        <v>22849957217.900002</v>
      </c>
    </row>
    <row r="428" spans="1:8" ht="22.5" customHeight="1" x14ac:dyDescent="0.25">
      <c r="A428" t="s">
        <v>4</v>
      </c>
      <c r="B428" s="174">
        <v>46053</v>
      </c>
      <c r="C428" t="s">
        <v>25</v>
      </c>
      <c r="D428" t="s">
        <v>20</v>
      </c>
      <c r="E428" t="s">
        <v>21</v>
      </c>
      <c r="G428">
        <v>14</v>
      </c>
      <c r="H428" s="175">
        <v>3112035409</v>
      </c>
    </row>
    <row r="429" spans="1:8" ht="22.5" customHeight="1" x14ac:dyDescent="0.25">
      <c r="A429" t="s">
        <v>4</v>
      </c>
      <c r="B429" s="174">
        <v>46053</v>
      </c>
      <c r="C429" t="s">
        <v>30</v>
      </c>
      <c r="D429" t="s">
        <v>20</v>
      </c>
      <c r="E429" t="s">
        <v>21</v>
      </c>
      <c r="G429">
        <v>39</v>
      </c>
      <c r="H429" s="175">
        <v>1135321660.55</v>
      </c>
    </row>
    <row r="430" spans="1:8" ht="22.5" customHeight="1" x14ac:dyDescent="0.25">
      <c r="A430" t="s">
        <v>4</v>
      </c>
      <c r="B430" s="174">
        <v>46053</v>
      </c>
      <c r="C430" t="s">
        <v>35</v>
      </c>
      <c r="D430" t="s">
        <v>20</v>
      </c>
      <c r="E430" t="s">
        <v>21</v>
      </c>
      <c r="G430">
        <v>5</v>
      </c>
      <c r="H430" s="175">
        <v>292721783.42000002</v>
      </c>
    </row>
    <row r="431" spans="1:8" ht="22.5" customHeight="1" x14ac:dyDescent="0.25">
      <c r="A431" t="s">
        <v>4</v>
      </c>
      <c r="B431" s="174">
        <v>46053</v>
      </c>
      <c r="C431" t="s">
        <v>40</v>
      </c>
      <c r="D431" t="s">
        <v>20</v>
      </c>
      <c r="E431" t="s">
        <v>21</v>
      </c>
      <c r="G431">
        <v>1</v>
      </c>
      <c r="H431" s="175">
        <v>36125354.210000001</v>
      </c>
    </row>
    <row r="432" spans="1:8" ht="22.5" customHeight="1" x14ac:dyDescent="0.25">
      <c r="A432" t="s">
        <v>4</v>
      </c>
      <c r="B432" s="174">
        <v>46053</v>
      </c>
      <c r="C432" t="s">
        <v>19</v>
      </c>
      <c r="D432" t="s">
        <v>20</v>
      </c>
      <c r="E432" t="s">
        <v>32</v>
      </c>
      <c r="G432">
        <v>73</v>
      </c>
      <c r="H432" s="175">
        <v>22033455717.23</v>
      </c>
    </row>
    <row r="433" spans="1:8" ht="22.5" customHeight="1" x14ac:dyDescent="0.25">
      <c r="A433" t="s">
        <v>4</v>
      </c>
      <c r="B433" s="174">
        <v>46053</v>
      </c>
      <c r="C433" t="s">
        <v>25</v>
      </c>
      <c r="D433" t="s">
        <v>20</v>
      </c>
      <c r="E433" t="s">
        <v>32</v>
      </c>
      <c r="G433">
        <v>44</v>
      </c>
      <c r="H433" s="175">
        <v>1508745584</v>
      </c>
    </row>
    <row r="434" spans="1:8" ht="22.5" customHeight="1" x14ac:dyDescent="0.25">
      <c r="A434" t="s">
        <v>4</v>
      </c>
      <c r="B434" s="174">
        <v>46053</v>
      </c>
      <c r="C434" t="s">
        <v>30</v>
      </c>
      <c r="D434" t="s">
        <v>20</v>
      </c>
      <c r="E434" t="s">
        <v>32</v>
      </c>
      <c r="G434">
        <v>17</v>
      </c>
      <c r="H434" s="175">
        <v>696458999.71000004</v>
      </c>
    </row>
    <row r="435" spans="1:8" ht="22.5" customHeight="1" x14ac:dyDescent="0.25">
      <c r="A435" t="s">
        <v>4</v>
      </c>
      <c r="B435" s="174">
        <v>46053</v>
      </c>
      <c r="C435" t="s">
        <v>35</v>
      </c>
      <c r="D435" t="s">
        <v>20</v>
      </c>
      <c r="E435" t="s">
        <v>32</v>
      </c>
      <c r="G435">
        <v>7</v>
      </c>
      <c r="H435" s="175">
        <v>119390329.39</v>
      </c>
    </row>
    <row r="436" spans="1:8" ht="22.5" customHeight="1" x14ac:dyDescent="0.25">
      <c r="A436" t="s">
        <v>4</v>
      </c>
      <c r="B436" s="174">
        <v>46053</v>
      </c>
      <c r="C436" t="s">
        <v>40</v>
      </c>
      <c r="D436" t="s">
        <v>20</v>
      </c>
      <c r="E436" t="s">
        <v>32</v>
      </c>
      <c r="G436">
        <v>4</v>
      </c>
      <c r="H436" s="175">
        <v>42069568.210000001</v>
      </c>
    </row>
    <row r="437" spans="1:8" ht="22.5" customHeight="1" x14ac:dyDescent="0.25">
      <c r="A437" t="s">
        <v>4</v>
      </c>
      <c r="B437" s="174">
        <v>46053</v>
      </c>
      <c r="C437" t="s">
        <v>19</v>
      </c>
      <c r="D437" t="s">
        <v>20</v>
      </c>
      <c r="E437" t="s">
        <v>42</v>
      </c>
      <c r="G437">
        <v>123</v>
      </c>
      <c r="H437" s="175">
        <v>21981486178.43</v>
      </c>
    </row>
    <row r="438" spans="1:8" ht="22.5" customHeight="1" x14ac:dyDescent="0.25">
      <c r="A438" t="s">
        <v>4</v>
      </c>
      <c r="B438" s="174">
        <v>46053</v>
      </c>
      <c r="C438" t="s">
        <v>25</v>
      </c>
      <c r="D438" t="s">
        <v>20</v>
      </c>
      <c r="E438" t="s">
        <v>42</v>
      </c>
      <c r="G438">
        <v>44</v>
      </c>
      <c r="H438" s="175">
        <v>2277121963</v>
      </c>
    </row>
    <row r="439" spans="1:8" ht="22.5" customHeight="1" x14ac:dyDescent="0.25">
      <c r="A439" t="s">
        <v>4</v>
      </c>
      <c r="B439" s="174">
        <v>46053</v>
      </c>
      <c r="C439" t="s">
        <v>30</v>
      </c>
      <c r="D439" t="s">
        <v>20</v>
      </c>
      <c r="E439" t="s">
        <v>42</v>
      </c>
      <c r="G439">
        <v>6</v>
      </c>
      <c r="H439" s="175">
        <v>1188733568.3699999</v>
      </c>
    </row>
    <row r="440" spans="1:8" ht="22.5" customHeight="1" x14ac:dyDescent="0.25">
      <c r="A440" t="s">
        <v>4</v>
      </c>
      <c r="B440" s="174">
        <v>46053</v>
      </c>
      <c r="C440" t="s">
        <v>35</v>
      </c>
      <c r="D440" t="s">
        <v>20</v>
      </c>
      <c r="E440" t="s">
        <v>42</v>
      </c>
      <c r="G440">
        <v>2</v>
      </c>
      <c r="H440" s="175">
        <v>271665633.06</v>
      </c>
    </row>
    <row r="441" spans="1:8" ht="22.5" customHeight="1" x14ac:dyDescent="0.25">
      <c r="A441" t="s">
        <v>4</v>
      </c>
      <c r="B441" s="174">
        <v>46053</v>
      </c>
      <c r="C441" t="s">
        <v>40</v>
      </c>
      <c r="D441" t="s">
        <v>20</v>
      </c>
      <c r="E441" t="s">
        <v>42</v>
      </c>
      <c r="G441">
        <v>2</v>
      </c>
      <c r="H441" s="175">
        <v>43632861.469999999</v>
      </c>
    </row>
    <row r="442" spans="1:8" ht="22.5" customHeight="1" x14ac:dyDescent="0.25">
      <c r="A442" t="s">
        <v>4</v>
      </c>
      <c r="B442" s="174">
        <v>46053</v>
      </c>
      <c r="C442" t="s">
        <v>19</v>
      </c>
      <c r="D442" t="s">
        <v>31</v>
      </c>
      <c r="E442" t="s">
        <v>50</v>
      </c>
      <c r="F442" t="s">
        <v>89</v>
      </c>
      <c r="G442">
        <v>64</v>
      </c>
      <c r="H442" s="175">
        <v>6324401887.1400003</v>
      </c>
    </row>
    <row r="443" spans="1:8" ht="22.5" customHeight="1" x14ac:dyDescent="0.25">
      <c r="A443" t="s">
        <v>4</v>
      </c>
      <c r="B443" s="174">
        <v>46053</v>
      </c>
      <c r="C443" t="s">
        <v>25</v>
      </c>
      <c r="D443" t="s">
        <v>31</v>
      </c>
      <c r="E443" t="s">
        <v>50</v>
      </c>
      <c r="F443" t="s">
        <v>89</v>
      </c>
      <c r="G443">
        <v>9</v>
      </c>
      <c r="H443" s="175">
        <v>2136646449</v>
      </c>
    </row>
    <row r="444" spans="1:8" ht="22.5" customHeight="1" x14ac:dyDescent="0.25">
      <c r="A444" t="s">
        <v>4</v>
      </c>
      <c r="B444" s="174">
        <v>46053</v>
      </c>
      <c r="C444" t="s">
        <v>30</v>
      </c>
      <c r="D444" t="s">
        <v>31</v>
      </c>
      <c r="E444" t="s">
        <v>50</v>
      </c>
      <c r="F444" t="s">
        <v>89</v>
      </c>
      <c r="G444">
        <v>13</v>
      </c>
      <c r="H444" s="175">
        <v>1030046543.98</v>
      </c>
    </row>
    <row r="445" spans="1:8" ht="22.5" customHeight="1" x14ac:dyDescent="0.25">
      <c r="A445" t="s">
        <v>4</v>
      </c>
      <c r="B445" s="174">
        <v>46053</v>
      </c>
      <c r="C445" t="s">
        <v>35</v>
      </c>
      <c r="D445" t="s">
        <v>31</v>
      </c>
      <c r="E445" t="s">
        <v>50</v>
      </c>
      <c r="F445" t="s">
        <v>89</v>
      </c>
      <c r="G445">
        <v>1</v>
      </c>
      <c r="H445" s="175">
        <v>130322606.11</v>
      </c>
    </row>
    <row r="446" spans="1:8" ht="22.5" customHeight="1" x14ac:dyDescent="0.25">
      <c r="A446" t="s">
        <v>4</v>
      </c>
      <c r="B446" s="174">
        <v>46053</v>
      </c>
      <c r="C446" t="s">
        <v>40</v>
      </c>
      <c r="D446" t="s">
        <v>31</v>
      </c>
      <c r="E446" t="s">
        <v>50</v>
      </c>
      <c r="F446" t="s">
        <v>89</v>
      </c>
      <c r="G446">
        <v>4</v>
      </c>
      <c r="H446" s="175">
        <v>32507807.510000002</v>
      </c>
    </row>
    <row r="447" spans="1:8" ht="22.5" customHeight="1" x14ac:dyDescent="0.25">
      <c r="A447" t="s">
        <v>4</v>
      </c>
      <c r="B447" s="174">
        <v>46053</v>
      </c>
      <c r="C447" t="s">
        <v>19</v>
      </c>
      <c r="D447" t="s">
        <v>31</v>
      </c>
      <c r="E447" t="s">
        <v>60</v>
      </c>
      <c r="F447" t="s">
        <v>90</v>
      </c>
      <c r="G447">
        <v>125</v>
      </c>
      <c r="H447" s="175">
        <v>5809978639.96</v>
      </c>
    </row>
    <row r="448" spans="1:8" ht="22.5" customHeight="1" x14ac:dyDescent="0.25">
      <c r="A448" t="s">
        <v>4</v>
      </c>
      <c r="B448" s="174">
        <v>46053</v>
      </c>
      <c r="C448" t="s">
        <v>25</v>
      </c>
      <c r="D448" t="s">
        <v>31</v>
      </c>
      <c r="E448" t="s">
        <v>60</v>
      </c>
      <c r="F448" t="s">
        <v>90</v>
      </c>
      <c r="G448">
        <v>50</v>
      </c>
      <c r="H448" s="175">
        <v>3960826470</v>
      </c>
    </row>
    <row r="449" spans="1:8" ht="22.5" customHeight="1" x14ac:dyDescent="0.25">
      <c r="A449" t="s">
        <v>4</v>
      </c>
      <c r="B449" s="174">
        <v>46053</v>
      </c>
      <c r="C449" t="s">
        <v>30</v>
      </c>
      <c r="D449" t="s">
        <v>31</v>
      </c>
      <c r="E449" t="s">
        <v>60</v>
      </c>
      <c r="F449" t="s">
        <v>90</v>
      </c>
      <c r="G449">
        <v>21</v>
      </c>
      <c r="H449" s="175">
        <v>1856685884.46</v>
      </c>
    </row>
    <row r="450" spans="1:8" ht="22.5" customHeight="1" x14ac:dyDescent="0.25">
      <c r="A450" t="s">
        <v>4</v>
      </c>
      <c r="B450" s="174">
        <v>46053</v>
      </c>
      <c r="C450" t="s">
        <v>35</v>
      </c>
      <c r="D450" t="s">
        <v>31</v>
      </c>
      <c r="E450" t="s">
        <v>60</v>
      </c>
      <c r="F450" t="s">
        <v>90</v>
      </c>
      <c r="G450">
        <v>8</v>
      </c>
      <c r="H450" s="175">
        <v>278795248.61000001</v>
      </c>
    </row>
    <row r="451" spans="1:8" ht="22.5" customHeight="1" x14ac:dyDescent="0.25">
      <c r="A451" t="s">
        <v>4</v>
      </c>
      <c r="B451" s="174">
        <v>46053</v>
      </c>
      <c r="C451" t="s">
        <v>40</v>
      </c>
      <c r="D451" t="s">
        <v>31</v>
      </c>
      <c r="E451" t="s">
        <v>60</v>
      </c>
      <c r="F451" t="s">
        <v>90</v>
      </c>
      <c r="G451">
        <v>1</v>
      </c>
      <c r="H451" s="175">
        <v>67113380.609999999</v>
      </c>
    </row>
    <row r="452" spans="1:8" ht="22.5" customHeight="1" x14ac:dyDescent="0.25">
      <c r="A452" t="s">
        <v>4</v>
      </c>
      <c r="B452" s="174">
        <v>46081</v>
      </c>
      <c r="C452" t="s">
        <v>19</v>
      </c>
      <c r="D452" t="s">
        <v>20</v>
      </c>
      <c r="E452" t="s">
        <v>21</v>
      </c>
      <c r="G452">
        <v>69</v>
      </c>
      <c r="H452" s="175">
        <v>24497823828.720001</v>
      </c>
    </row>
    <row r="453" spans="1:8" ht="22.5" customHeight="1" x14ac:dyDescent="0.25">
      <c r="A453" t="s">
        <v>4</v>
      </c>
      <c r="B453" s="174">
        <v>46081</v>
      </c>
      <c r="C453" t="s">
        <v>25</v>
      </c>
      <c r="D453" t="s">
        <v>20</v>
      </c>
      <c r="E453" t="s">
        <v>21</v>
      </c>
      <c r="G453">
        <v>56</v>
      </c>
      <c r="H453" s="175">
        <v>4968167735</v>
      </c>
    </row>
    <row r="454" spans="1:8" ht="22.5" customHeight="1" x14ac:dyDescent="0.25">
      <c r="A454" t="s">
        <v>4</v>
      </c>
      <c r="B454" s="174">
        <v>46081</v>
      </c>
      <c r="C454" t="s">
        <v>30</v>
      </c>
      <c r="D454" t="s">
        <v>20</v>
      </c>
      <c r="E454" t="s">
        <v>21</v>
      </c>
      <c r="G454">
        <v>15</v>
      </c>
      <c r="H454" s="175">
        <v>2001729058.3199999</v>
      </c>
    </row>
    <row r="455" spans="1:8" ht="22.5" customHeight="1" x14ac:dyDescent="0.25">
      <c r="A455" t="s">
        <v>4</v>
      </c>
      <c r="B455" s="174">
        <v>46081</v>
      </c>
      <c r="C455" t="s">
        <v>35</v>
      </c>
      <c r="D455" t="s">
        <v>20</v>
      </c>
      <c r="E455" t="s">
        <v>21</v>
      </c>
      <c r="G455">
        <v>7</v>
      </c>
      <c r="H455" s="175">
        <v>523581992.95999998</v>
      </c>
    </row>
    <row r="456" spans="1:8" ht="22.5" customHeight="1" x14ac:dyDescent="0.25">
      <c r="A456" t="s">
        <v>4</v>
      </c>
      <c r="B456" s="174">
        <v>46081</v>
      </c>
      <c r="C456" t="s">
        <v>40</v>
      </c>
      <c r="D456" t="s">
        <v>20</v>
      </c>
      <c r="E456" t="s">
        <v>21</v>
      </c>
      <c r="G456">
        <v>1</v>
      </c>
      <c r="H456" s="175">
        <v>137586885.58000001</v>
      </c>
    </row>
    <row r="457" spans="1:8" ht="22.5" customHeight="1" x14ac:dyDescent="0.25">
      <c r="A457" t="s">
        <v>4</v>
      </c>
      <c r="B457" s="174">
        <v>46081</v>
      </c>
      <c r="C457" t="s">
        <v>19</v>
      </c>
      <c r="D457" t="s">
        <v>20</v>
      </c>
      <c r="E457" t="s">
        <v>32</v>
      </c>
      <c r="G457">
        <v>149</v>
      </c>
      <c r="H457" s="175">
        <v>22684282403.93</v>
      </c>
    </row>
    <row r="458" spans="1:8" ht="22.5" customHeight="1" x14ac:dyDescent="0.25">
      <c r="A458" t="s">
        <v>4</v>
      </c>
      <c r="B458" s="174">
        <v>46081</v>
      </c>
      <c r="C458" t="s">
        <v>25</v>
      </c>
      <c r="D458" t="s">
        <v>20</v>
      </c>
      <c r="E458" t="s">
        <v>32</v>
      </c>
      <c r="G458">
        <v>9</v>
      </c>
      <c r="H458" s="175">
        <v>1965549222</v>
      </c>
    </row>
    <row r="459" spans="1:8" ht="22.5" customHeight="1" x14ac:dyDescent="0.25">
      <c r="A459" t="s">
        <v>4</v>
      </c>
      <c r="B459" s="174">
        <v>46081</v>
      </c>
      <c r="C459" t="s">
        <v>30</v>
      </c>
      <c r="D459" t="s">
        <v>20</v>
      </c>
      <c r="E459" t="s">
        <v>32</v>
      </c>
      <c r="G459">
        <v>6</v>
      </c>
      <c r="H459" s="175">
        <v>942533813.03999996</v>
      </c>
    </row>
    <row r="460" spans="1:8" ht="22.5" customHeight="1" x14ac:dyDescent="0.25">
      <c r="A460" t="s">
        <v>4</v>
      </c>
      <c r="B460" s="174">
        <v>46081</v>
      </c>
      <c r="C460" t="s">
        <v>35</v>
      </c>
      <c r="D460" t="s">
        <v>20</v>
      </c>
      <c r="E460" t="s">
        <v>32</v>
      </c>
      <c r="G460">
        <v>3</v>
      </c>
      <c r="H460" s="175">
        <v>223264379.75999999</v>
      </c>
    </row>
    <row r="461" spans="1:8" ht="22.5" customHeight="1" x14ac:dyDescent="0.25">
      <c r="A461" t="s">
        <v>4</v>
      </c>
      <c r="B461" s="174">
        <v>46081</v>
      </c>
      <c r="C461" t="s">
        <v>40</v>
      </c>
      <c r="D461" t="s">
        <v>20</v>
      </c>
      <c r="E461" t="s">
        <v>32</v>
      </c>
      <c r="G461">
        <v>3</v>
      </c>
      <c r="H461" s="175">
        <v>68399019.200000003</v>
      </c>
    </row>
    <row r="462" spans="1:8" ht="22.5" customHeight="1" x14ac:dyDescent="0.25">
      <c r="A462" t="s">
        <v>4</v>
      </c>
      <c r="B462" s="174">
        <v>46081</v>
      </c>
      <c r="C462" t="s">
        <v>19</v>
      </c>
      <c r="D462" t="s">
        <v>20</v>
      </c>
      <c r="E462" t="s">
        <v>42</v>
      </c>
      <c r="G462">
        <v>83</v>
      </c>
      <c r="H462" s="175">
        <v>22754576078.529999</v>
      </c>
    </row>
    <row r="463" spans="1:8" ht="22.5" customHeight="1" x14ac:dyDescent="0.25">
      <c r="A463" t="s">
        <v>4</v>
      </c>
      <c r="B463" s="174">
        <v>46081</v>
      </c>
      <c r="C463" t="s">
        <v>25</v>
      </c>
      <c r="D463" t="s">
        <v>20</v>
      </c>
      <c r="E463" t="s">
        <v>42</v>
      </c>
      <c r="G463">
        <v>22</v>
      </c>
      <c r="H463" s="175">
        <v>2886149718</v>
      </c>
    </row>
    <row r="464" spans="1:8" ht="22.5" customHeight="1" x14ac:dyDescent="0.25">
      <c r="A464" t="s">
        <v>4</v>
      </c>
      <c r="B464" s="174">
        <v>46081</v>
      </c>
      <c r="C464" t="s">
        <v>30</v>
      </c>
      <c r="D464" t="s">
        <v>20</v>
      </c>
      <c r="E464" t="s">
        <v>42</v>
      </c>
      <c r="G464">
        <v>35</v>
      </c>
      <c r="H464" s="175">
        <v>1081933056.3900001</v>
      </c>
    </row>
    <row r="465" spans="1:8" ht="22.5" customHeight="1" x14ac:dyDescent="0.25">
      <c r="A465" t="s">
        <v>4</v>
      </c>
      <c r="B465" s="174">
        <v>46081</v>
      </c>
      <c r="C465" t="s">
        <v>35</v>
      </c>
      <c r="D465" t="s">
        <v>20</v>
      </c>
      <c r="E465" t="s">
        <v>42</v>
      </c>
      <c r="G465">
        <v>8</v>
      </c>
      <c r="H465" s="175">
        <v>283441431.20999998</v>
      </c>
    </row>
    <row r="466" spans="1:8" ht="22.5" customHeight="1" x14ac:dyDescent="0.25">
      <c r="A466" t="s">
        <v>4</v>
      </c>
      <c r="B466" s="174">
        <v>46081</v>
      </c>
      <c r="C466" t="s">
        <v>40</v>
      </c>
      <c r="D466" t="s">
        <v>20</v>
      </c>
      <c r="E466" t="s">
        <v>42</v>
      </c>
      <c r="G466">
        <v>4</v>
      </c>
      <c r="H466" s="175">
        <v>89447582.510000005</v>
      </c>
    </row>
    <row r="467" spans="1:8" ht="22.5" customHeight="1" x14ac:dyDescent="0.25">
      <c r="A467" t="s">
        <v>4</v>
      </c>
      <c r="B467" s="174">
        <v>46081</v>
      </c>
      <c r="C467" t="s">
        <v>19</v>
      </c>
      <c r="D467" t="s">
        <v>31</v>
      </c>
      <c r="E467" t="s">
        <v>50</v>
      </c>
      <c r="F467" t="s">
        <v>89</v>
      </c>
      <c r="G467">
        <v>30</v>
      </c>
      <c r="H467" s="175">
        <v>7268171378.54</v>
      </c>
    </row>
    <row r="468" spans="1:8" ht="22.5" customHeight="1" x14ac:dyDescent="0.25">
      <c r="A468" t="s">
        <v>4</v>
      </c>
      <c r="B468" s="174">
        <v>46081</v>
      </c>
      <c r="C468" t="s">
        <v>25</v>
      </c>
      <c r="D468" t="s">
        <v>31</v>
      </c>
      <c r="E468" t="s">
        <v>50</v>
      </c>
      <c r="F468" t="s">
        <v>89</v>
      </c>
      <c r="G468">
        <v>21</v>
      </c>
      <c r="H468" s="175">
        <v>3568547910</v>
      </c>
    </row>
    <row r="469" spans="1:8" ht="22.5" customHeight="1" x14ac:dyDescent="0.25">
      <c r="A469" t="s">
        <v>4</v>
      </c>
      <c r="B469" s="174">
        <v>46081</v>
      </c>
      <c r="C469" t="s">
        <v>30</v>
      </c>
      <c r="D469" t="s">
        <v>31</v>
      </c>
      <c r="E469" t="s">
        <v>50</v>
      </c>
      <c r="F469" t="s">
        <v>89</v>
      </c>
      <c r="G469">
        <v>4</v>
      </c>
      <c r="H469" s="175">
        <v>1277440792.1199999</v>
      </c>
    </row>
    <row r="470" spans="1:8" ht="22.5" customHeight="1" x14ac:dyDescent="0.25">
      <c r="A470" t="s">
        <v>4</v>
      </c>
      <c r="B470" s="174">
        <v>46081</v>
      </c>
      <c r="C470" t="s">
        <v>35</v>
      </c>
      <c r="D470" t="s">
        <v>31</v>
      </c>
      <c r="E470" t="s">
        <v>50</v>
      </c>
      <c r="F470" t="s">
        <v>89</v>
      </c>
      <c r="G470">
        <v>2</v>
      </c>
      <c r="H470" s="175">
        <v>286347444.56</v>
      </c>
    </row>
    <row r="471" spans="1:8" ht="22.5" customHeight="1" x14ac:dyDescent="0.25">
      <c r="A471" t="s">
        <v>4</v>
      </c>
      <c r="B471" s="174">
        <v>46081</v>
      </c>
      <c r="C471" t="s">
        <v>40</v>
      </c>
      <c r="D471" t="s">
        <v>31</v>
      </c>
      <c r="E471" t="s">
        <v>50</v>
      </c>
      <c r="F471" t="s">
        <v>89</v>
      </c>
      <c r="G471">
        <v>2</v>
      </c>
      <c r="H471" s="175">
        <v>70192079.480000004</v>
      </c>
    </row>
    <row r="472" spans="1:8" ht="22.5" customHeight="1" x14ac:dyDescent="0.25">
      <c r="A472" t="s">
        <v>4</v>
      </c>
      <c r="B472" s="174">
        <v>46081</v>
      </c>
      <c r="C472" t="s">
        <v>19</v>
      </c>
      <c r="D472" t="s">
        <v>31</v>
      </c>
      <c r="E472" t="s">
        <v>60</v>
      </c>
      <c r="F472" t="s">
        <v>90</v>
      </c>
      <c r="G472">
        <v>15</v>
      </c>
      <c r="H472" s="175">
        <v>7568210596.2700005</v>
      </c>
    </row>
    <row r="473" spans="1:8" ht="22.5" customHeight="1" x14ac:dyDescent="0.25">
      <c r="A473" t="s">
        <v>4</v>
      </c>
      <c r="B473" s="174">
        <v>46081</v>
      </c>
      <c r="C473" t="s">
        <v>25</v>
      </c>
      <c r="D473" t="s">
        <v>31</v>
      </c>
      <c r="E473" t="s">
        <v>60</v>
      </c>
      <c r="F473" t="s">
        <v>90</v>
      </c>
      <c r="G473">
        <v>53</v>
      </c>
      <c r="H473" s="175">
        <v>4284620817</v>
      </c>
    </row>
    <row r="474" spans="1:8" ht="22.5" customHeight="1" x14ac:dyDescent="0.25">
      <c r="A474" t="s">
        <v>4</v>
      </c>
      <c r="B474" s="174">
        <v>46081</v>
      </c>
      <c r="C474" t="s">
        <v>30</v>
      </c>
      <c r="D474" t="s">
        <v>31</v>
      </c>
      <c r="E474" t="s">
        <v>60</v>
      </c>
      <c r="F474" t="s">
        <v>90</v>
      </c>
      <c r="G474">
        <v>14</v>
      </c>
      <c r="H474" s="175">
        <v>2075711620.1500001</v>
      </c>
    </row>
    <row r="475" spans="1:8" ht="22.5" customHeight="1" x14ac:dyDescent="0.25">
      <c r="A475" t="s">
        <v>4</v>
      </c>
      <c r="B475" s="174">
        <v>46081</v>
      </c>
      <c r="C475" t="s">
        <v>35</v>
      </c>
      <c r="D475" t="s">
        <v>31</v>
      </c>
      <c r="E475" t="s">
        <v>60</v>
      </c>
      <c r="F475" t="s">
        <v>90</v>
      </c>
      <c r="G475">
        <v>8</v>
      </c>
      <c r="H475" s="175">
        <v>295063719.50999999</v>
      </c>
    </row>
    <row r="476" spans="1:8" ht="22.5" customHeight="1" x14ac:dyDescent="0.25">
      <c r="A476" t="s">
        <v>4</v>
      </c>
      <c r="B476" s="174">
        <v>46081</v>
      </c>
      <c r="C476" t="s">
        <v>40</v>
      </c>
      <c r="D476" t="s">
        <v>31</v>
      </c>
      <c r="E476" t="s">
        <v>60</v>
      </c>
      <c r="F476" t="s">
        <v>90</v>
      </c>
      <c r="G476">
        <v>5</v>
      </c>
      <c r="H476" s="175">
        <v>48017532.100000001</v>
      </c>
    </row>
    <row r="477" spans="1:8" ht="22.5" customHeight="1" x14ac:dyDescent="0.25">
      <c r="A477" t="s">
        <v>4</v>
      </c>
      <c r="B477" s="174">
        <v>46112</v>
      </c>
      <c r="C477" t="s">
        <v>19</v>
      </c>
      <c r="D477" t="s">
        <v>20</v>
      </c>
      <c r="E477" t="s">
        <v>21</v>
      </c>
      <c r="G477">
        <v>123</v>
      </c>
      <c r="H477" s="175">
        <v>26803093626.860001</v>
      </c>
    </row>
    <row r="478" spans="1:8" ht="22.5" customHeight="1" x14ac:dyDescent="0.25">
      <c r="A478" t="s">
        <v>4</v>
      </c>
      <c r="B478" s="174">
        <v>46112</v>
      </c>
      <c r="C478" t="s">
        <v>25</v>
      </c>
      <c r="D478" t="s">
        <v>20</v>
      </c>
      <c r="E478" t="s">
        <v>21</v>
      </c>
      <c r="G478">
        <v>57</v>
      </c>
      <c r="H478" s="175">
        <v>4934502656</v>
      </c>
    </row>
    <row r="479" spans="1:8" ht="22.5" customHeight="1" x14ac:dyDescent="0.25">
      <c r="A479" t="s">
        <v>4</v>
      </c>
      <c r="B479" s="174">
        <v>46112</v>
      </c>
      <c r="C479" t="s">
        <v>30</v>
      </c>
      <c r="D479" t="s">
        <v>20</v>
      </c>
      <c r="E479" t="s">
        <v>21</v>
      </c>
      <c r="G479">
        <v>34</v>
      </c>
      <c r="H479" s="175">
        <v>2001588798.7</v>
      </c>
    </row>
    <row r="480" spans="1:8" ht="22.5" customHeight="1" x14ac:dyDescent="0.25">
      <c r="A480" t="s">
        <v>4</v>
      </c>
      <c r="B480" s="174">
        <v>46112</v>
      </c>
      <c r="C480" t="s">
        <v>35</v>
      </c>
      <c r="D480" t="s">
        <v>20</v>
      </c>
      <c r="E480" t="s">
        <v>21</v>
      </c>
      <c r="G480">
        <v>2</v>
      </c>
      <c r="H480" s="175">
        <v>591085239.38</v>
      </c>
    </row>
    <row r="481" spans="1:8" ht="22.5" customHeight="1" x14ac:dyDescent="0.25">
      <c r="A481" t="s">
        <v>4</v>
      </c>
      <c r="B481" s="174">
        <v>46112</v>
      </c>
      <c r="C481" t="s">
        <v>40</v>
      </c>
      <c r="D481" t="s">
        <v>20</v>
      </c>
      <c r="E481" t="s">
        <v>21</v>
      </c>
      <c r="G481">
        <v>4</v>
      </c>
      <c r="H481" s="175">
        <v>113871295.34999999</v>
      </c>
    </row>
    <row r="482" spans="1:8" ht="22.5" customHeight="1" x14ac:dyDescent="0.25">
      <c r="A482" t="s">
        <v>4</v>
      </c>
      <c r="B482" s="174">
        <v>46112</v>
      </c>
      <c r="C482" t="s">
        <v>19</v>
      </c>
      <c r="D482" t="s">
        <v>20</v>
      </c>
      <c r="E482" t="s">
        <v>32</v>
      </c>
      <c r="G482">
        <v>99</v>
      </c>
      <c r="H482" s="175">
        <v>23415634413.93</v>
      </c>
    </row>
    <row r="483" spans="1:8" ht="22.5" customHeight="1" x14ac:dyDescent="0.25">
      <c r="A483" t="s">
        <v>4</v>
      </c>
      <c r="B483" s="174">
        <v>46112</v>
      </c>
      <c r="C483" t="s">
        <v>25</v>
      </c>
      <c r="D483" t="s">
        <v>20</v>
      </c>
      <c r="E483" t="s">
        <v>32</v>
      </c>
      <c r="G483">
        <v>26</v>
      </c>
      <c r="H483" s="175">
        <v>2753841726</v>
      </c>
    </row>
    <row r="484" spans="1:8" ht="22.5" customHeight="1" x14ac:dyDescent="0.25">
      <c r="A484" t="s">
        <v>4</v>
      </c>
      <c r="B484" s="174">
        <v>46112</v>
      </c>
      <c r="C484" t="s">
        <v>30</v>
      </c>
      <c r="D484" t="s">
        <v>20</v>
      </c>
      <c r="E484" t="s">
        <v>32</v>
      </c>
      <c r="G484">
        <v>29</v>
      </c>
      <c r="H484" s="175">
        <v>1147420316.52</v>
      </c>
    </row>
    <row r="485" spans="1:8" ht="22.5" customHeight="1" x14ac:dyDescent="0.25">
      <c r="A485" t="s">
        <v>4</v>
      </c>
      <c r="B485" s="174">
        <v>46112</v>
      </c>
      <c r="C485" t="s">
        <v>35</v>
      </c>
      <c r="D485" t="s">
        <v>20</v>
      </c>
      <c r="E485" t="s">
        <v>32</v>
      </c>
      <c r="G485">
        <v>8</v>
      </c>
      <c r="H485" s="175">
        <v>266872999.74000001</v>
      </c>
    </row>
    <row r="486" spans="1:8" ht="22.5" customHeight="1" x14ac:dyDescent="0.25">
      <c r="A486" t="s">
        <v>4</v>
      </c>
      <c r="B486" s="174">
        <v>46112</v>
      </c>
      <c r="C486" t="s">
        <v>40</v>
      </c>
      <c r="D486" t="s">
        <v>20</v>
      </c>
      <c r="E486" t="s">
        <v>32</v>
      </c>
      <c r="G486">
        <v>3</v>
      </c>
      <c r="H486" s="175">
        <v>98400252.810000002</v>
      </c>
    </row>
    <row r="487" spans="1:8" ht="22.5" customHeight="1" x14ac:dyDescent="0.25">
      <c r="A487" t="s">
        <v>4</v>
      </c>
      <c r="B487" s="174">
        <v>46112</v>
      </c>
      <c r="C487" t="s">
        <v>19</v>
      </c>
      <c r="D487" t="s">
        <v>20</v>
      </c>
      <c r="E487" t="s">
        <v>42</v>
      </c>
      <c r="G487">
        <v>112</v>
      </c>
      <c r="H487" s="175">
        <v>24185903726.419998</v>
      </c>
    </row>
    <row r="488" spans="1:8" ht="22.5" customHeight="1" x14ac:dyDescent="0.25">
      <c r="A488" t="s">
        <v>4</v>
      </c>
      <c r="B488" s="174">
        <v>46112</v>
      </c>
      <c r="C488" t="s">
        <v>25</v>
      </c>
      <c r="D488" t="s">
        <v>20</v>
      </c>
      <c r="E488" t="s">
        <v>42</v>
      </c>
      <c r="G488">
        <v>21</v>
      </c>
      <c r="H488" s="175">
        <v>4494239516</v>
      </c>
    </row>
    <row r="489" spans="1:8" ht="22.5" customHeight="1" x14ac:dyDescent="0.25">
      <c r="A489" t="s">
        <v>4</v>
      </c>
      <c r="B489" s="174">
        <v>46112</v>
      </c>
      <c r="C489" t="s">
        <v>30</v>
      </c>
      <c r="D489" t="s">
        <v>20</v>
      </c>
      <c r="E489" t="s">
        <v>42</v>
      </c>
      <c r="G489">
        <v>23</v>
      </c>
      <c r="H489" s="175">
        <v>2256557456.0999999</v>
      </c>
    </row>
    <row r="490" spans="1:8" ht="22.5" customHeight="1" x14ac:dyDescent="0.25">
      <c r="A490" t="s">
        <v>4</v>
      </c>
      <c r="B490" s="174">
        <v>46112</v>
      </c>
      <c r="C490" t="s">
        <v>35</v>
      </c>
      <c r="D490" t="s">
        <v>20</v>
      </c>
      <c r="E490" t="s">
        <v>42</v>
      </c>
      <c r="G490">
        <v>2</v>
      </c>
      <c r="H490" s="175">
        <v>236256774.31999999</v>
      </c>
    </row>
    <row r="491" spans="1:8" ht="22.5" customHeight="1" x14ac:dyDescent="0.25">
      <c r="A491" t="s">
        <v>4</v>
      </c>
      <c r="B491" s="174">
        <v>46112</v>
      </c>
      <c r="C491" t="s">
        <v>40</v>
      </c>
      <c r="D491" t="s">
        <v>20</v>
      </c>
      <c r="E491" t="s">
        <v>42</v>
      </c>
      <c r="G491">
        <v>4</v>
      </c>
      <c r="H491" s="175">
        <v>56815249.170000002</v>
      </c>
    </row>
    <row r="492" spans="1:8" ht="22.5" customHeight="1" x14ac:dyDescent="0.25">
      <c r="A492" t="s">
        <v>4</v>
      </c>
      <c r="B492" s="174">
        <v>46112</v>
      </c>
      <c r="C492" t="s">
        <v>19</v>
      </c>
      <c r="D492" t="s">
        <v>31</v>
      </c>
      <c r="E492" t="s">
        <v>50</v>
      </c>
      <c r="F492" t="s">
        <v>89</v>
      </c>
      <c r="G492">
        <v>141</v>
      </c>
      <c r="H492" s="175">
        <v>9202738972.3799992</v>
      </c>
    </row>
    <row r="493" spans="1:8" ht="22.5" customHeight="1" x14ac:dyDescent="0.25">
      <c r="A493" t="s">
        <v>4</v>
      </c>
      <c r="B493" s="174">
        <v>46112</v>
      </c>
      <c r="C493" t="s">
        <v>25</v>
      </c>
      <c r="D493" t="s">
        <v>31</v>
      </c>
      <c r="E493" t="s">
        <v>50</v>
      </c>
      <c r="F493" t="s">
        <v>89</v>
      </c>
      <c r="G493">
        <v>31</v>
      </c>
      <c r="H493" s="175">
        <v>4543035341</v>
      </c>
    </row>
    <row r="494" spans="1:8" ht="22.5" customHeight="1" x14ac:dyDescent="0.25">
      <c r="A494" t="s">
        <v>4</v>
      </c>
      <c r="B494" s="174">
        <v>46112</v>
      </c>
      <c r="C494" t="s">
        <v>30</v>
      </c>
      <c r="D494" t="s">
        <v>31</v>
      </c>
      <c r="E494" t="s">
        <v>50</v>
      </c>
      <c r="F494" t="s">
        <v>89</v>
      </c>
      <c r="G494">
        <v>6</v>
      </c>
      <c r="H494" s="175">
        <v>2487874472.1199999</v>
      </c>
    </row>
    <row r="495" spans="1:8" ht="22.5" customHeight="1" x14ac:dyDescent="0.25">
      <c r="A495" t="s">
        <v>4</v>
      </c>
      <c r="B495" s="174">
        <v>46112</v>
      </c>
      <c r="C495" t="s">
        <v>35</v>
      </c>
      <c r="D495" t="s">
        <v>31</v>
      </c>
      <c r="E495" t="s">
        <v>50</v>
      </c>
      <c r="F495" t="s">
        <v>89</v>
      </c>
      <c r="G495">
        <v>4</v>
      </c>
      <c r="H495" s="175">
        <v>436295973.51999998</v>
      </c>
    </row>
    <row r="496" spans="1:8" ht="22.5" customHeight="1" x14ac:dyDescent="0.25">
      <c r="A496" t="s">
        <v>4</v>
      </c>
      <c r="B496" s="174">
        <v>46112</v>
      </c>
      <c r="C496" t="s">
        <v>40</v>
      </c>
      <c r="D496" t="s">
        <v>31</v>
      </c>
      <c r="E496" t="s">
        <v>50</v>
      </c>
      <c r="F496" t="s">
        <v>89</v>
      </c>
      <c r="G496">
        <v>5</v>
      </c>
      <c r="H496" s="175">
        <v>119381009.66</v>
      </c>
    </row>
    <row r="497" spans="1:8" ht="22.5" customHeight="1" x14ac:dyDescent="0.25">
      <c r="A497" t="s">
        <v>4</v>
      </c>
      <c r="B497" s="174">
        <v>46112</v>
      </c>
      <c r="C497" t="s">
        <v>19</v>
      </c>
      <c r="D497" t="s">
        <v>31</v>
      </c>
      <c r="E497" t="s">
        <v>60</v>
      </c>
      <c r="F497" t="s">
        <v>90</v>
      </c>
      <c r="G497">
        <v>102</v>
      </c>
      <c r="H497" s="175">
        <v>9434038541.5100002</v>
      </c>
    </row>
    <row r="498" spans="1:8" ht="22.5" customHeight="1" x14ac:dyDescent="0.25">
      <c r="A498" t="s">
        <v>4</v>
      </c>
      <c r="B498" s="174">
        <v>46112</v>
      </c>
      <c r="C498" t="s">
        <v>25</v>
      </c>
      <c r="D498" t="s">
        <v>31</v>
      </c>
      <c r="E498" t="s">
        <v>60</v>
      </c>
      <c r="F498" t="s">
        <v>90</v>
      </c>
      <c r="G498">
        <v>18</v>
      </c>
      <c r="H498" s="175">
        <v>3674192109</v>
      </c>
    </row>
    <row r="499" spans="1:8" ht="22.5" customHeight="1" x14ac:dyDescent="0.25">
      <c r="A499" t="s">
        <v>4</v>
      </c>
      <c r="B499" s="174">
        <v>46112</v>
      </c>
      <c r="C499" t="s">
        <v>30</v>
      </c>
      <c r="D499" t="s">
        <v>31</v>
      </c>
      <c r="E499" t="s">
        <v>60</v>
      </c>
      <c r="F499" t="s">
        <v>90</v>
      </c>
      <c r="G499">
        <v>20</v>
      </c>
      <c r="H499" s="175">
        <v>1841830731.6600001</v>
      </c>
    </row>
    <row r="500" spans="1:8" ht="22.5" customHeight="1" x14ac:dyDescent="0.25">
      <c r="A500" t="s">
        <v>4</v>
      </c>
      <c r="B500" s="174">
        <v>46112</v>
      </c>
      <c r="C500" t="s">
        <v>35</v>
      </c>
      <c r="D500" t="s">
        <v>31</v>
      </c>
      <c r="E500" t="s">
        <v>60</v>
      </c>
      <c r="F500" t="s">
        <v>90</v>
      </c>
      <c r="G500">
        <v>3</v>
      </c>
      <c r="H500" s="175">
        <v>344560636.01999998</v>
      </c>
    </row>
    <row r="501" spans="1:8" ht="22.5" customHeight="1" x14ac:dyDescent="0.25">
      <c r="A501" t="s">
        <v>4</v>
      </c>
      <c r="B501" s="174">
        <v>46112</v>
      </c>
      <c r="C501" t="s">
        <v>40</v>
      </c>
      <c r="D501" t="s">
        <v>31</v>
      </c>
      <c r="E501" t="s">
        <v>60</v>
      </c>
      <c r="F501" t="s">
        <v>90</v>
      </c>
      <c r="G501">
        <v>3</v>
      </c>
      <c r="H501" s="175">
        <v>120512458.01000001</v>
      </c>
    </row>
    <row r="502" spans="1:8" ht="22.5" customHeight="1" x14ac:dyDescent="0.25">
      <c r="A502" t="s">
        <v>4</v>
      </c>
      <c r="B502" s="174">
        <v>46142</v>
      </c>
      <c r="C502" t="s">
        <v>19</v>
      </c>
      <c r="D502" t="s">
        <v>20</v>
      </c>
      <c r="E502" t="s">
        <v>21</v>
      </c>
      <c r="G502">
        <v>122</v>
      </c>
      <c r="H502" s="175">
        <v>29031050949.43</v>
      </c>
    </row>
    <row r="503" spans="1:8" ht="22.5" customHeight="1" x14ac:dyDescent="0.25">
      <c r="A503" t="s">
        <v>4</v>
      </c>
      <c r="B503" s="174">
        <v>46142</v>
      </c>
      <c r="C503" t="s">
        <v>25</v>
      </c>
      <c r="D503" t="s">
        <v>20</v>
      </c>
      <c r="E503" t="s">
        <v>21</v>
      </c>
      <c r="G503">
        <v>43</v>
      </c>
      <c r="H503" s="175">
        <v>4783207393</v>
      </c>
    </row>
    <row r="504" spans="1:8" ht="22.5" customHeight="1" x14ac:dyDescent="0.25">
      <c r="A504" t="s">
        <v>4</v>
      </c>
      <c r="B504" s="174">
        <v>46142</v>
      </c>
      <c r="C504" t="s">
        <v>30</v>
      </c>
      <c r="D504" t="s">
        <v>20</v>
      </c>
      <c r="E504" t="s">
        <v>21</v>
      </c>
      <c r="G504">
        <v>18</v>
      </c>
      <c r="H504" s="175">
        <v>2342097527.8400002</v>
      </c>
    </row>
    <row r="505" spans="1:8" ht="22.5" customHeight="1" x14ac:dyDescent="0.25">
      <c r="A505" t="s">
        <v>4</v>
      </c>
      <c r="B505" s="174">
        <v>46142</v>
      </c>
      <c r="C505" t="s">
        <v>35</v>
      </c>
      <c r="D505" t="s">
        <v>20</v>
      </c>
      <c r="E505" t="s">
        <v>21</v>
      </c>
      <c r="G505">
        <v>3</v>
      </c>
      <c r="H505" s="175">
        <v>279816799.43000001</v>
      </c>
    </row>
    <row r="506" spans="1:8" ht="22.5" customHeight="1" x14ac:dyDescent="0.25">
      <c r="A506" t="s">
        <v>4</v>
      </c>
      <c r="B506" s="174">
        <v>46142</v>
      </c>
      <c r="C506" t="s">
        <v>40</v>
      </c>
      <c r="D506" t="s">
        <v>20</v>
      </c>
      <c r="E506" t="s">
        <v>21</v>
      </c>
      <c r="G506">
        <v>3</v>
      </c>
      <c r="H506" s="175">
        <v>187474965.25</v>
      </c>
    </row>
    <row r="507" spans="1:8" ht="22.5" customHeight="1" x14ac:dyDescent="0.25">
      <c r="A507" t="s">
        <v>4</v>
      </c>
      <c r="B507" s="174">
        <v>46142</v>
      </c>
      <c r="C507" t="s">
        <v>19</v>
      </c>
      <c r="D507" t="s">
        <v>20</v>
      </c>
      <c r="E507" t="s">
        <v>32</v>
      </c>
      <c r="G507">
        <v>13</v>
      </c>
      <c r="H507" s="175">
        <v>24656782570.860001</v>
      </c>
    </row>
    <row r="508" spans="1:8" ht="22.5" customHeight="1" x14ac:dyDescent="0.25">
      <c r="A508" t="s">
        <v>4</v>
      </c>
      <c r="B508" s="174">
        <v>46142</v>
      </c>
      <c r="C508" t="s">
        <v>25</v>
      </c>
      <c r="D508" t="s">
        <v>20</v>
      </c>
      <c r="E508" t="s">
        <v>32</v>
      </c>
      <c r="G508">
        <v>12</v>
      </c>
      <c r="H508" s="175">
        <v>3371901750</v>
      </c>
    </row>
    <row r="509" spans="1:8" ht="22.5" customHeight="1" x14ac:dyDescent="0.25">
      <c r="A509" t="s">
        <v>4</v>
      </c>
      <c r="B509" s="174">
        <v>46142</v>
      </c>
      <c r="C509" t="s">
        <v>30</v>
      </c>
      <c r="D509" t="s">
        <v>20</v>
      </c>
      <c r="E509" t="s">
        <v>32</v>
      </c>
      <c r="G509">
        <v>32</v>
      </c>
      <c r="H509" s="175">
        <v>1455306514.99</v>
      </c>
    </row>
    <row r="510" spans="1:8" ht="22.5" customHeight="1" x14ac:dyDescent="0.25">
      <c r="A510" t="s">
        <v>4</v>
      </c>
      <c r="B510" s="174">
        <v>46142</v>
      </c>
      <c r="C510" t="s">
        <v>35</v>
      </c>
      <c r="D510" t="s">
        <v>20</v>
      </c>
      <c r="E510" t="s">
        <v>32</v>
      </c>
      <c r="G510">
        <v>2</v>
      </c>
      <c r="H510" s="175">
        <v>221631885.78</v>
      </c>
    </row>
    <row r="511" spans="1:8" ht="22.5" customHeight="1" x14ac:dyDescent="0.25">
      <c r="A511" t="s">
        <v>4</v>
      </c>
      <c r="B511" s="174">
        <v>46142</v>
      </c>
      <c r="C511" t="s">
        <v>40</v>
      </c>
      <c r="D511" t="s">
        <v>20</v>
      </c>
      <c r="E511" t="s">
        <v>32</v>
      </c>
      <c r="G511">
        <v>6</v>
      </c>
      <c r="H511" s="175">
        <v>118833136.20999999</v>
      </c>
    </row>
    <row r="512" spans="1:8" ht="22.5" customHeight="1" x14ac:dyDescent="0.25">
      <c r="A512" t="s">
        <v>4</v>
      </c>
      <c r="B512" s="174">
        <v>46142</v>
      </c>
      <c r="C512" t="s">
        <v>19</v>
      </c>
      <c r="D512" t="s">
        <v>20</v>
      </c>
      <c r="E512" t="s">
        <v>42</v>
      </c>
      <c r="G512">
        <v>49</v>
      </c>
      <c r="H512" s="175">
        <v>26130513762.830002</v>
      </c>
    </row>
    <row r="513" spans="1:8" ht="22.5" customHeight="1" x14ac:dyDescent="0.25">
      <c r="A513" t="s">
        <v>4</v>
      </c>
      <c r="B513" s="174">
        <v>46142</v>
      </c>
      <c r="C513" t="s">
        <v>25</v>
      </c>
      <c r="D513" t="s">
        <v>20</v>
      </c>
      <c r="E513" t="s">
        <v>42</v>
      </c>
      <c r="G513">
        <v>31</v>
      </c>
      <c r="H513" s="175">
        <v>3140506492</v>
      </c>
    </row>
    <row r="514" spans="1:8" ht="22.5" customHeight="1" x14ac:dyDescent="0.25">
      <c r="A514" t="s">
        <v>4</v>
      </c>
      <c r="B514" s="174">
        <v>46142</v>
      </c>
      <c r="C514" t="s">
        <v>30</v>
      </c>
      <c r="D514" t="s">
        <v>20</v>
      </c>
      <c r="E514" t="s">
        <v>42</v>
      </c>
      <c r="G514">
        <v>33</v>
      </c>
      <c r="H514" s="175">
        <v>1684977870.0999999</v>
      </c>
    </row>
    <row r="515" spans="1:8" ht="22.5" customHeight="1" x14ac:dyDescent="0.25">
      <c r="A515" t="s">
        <v>4</v>
      </c>
      <c r="B515" s="174">
        <v>46142</v>
      </c>
      <c r="C515" t="s">
        <v>35</v>
      </c>
      <c r="D515" t="s">
        <v>20</v>
      </c>
      <c r="E515" t="s">
        <v>42</v>
      </c>
      <c r="G515">
        <v>8</v>
      </c>
      <c r="H515" s="175">
        <v>221186843.33000001</v>
      </c>
    </row>
    <row r="516" spans="1:8" ht="22.5" customHeight="1" x14ac:dyDescent="0.25">
      <c r="A516" t="s">
        <v>4</v>
      </c>
      <c r="B516" s="174">
        <v>46142</v>
      </c>
      <c r="C516" t="s">
        <v>40</v>
      </c>
      <c r="D516" t="s">
        <v>20</v>
      </c>
      <c r="E516" t="s">
        <v>42</v>
      </c>
      <c r="G516">
        <v>2</v>
      </c>
      <c r="H516" s="175">
        <v>97865559.019999996</v>
      </c>
    </row>
    <row r="517" spans="1:8" ht="22.5" customHeight="1" x14ac:dyDescent="0.25">
      <c r="A517" t="s">
        <v>4</v>
      </c>
      <c r="B517" s="174">
        <v>46142</v>
      </c>
      <c r="C517" t="s">
        <v>19</v>
      </c>
      <c r="D517" t="s">
        <v>31</v>
      </c>
      <c r="E517" t="s">
        <v>50</v>
      </c>
      <c r="F517" t="s">
        <v>89</v>
      </c>
      <c r="G517">
        <v>126</v>
      </c>
      <c r="H517" s="175">
        <v>10702222858.07</v>
      </c>
    </row>
    <row r="518" spans="1:8" ht="22.5" customHeight="1" x14ac:dyDescent="0.25">
      <c r="A518" t="s">
        <v>4</v>
      </c>
      <c r="B518" s="174">
        <v>46142</v>
      </c>
      <c r="C518" t="s">
        <v>25</v>
      </c>
      <c r="D518" t="s">
        <v>31</v>
      </c>
      <c r="E518" t="s">
        <v>50</v>
      </c>
      <c r="F518" t="s">
        <v>89</v>
      </c>
      <c r="G518">
        <v>52</v>
      </c>
      <c r="H518" s="175">
        <v>3367665472</v>
      </c>
    </row>
    <row r="519" spans="1:8" ht="22.5" customHeight="1" x14ac:dyDescent="0.25">
      <c r="A519" t="s">
        <v>4</v>
      </c>
      <c r="B519" s="174">
        <v>46142</v>
      </c>
      <c r="C519" t="s">
        <v>30</v>
      </c>
      <c r="D519" t="s">
        <v>31</v>
      </c>
      <c r="E519" t="s">
        <v>50</v>
      </c>
      <c r="F519" t="s">
        <v>89</v>
      </c>
      <c r="G519">
        <v>11</v>
      </c>
      <c r="H519" s="175">
        <v>1276104067.8099999</v>
      </c>
    </row>
    <row r="520" spans="1:8" ht="22.5" customHeight="1" x14ac:dyDescent="0.25">
      <c r="A520" t="s">
        <v>4</v>
      </c>
      <c r="B520" s="174">
        <v>46142</v>
      </c>
      <c r="C520" t="s">
        <v>35</v>
      </c>
      <c r="D520" t="s">
        <v>31</v>
      </c>
      <c r="E520" t="s">
        <v>50</v>
      </c>
      <c r="F520" t="s">
        <v>89</v>
      </c>
      <c r="G520">
        <v>2</v>
      </c>
      <c r="H520" s="175">
        <v>213317111.13999999</v>
      </c>
    </row>
    <row r="521" spans="1:8" ht="22.5" customHeight="1" x14ac:dyDescent="0.25">
      <c r="A521" t="s">
        <v>4</v>
      </c>
      <c r="B521" s="174">
        <v>46142</v>
      </c>
      <c r="C521" t="s">
        <v>40</v>
      </c>
      <c r="D521" t="s">
        <v>31</v>
      </c>
      <c r="E521" t="s">
        <v>50</v>
      </c>
      <c r="F521" t="s">
        <v>89</v>
      </c>
      <c r="G521">
        <v>3</v>
      </c>
      <c r="H521" s="175">
        <v>94231752.030000001</v>
      </c>
    </row>
    <row r="522" spans="1:8" ht="22.5" customHeight="1" x14ac:dyDescent="0.25">
      <c r="A522" t="s">
        <v>4</v>
      </c>
      <c r="B522" s="174">
        <v>46142</v>
      </c>
      <c r="C522" t="s">
        <v>19</v>
      </c>
      <c r="D522" t="s">
        <v>31</v>
      </c>
      <c r="E522" t="s">
        <v>60</v>
      </c>
      <c r="F522" t="s">
        <v>90</v>
      </c>
      <c r="G522">
        <v>116</v>
      </c>
      <c r="H522" s="175">
        <v>10801326824.83</v>
      </c>
    </row>
    <row r="523" spans="1:8" ht="22.5" customHeight="1" x14ac:dyDescent="0.25">
      <c r="A523" t="s">
        <v>4</v>
      </c>
      <c r="B523" s="174">
        <v>46142</v>
      </c>
      <c r="C523" t="s">
        <v>25</v>
      </c>
      <c r="D523" t="s">
        <v>31</v>
      </c>
      <c r="E523" t="s">
        <v>60</v>
      </c>
      <c r="F523" t="s">
        <v>90</v>
      </c>
      <c r="G523">
        <v>23</v>
      </c>
      <c r="H523" s="175">
        <v>2459753033</v>
      </c>
    </row>
    <row r="524" spans="1:8" ht="22.5" customHeight="1" x14ac:dyDescent="0.25">
      <c r="A524" t="s">
        <v>4</v>
      </c>
      <c r="B524" s="174">
        <v>46142</v>
      </c>
      <c r="C524" t="s">
        <v>30</v>
      </c>
      <c r="D524" t="s">
        <v>31</v>
      </c>
      <c r="E524" t="s">
        <v>60</v>
      </c>
      <c r="F524" t="s">
        <v>90</v>
      </c>
      <c r="G524">
        <v>22</v>
      </c>
      <c r="H524" s="175">
        <v>1320517625.54</v>
      </c>
    </row>
    <row r="525" spans="1:8" ht="22.5" customHeight="1" x14ac:dyDescent="0.25">
      <c r="A525" t="s">
        <v>4</v>
      </c>
      <c r="B525" s="174">
        <v>46142</v>
      </c>
      <c r="C525" t="s">
        <v>35</v>
      </c>
      <c r="D525" t="s">
        <v>31</v>
      </c>
      <c r="E525" t="s">
        <v>60</v>
      </c>
      <c r="F525" t="s">
        <v>90</v>
      </c>
      <c r="G525">
        <v>8</v>
      </c>
      <c r="H525" s="175">
        <v>210411301.81</v>
      </c>
    </row>
    <row r="526" spans="1:8" ht="22.5" customHeight="1" x14ac:dyDescent="0.25">
      <c r="A526" t="s">
        <v>4</v>
      </c>
      <c r="B526" s="174">
        <v>46142</v>
      </c>
      <c r="C526" t="s">
        <v>40</v>
      </c>
      <c r="D526" t="s">
        <v>31</v>
      </c>
      <c r="E526" t="s">
        <v>60</v>
      </c>
      <c r="F526" t="s">
        <v>90</v>
      </c>
      <c r="G526">
        <v>2</v>
      </c>
      <c r="H526" s="175">
        <v>85148001.989999995</v>
      </c>
    </row>
    <row r="527" spans="1:8" ht="22.5" customHeight="1" x14ac:dyDescent="0.25">
      <c r="A527" t="s">
        <v>4</v>
      </c>
      <c r="B527" s="174">
        <v>46173</v>
      </c>
      <c r="C527" t="s">
        <v>19</v>
      </c>
      <c r="D527" t="s">
        <v>20</v>
      </c>
      <c r="E527" t="s">
        <v>21</v>
      </c>
      <c r="G527">
        <v>124</v>
      </c>
      <c r="H527" s="175">
        <v>31004869049.919998</v>
      </c>
    </row>
    <row r="528" spans="1:8" ht="22.5" customHeight="1" x14ac:dyDescent="0.25">
      <c r="A528" t="s">
        <v>4</v>
      </c>
      <c r="B528" s="174">
        <v>46173</v>
      </c>
      <c r="C528" t="s">
        <v>25</v>
      </c>
      <c r="D528" t="s">
        <v>20</v>
      </c>
      <c r="E528" t="s">
        <v>21</v>
      </c>
      <c r="G528">
        <v>29</v>
      </c>
      <c r="H528" s="175">
        <v>3313185971</v>
      </c>
    </row>
    <row r="529" spans="1:8" ht="22.5" customHeight="1" x14ac:dyDescent="0.25">
      <c r="A529" t="s">
        <v>4</v>
      </c>
      <c r="B529" s="174">
        <v>46173</v>
      </c>
      <c r="C529" t="s">
        <v>30</v>
      </c>
      <c r="D529" t="s">
        <v>20</v>
      </c>
      <c r="E529" t="s">
        <v>21</v>
      </c>
      <c r="G529">
        <v>32</v>
      </c>
      <c r="H529" s="175">
        <v>1480557706.6099999</v>
      </c>
    </row>
    <row r="530" spans="1:8" ht="22.5" customHeight="1" x14ac:dyDescent="0.25">
      <c r="A530" t="s">
        <v>4</v>
      </c>
      <c r="B530" s="174">
        <v>46173</v>
      </c>
      <c r="C530" t="s">
        <v>35</v>
      </c>
      <c r="D530" t="s">
        <v>20</v>
      </c>
      <c r="E530" t="s">
        <v>21</v>
      </c>
      <c r="G530">
        <v>6</v>
      </c>
      <c r="H530" s="175">
        <v>242759776.37</v>
      </c>
    </row>
    <row r="531" spans="1:8" ht="22.5" customHeight="1" x14ac:dyDescent="0.25">
      <c r="A531" t="s">
        <v>4</v>
      </c>
      <c r="B531" s="174">
        <v>46173</v>
      </c>
      <c r="C531" t="s">
        <v>40</v>
      </c>
      <c r="D531" t="s">
        <v>20</v>
      </c>
      <c r="E531" t="s">
        <v>21</v>
      </c>
      <c r="G531">
        <v>2</v>
      </c>
      <c r="H531" s="175">
        <v>108958031.3</v>
      </c>
    </row>
    <row r="532" spans="1:8" ht="22.5" customHeight="1" x14ac:dyDescent="0.25">
      <c r="A532" t="s">
        <v>4</v>
      </c>
      <c r="B532" s="174">
        <v>46173</v>
      </c>
      <c r="C532" t="s">
        <v>19</v>
      </c>
      <c r="D532" t="s">
        <v>20</v>
      </c>
      <c r="E532" t="s">
        <v>32</v>
      </c>
      <c r="G532">
        <v>71</v>
      </c>
      <c r="H532" s="175">
        <v>26232912783.880001</v>
      </c>
    </row>
    <row r="533" spans="1:8" ht="22.5" customHeight="1" x14ac:dyDescent="0.25">
      <c r="A533" t="s">
        <v>4</v>
      </c>
      <c r="B533" s="174">
        <v>46173</v>
      </c>
      <c r="C533" t="s">
        <v>25</v>
      </c>
      <c r="D533" t="s">
        <v>20</v>
      </c>
      <c r="E533" t="s">
        <v>32</v>
      </c>
      <c r="G533">
        <v>25</v>
      </c>
      <c r="H533" s="175">
        <v>3455852189</v>
      </c>
    </row>
    <row r="534" spans="1:8" ht="22.5" customHeight="1" x14ac:dyDescent="0.25">
      <c r="A534" t="s">
        <v>4</v>
      </c>
      <c r="B534" s="174">
        <v>46173</v>
      </c>
      <c r="C534" t="s">
        <v>30</v>
      </c>
      <c r="D534" t="s">
        <v>20</v>
      </c>
      <c r="E534" t="s">
        <v>32</v>
      </c>
      <c r="G534">
        <v>33</v>
      </c>
      <c r="H534" s="175">
        <v>1474246395.47</v>
      </c>
    </row>
    <row r="535" spans="1:8" ht="22.5" customHeight="1" x14ac:dyDescent="0.25">
      <c r="A535" t="s">
        <v>4</v>
      </c>
      <c r="B535" s="174">
        <v>46173</v>
      </c>
      <c r="C535" t="s">
        <v>35</v>
      </c>
      <c r="D535" t="s">
        <v>20</v>
      </c>
      <c r="E535" t="s">
        <v>32</v>
      </c>
      <c r="G535">
        <v>7</v>
      </c>
      <c r="H535" s="175">
        <v>379870411.63</v>
      </c>
    </row>
    <row r="536" spans="1:8" ht="22.5" customHeight="1" x14ac:dyDescent="0.25">
      <c r="A536" t="s">
        <v>4</v>
      </c>
      <c r="B536" s="174">
        <v>46173</v>
      </c>
      <c r="C536" t="s">
        <v>40</v>
      </c>
      <c r="D536" t="s">
        <v>20</v>
      </c>
      <c r="E536" t="s">
        <v>32</v>
      </c>
      <c r="G536">
        <v>4</v>
      </c>
      <c r="H536" s="175">
        <v>77145862.280000001</v>
      </c>
    </row>
    <row r="537" spans="1:8" ht="22.5" customHeight="1" x14ac:dyDescent="0.25">
      <c r="A537" t="s">
        <v>4</v>
      </c>
      <c r="B537" s="174">
        <v>46173</v>
      </c>
      <c r="C537" t="s">
        <v>19</v>
      </c>
      <c r="D537" t="s">
        <v>20</v>
      </c>
      <c r="E537" t="s">
        <v>42</v>
      </c>
      <c r="G537">
        <v>48</v>
      </c>
      <c r="H537" s="175">
        <v>27266989982.369999</v>
      </c>
    </row>
    <row r="538" spans="1:8" ht="22.5" customHeight="1" x14ac:dyDescent="0.25">
      <c r="A538" t="s">
        <v>4</v>
      </c>
      <c r="B538" s="174">
        <v>46173</v>
      </c>
      <c r="C538" t="s">
        <v>25</v>
      </c>
      <c r="D538" t="s">
        <v>20</v>
      </c>
      <c r="E538" t="s">
        <v>42</v>
      </c>
      <c r="G538">
        <v>26</v>
      </c>
      <c r="H538" s="175">
        <v>3127420335</v>
      </c>
    </row>
    <row r="539" spans="1:8" ht="22.5" customHeight="1" x14ac:dyDescent="0.25">
      <c r="A539" t="s">
        <v>4</v>
      </c>
      <c r="B539" s="174">
        <v>46173</v>
      </c>
      <c r="C539" t="s">
        <v>30</v>
      </c>
      <c r="D539" t="s">
        <v>20</v>
      </c>
      <c r="E539" t="s">
        <v>42</v>
      </c>
      <c r="G539">
        <v>9</v>
      </c>
      <c r="H539" s="175">
        <v>1698079430.9000001</v>
      </c>
    </row>
    <row r="540" spans="1:8" ht="22.5" customHeight="1" x14ac:dyDescent="0.25">
      <c r="A540" t="s">
        <v>4</v>
      </c>
      <c r="B540" s="174">
        <v>46173</v>
      </c>
      <c r="C540" t="s">
        <v>35</v>
      </c>
      <c r="D540" t="s">
        <v>20</v>
      </c>
      <c r="E540" t="s">
        <v>42</v>
      </c>
      <c r="G540">
        <v>8</v>
      </c>
      <c r="H540" s="175">
        <v>184008777.34999999</v>
      </c>
    </row>
    <row r="541" spans="1:8" ht="22.5" customHeight="1" x14ac:dyDescent="0.25">
      <c r="A541" t="s">
        <v>4</v>
      </c>
      <c r="B541" s="174">
        <v>46173</v>
      </c>
      <c r="C541" t="s">
        <v>40</v>
      </c>
      <c r="D541" t="s">
        <v>20</v>
      </c>
      <c r="E541" t="s">
        <v>42</v>
      </c>
      <c r="G541">
        <v>1</v>
      </c>
      <c r="H541" s="175">
        <v>121846196.8</v>
      </c>
    </row>
    <row r="542" spans="1:8" ht="22.5" customHeight="1" x14ac:dyDescent="0.25">
      <c r="A542" t="s">
        <v>4</v>
      </c>
      <c r="B542" s="174">
        <v>46173</v>
      </c>
      <c r="C542" t="s">
        <v>19</v>
      </c>
      <c r="D542" t="s">
        <v>31</v>
      </c>
      <c r="E542" t="s">
        <v>50</v>
      </c>
      <c r="F542" t="s">
        <v>89</v>
      </c>
      <c r="G542">
        <v>144</v>
      </c>
      <c r="H542" s="175">
        <v>12486235399.09</v>
      </c>
    </row>
    <row r="543" spans="1:8" ht="22.5" customHeight="1" x14ac:dyDescent="0.25">
      <c r="A543" t="s">
        <v>4</v>
      </c>
      <c r="B543" s="174">
        <v>46173</v>
      </c>
      <c r="C543" t="s">
        <v>25</v>
      </c>
      <c r="D543" t="s">
        <v>31</v>
      </c>
      <c r="E543" t="s">
        <v>50</v>
      </c>
      <c r="F543" t="s">
        <v>89</v>
      </c>
      <c r="G543">
        <v>46</v>
      </c>
      <c r="H543" s="175">
        <v>4910317247</v>
      </c>
    </row>
    <row r="544" spans="1:8" ht="22.5" customHeight="1" x14ac:dyDescent="0.25">
      <c r="A544" t="s">
        <v>4</v>
      </c>
      <c r="B544" s="174">
        <v>46173</v>
      </c>
      <c r="C544" t="s">
        <v>30</v>
      </c>
      <c r="D544" t="s">
        <v>31</v>
      </c>
      <c r="E544" t="s">
        <v>50</v>
      </c>
      <c r="F544" t="s">
        <v>89</v>
      </c>
      <c r="G544">
        <v>12</v>
      </c>
      <c r="H544" s="175">
        <v>2167343397.4000001</v>
      </c>
    </row>
    <row r="545" spans="1:8" ht="22.5" customHeight="1" x14ac:dyDescent="0.25">
      <c r="A545" t="s">
        <v>4</v>
      </c>
      <c r="B545" s="174">
        <v>46173</v>
      </c>
      <c r="C545" t="s">
        <v>35</v>
      </c>
      <c r="D545" t="s">
        <v>31</v>
      </c>
      <c r="E545" t="s">
        <v>50</v>
      </c>
      <c r="F545" t="s">
        <v>89</v>
      </c>
      <c r="G545">
        <v>2</v>
      </c>
      <c r="H545" s="175">
        <v>493835849.41000003</v>
      </c>
    </row>
    <row r="546" spans="1:8" ht="22.5" customHeight="1" x14ac:dyDescent="0.25">
      <c r="A546" t="s">
        <v>4</v>
      </c>
      <c r="B546" s="174">
        <v>46173</v>
      </c>
      <c r="C546" t="s">
        <v>40</v>
      </c>
      <c r="D546" t="s">
        <v>31</v>
      </c>
      <c r="E546" t="s">
        <v>50</v>
      </c>
      <c r="F546" t="s">
        <v>89</v>
      </c>
      <c r="G546">
        <v>4</v>
      </c>
      <c r="H546" s="175">
        <v>109496925.09</v>
      </c>
    </row>
    <row r="547" spans="1:8" ht="22.5" customHeight="1" x14ac:dyDescent="0.25">
      <c r="A547" t="s">
        <v>4</v>
      </c>
      <c r="B547" s="174">
        <v>46173</v>
      </c>
      <c r="C547" t="s">
        <v>19</v>
      </c>
      <c r="D547" t="s">
        <v>31</v>
      </c>
      <c r="E547" t="s">
        <v>60</v>
      </c>
      <c r="F547" t="s">
        <v>90</v>
      </c>
      <c r="G547">
        <v>77</v>
      </c>
      <c r="H547" s="175">
        <v>11645002928.49</v>
      </c>
    </row>
    <row r="548" spans="1:8" ht="22.5" customHeight="1" x14ac:dyDescent="0.25">
      <c r="A548" t="s">
        <v>4</v>
      </c>
      <c r="B548" s="174">
        <v>46173</v>
      </c>
      <c r="C548" t="s">
        <v>25</v>
      </c>
      <c r="D548" t="s">
        <v>31</v>
      </c>
      <c r="E548" t="s">
        <v>60</v>
      </c>
      <c r="F548" t="s">
        <v>90</v>
      </c>
      <c r="G548">
        <v>26</v>
      </c>
      <c r="H548" s="175">
        <v>2454109425</v>
      </c>
    </row>
    <row r="549" spans="1:8" ht="22.5" customHeight="1" x14ac:dyDescent="0.25">
      <c r="A549" t="s">
        <v>4</v>
      </c>
      <c r="B549" s="174">
        <v>46173</v>
      </c>
      <c r="C549" t="s">
        <v>30</v>
      </c>
      <c r="D549" t="s">
        <v>31</v>
      </c>
      <c r="E549" t="s">
        <v>60</v>
      </c>
      <c r="F549" t="s">
        <v>90</v>
      </c>
      <c r="G549">
        <v>37</v>
      </c>
      <c r="H549" s="175">
        <v>1164847652.5599999</v>
      </c>
    </row>
    <row r="550" spans="1:8" ht="22.5" customHeight="1" x14ac:dyDescent="0.25">
      <c r="A550" t="s">
        <v>4</v>
      </c>
      <c r="B550" s="174">
        <v>46173</v>
      </c>
      <c r="C550" t="s">
        <v>35</v>
      </c>
      <c r="D550" t="s">
        <v>31</v>
      </c>
      <c r="E550" t="s">
        <v>60</v>
      </c>
      <c r="F550" t="s">
        <v>90</v>
      </c>
      <c r="G550">
        <v>7</v>
      </c>
      <c r="H550" s="175">
        <v>190988201.25</v>
      </c>
    </row>
    <row r="551" spans="1:8" ht="22.5" customHeight="1" x14ac:dyDescent="0.25">
      <c r="A551" t="s">
        <v>4</v>
      </c>
      <c r="B551" s="174">
        <v>46173</v>
      </c>
      <c r="C551" t="s">
        <v>40</v>
      </c>
      <c r="D551" t="s">
        <v>31</v>
      </c>
      <c r="E551" t="s">
        <v>60</v>
      </c>
      <c r="F551" t="s">
        <v>90</v>
      </c>
      <c r="G551">
        <v>3</v>
      </c>
      <c r="H551" s="175">
        <v>30454171.809999999</v>
      </c>
    </row>
    <row r="552" spans="1:8" ht="22.5" customHeight="1" x14ac:dyDescent="0.25">
      <c r="A552" t="s">
        <v>4</v>
      </c>
      <c r="B552" s="174">
        <v>46203</v>
      </c>
      <c r="C552" t="s">
        <v>19</v>
      </c>
      <c r="D552" t="s">
        <v>20</v>
      </c>
      <c r="E552" t="s">
        <v>21</v>
      </c>
      <c r="G552">
        <v>134</v>
      </c>
      <c r="H552" s="175">
        <v>32485779506.639999</v>
      </c>
    </row>
    <row r="553" spans="1:8" ht="22.5" customHeight="1" x14ac:dyDescent="0.25">
      <c r="A553" t="s">
        <v>4</v>
      </c>
      <c r="B553" s="174">
        <v>46203</v>
      </c>
      <c r="C553" t="s">
        <v>25</v>
      </c>
      <c r="D553" t="s">
        <v>20</v>
      </c>
      <c r="E553" t="s">
        <v>21</v>
      </c>
      <c r="G553">
        <v>48</v>
      </c>
      <c r="H553" s="175">
        <v>4746856528</v>
      </c>
    </row>
    <row r="554" spans="1:8" ht="22.5" customHeight="1" x14ac:dyDescent="0.25">
      <c r="A554" t="s">
        <v>4</v>
      </c>
      <c r="B554" s="174">
        <v>46203</v>
      </c>
      <c r="C554" t="s">
        <v>30</v>
      </c>
      <c r="D554" t="s">
        <v>20</v>
      </c>
      <c r="E554" t="s">
        <v>21</v>
      </c>
      <c r="G554">
        <v>21</v>
      </c>
      <c r="H554" s="175">
        <v>2175024863.1300001</v>
      </c>
    </row>
    <row r="555" spans="1:8" ht="22.5" customHeight="1" x14ac:dyDescent="0.25">
      <c r="A555" t="s">
        <v>4</v>
      </c>
      <c r="B555" s="174">
        <v>46203</v>
      </c>
      <c r="C555" t="s">
        <v>35</v>
      </c>
      <c r="D555" t="s">
        <v>20</v>
      </c>
      <c r="E555" t="s">
        <v>21</v>
      </c>
      <c r="G555">
        <v>4</v>
      </c>
      <c r="H555" s="175">
        <v>442512229.73000002</v>
      </c>
    </row>
    <row r="556" spans="1:8" ht="22.5" customHeight="1" x14ac:dyDescent="0.25">
      <c r="A556" t="s">
        <v>4</v>
      </c>
      <c r="B556" s="174">
        <v>46203</v>
      </c>
      <c r="C556" t="s">
        <v>40</v>
      </c>
      <c r="D556" t="s">
        <v>20</v>
      </c>
      <c r="E556" t="s">
        <v>21</v>
      </c>
      <c r="G556">
        <v>6</v>
      </c>
      <c r="H556" s="175">
        <v>80901185.109999999</v>
      </c>
    </row>
    <row r="557" spans="1:8" ht="22.5" customHeight="1" x14ac:dyDescent="0.25">
      <c r="A557" t="s">
        <v>4</v>
      </c>
      <c r="B557" s="174">
        <v>46203</v>
      </c>
      <c r="C557" t="s">
        <v>19</v>
      </c>
      <c r="D557" t="s">
        <v>20</v>
      </c>
      <c r="E557" t="s">
        <v>32</v>
      </c>
      <c r="G557">
        <v>33</v>
      </c>
      <c r="H557" s="175">
        <v>27757502303.490002</v>
      </c>
    </row>
    <row r="558" spans="1:8" ht="22.5" customHeight="1" x14ac:dyDescent="0.25">
      <c r="A558" t="s">
        <v>4</v>
      </c>
      <c r="B558" s="174">
        <v>46203</v>
      </c>
      <c r="C558" t="s">
        <v>25</v>
      </c>
      <c r="D558" t="s">
        <v>20</v>
      </c>
      <c r="E558" t="s">
        <v>32</v>
      </c>
      <c r="G558">
        <v>11</v>
      </c>
      <c r="H558" s="175">
        <v>2863893256</v>
      </c>
    </row>
    <row r="559" spans="1:8" ht="22.5" customHeight="1" x14ac:dyDescent="0.25">
      <c r="A559" t="s">
        <v>4</v>
      </c>
      <c r="B559" s="174">
        <v>46203</v>
      </c>
      <c r="C559" t="s">
        <v>30</v>
      </c>
      <c r="D559" t="s">
        <v>20</v>
      </c>
      <c r="E559" t="s">
        <v>32</v>
      </c>
      <c r="G559">
        <v>31</v>
      </c>
      <c r="H559" s="175">
        <v>1562733603.99</v>
      </c>
    </row>
    <row r="560" spans="1:8" ht="22.5" customHeight="1" x14ac:dyDescent="0.25">
      <c r="A560" t="s">
        <v>4</v>
      </c>
      <c r="B560" s="174">
        <v>46203</v>
      </c>
      <c r="C560" t="s">
        <v>35</v>
      </c>
      <c r="D560" t="s">
        <v>20</v>
      </c>
      <c r="E560" t="s">
        <v>32</v>
      </c>
      <c r="G560">
        <v>3</v>
      </c>
      <c r="H560" s="175">
        <v>295627897.31</v>
      </c>
    </row>
    <row r="561" spans="1:8" ht="22.5" customHeight="1" x14ac:dyDescent="0.25">
      <c r="A561" t="s">
        <v>4</v>
      </c>
      <c r="B561" s="174">
        <v>46203</v>
      </c>
      <c r="C561" t="s">
        <v>40</v>
      </c>
      <c r="D561" t="s">
        <v>20</v>
      </c>
      <c r="E561" t="s">
        <v>32</v>
      </c>
      <c r="G561">
        <v>6</v>
      </c>
      <c r="H561" s="175">
        <v>89114978.530000001</v>
      </c>
    </row>
    <row r="562" spans="1:8" ht="22.5" customHeight="1" x14ac:dyDescent="0.25">
      <c r="A562" t="s">
        <v>4</v>
      </c>
      <c r="B562" s="174">
        <v>46203</v>
      </c>
      <c r="C562" t="s">
        <v>19</v>
      </c>
      <c r="D562" t="s">
        <v>20</v>
      </c>
      <c r="E562" t="s">
        <v>42</v>
      </c>
      <c r="G562">
        <v>86</v>
      </c>
      <c r="H562" s="175">
        <v>28390475912.32</v>
      </c>
    </row>
    <row r="563" spans="1:8" ht="22.5" customHeight="1" x14ac:dyDescent="0.25">
      <c r="A563" t="s">
        <v>4</v>
      </c>
      <c r="B563" s="174">
        <v>46203</v>
      </c>
      <c r="C563" t="s">
        <v>25</v>
      </c>
      <c r="D563" t="s">
        <v>20</v>
      </c>
      <c r="E563" t="s">
        <v>42</v>
      </c>
      <c r="G563">
        <v>27</v>
      </c>
      <c r="H563" s="175">
        <v>4880176825</v>
      </c>
    </row>
    <row r="564" spans="1:8" ht="22.5" customHeight="1" x14ac:dyDescent="0.25">
      <c r="A564" t="s">
        <v>4</v>
      </c>
      <c r="B564" s="174">
        <v>46203</v>
      </c>
      <c r="C564" t="s">
        <v>30</v>
      </c>
      <c r="D564" t="s">
        <v>20</v>
      </c>
      <c r="E564" t="s">
        <v>42</v>
      </c>
      <c r="G564">
        <v>26</v>
      </c>
      <c r="H564" s="175">
        <v>1736315427.8800001</v>
      </c>
    </row>
    <row r="565" spans="1:8" ht="22.5" customHeight="1" x14ac:dyDescent="0.25">
      <c r="A565" t="s">
        <v>4</v>
      </c>
      <c r="B565" s="174">
        <v>46203</v>
      </c>
      <c r="C565" t="s">
        <v>35</v>
      </c>
      <c r="D565" t="s">
        <v>20</v>
      </c>
      <c r="E565" t="s">
        <v>42</v>
      </c>
      <c r="G565">
        <v>7</v>
      </c>
      <c r="H565" s="175">
        <v>354819242.44999999</v>
      </c>
    </row>
    <row r="566" spans="1:8" ht="22.5" customHeight="1" x14ac:dyDescent="0.25">
      <c r="A566" t="s">
        <v>4</v>
      </c>
      <c r="B566" s="174">
        <v>46203</v>
      </c>
      <c r="C566" t="s">
        <v>40</v>
      </c>
      <c r="D566" t="s">
        <v>20</v>
      </c>
      <c r="E566" t="s">
        <v>42</v>
      </c>
      <c r="G566">
        <v>2</v>
      </c>
      <c r="H566" s="175">
        <v>57017920.939999998</v>
      </c>
    </row>
    <row r="567" spans="1:8" ht="22.5" customHeight="1" x14ac:dyDescent="0.25">
      <c r="A567" t="s">
        <v>4</v>
      </c>
      <c r="B567" s="174">
        <v>46203</v>
      </c>
      <c r="C567" t="s">
        <v>19</v>
      </c>
      <c r="D567" t="s">
        <v>31</v>
      </c>
      <c r="E567" t="s">
        <v>50</v>
      </c>
      <c r="F567" t="s">
        <v>89</v>
      </c>
      <c r="G567">
        <v>72</v>
      </c>
      <c r="H567" s="175">
        <v>14625876474.190001</v>
      </c>
    </row>
    <row r="568" spans="1:8" ht="22.5" customHeight="1" x14ac:dyDescent="0.25">
      <c r="A568" t="s">
        <v>4</v>
      </c>
      <c r="B568" s="174">
        <v>46203</v>
      </c>
      <c r="C568" t="s">
        <v>25</v>
      </c>
      <c r="D568" t="s">
        <v>31</v>
      </c>
      <c r="E568" t="s">
        <v>50</v>
      </c>
      <c r="F568" t="s">
        <v>89</v>
      </c>
      <c r="G568">
        <v>16</v>
      </c>
      <c r="H568" s="175">
        <v>3281341978</v>
      </c>
    </row>
    <row r="569" spans="1:8" ht="22.5" customHeight="1" x14ac:dyDescent="0.25">
      <c r="A569" t="s">
        <v>4</v>
      </c>
      <c r="B569" s="174">
        <v>46203</v>
      </c>
      <c r="C569" t="s">
        <v>30</v>
      </c>
      <c r="D569" t="s">
        <v>31</v>
      </c>
      <c r="E569" t="s">
        <v>50</v>
      </c>
      <c r="F569" t="s">
        <v>89</v>
      </c>
      <c r="G569">
        <v>8</v>
      </c>
      <c r="H569" s="175">
        <v>1418886232.5</v>
      </c>
    </row>
    <row r="570" spans="1:8" ht="22.5" customHeight="1" x14ac:dyDescent="0.25">
      <c r="A570" t="s">
        <v>4</v>
      </c>
      <c r="B570" s="174">
        <v>46203</v>
      </c>
      <c r="C570" t="s">
        <v>35</v>
      </c>
      <c r="D570" t="s">
        <v>31</v>
      </c>
      <c r="E570" t="s">
        <v>50</v>
      </c>
      <c r="F570" t="s">
        <v>89</v>
      </c>
      <c r="G570">
        <v>7</v>
      </c>
      <c r="H570" s="175">
        <v>320672511.44</v>
      </c>
    </row>
    <row r="571" spans="1:8" ht="22.5" customHeight="1" x14ac:dyDescent="0.25">
      <c r="A571" t="s">
        <v>4</v>
      </c>
      <c r="B571" s="174">
        <v>46203</v>
      </c>
      <c r="C571" t="s">
        <v>40</v>
      </c>
      <c r="D571" t="s">
        <v>31</v>
      </c>
      <c r="E571" t="s">
        <v>50</v>
      </c>
      <c r="F571" t="s">
        <v>89</v>
      </c>
      <c r="G571">
        <v>5</v>
      </c>
      <c r="H571" s="175">
        <v>50538266.350000001</v>
      </c>
    </row>
    <row r="572" spans="1:8" ht="22.5" customHeight="1" x14ac:dyDescent="0.25">
      <c r="A572" t="s">
        <v>4</v>
      </c>
      <c r="B572" s="174">
        <v>46203</v>
      </c>
      <c r="C572" t="s">
        <v>19</v>
      </c>
      <c r="D572" t="s">
        <v>31</v>
      </c>
      <c r="E572" t="s">
        <v>60</v>
      </c>
      <c r="F572" t="s">
        <v>90</v>
      </c>
      <c r="G572">
        <v>71</v>
      </c>
      <c r="H572" s="175">
        <v>12712822327.879999</v>
      </c>
    </row>
    <row r="573" spans="1:8" ht="22.5" customHeight="1" x14ac:dyDescent="0.25">
      <c r="A573" t="s">
        <v>4</v>
      </c>
      <c r="B573" s="174">
        <v>46203</v>
      </c>
      <c r="C573" t="s">
        <v>25</v>
      </c>
      <c r="D573" t="s">
        <v>31</v>
      </c>
      <c r="E573" t="s">
        <v>60</v>
      </c>
      <c r="F573" t="s">
        <v>90</v>
      </c>
      <c r="G573">
        <v>21</v>
      </c>
      <c r="H573" s="175">
        <v>3137464556</v>
      </c>
    </row>
    <row r="574" spans="1:8" ht="22.5" customHeight="1" x14ac:dyDescent="0.25">
      <c r="A574" t="s">
        <v>4</v>
      </c>
      <c r="B574" s="174">
        <v>46203</v>
      </c>
      <c r="C574" t="s">
        <v>30</v>
      </c>
      <c r="D574" t="s">
        <v>31</v>
      </c>
      <c r="E574" t="s">
        <v>60</v>
      </c>
      <c r="F574" t="s">
        <v>90</v>
      </c>
      <c r="G574">
        <v>32</v>
      </c>
      <c r="H574" s="175">
        <v>1670906331.29</v>
      </c>
    </row>
    <row r="575" spans="1:8" ht="22.5" customHeight="1" x14ac:dyDescent="0.25">
      <c r="A575" t="s">
        <v>4</v>
      </c>
      <c r="B575" s="174">
        <v>46203</v>
      </c>
      <c r="C575" t="s">
        <v>35</v>
      </c>
      <c r="D575" t="s">
        <v>31</v>
      </c>
      <c r="E575" t="s">
        <v>60</v>
      </c>
      <c r="F575" t="s">
        <v>90</v>
      </c>
      <c r="G575">
        <v>5</v>
      </c>
      <c r="H575" s="175">
        <v>188305102</v>
      </c>
    </row>
    <row r="576" spans="1:8" ht="22.5" customHeight="1" x14ac:dyDescent="0.25">
      <c r="A576" t="s">
        <v>4</v>
      </c>
      <c r="B576" s="174">
        <v>46203</v>
      </c>
      <c r="C576" t="s">
        <v>40</v>
      </c>
      <c r="D576" t="s">
        <v>31</v>
      </c>
      <c r="E576" t="s">
        <v>60</v>
      </c>
      <c r="F576" t="s">
        <v>90</v>
      </c>
      <c r="G576">
        <v>6</v>
      </c>
      <c r="H576" s="175">
        <v>74779890.799999997</v>
      </c>
    </row>
    <row r="577" spans="1:8" ht="22.5" customHeight="1" x14ac:dyDescent="0.25">
      <c r="A577" t="s">
        <v>4</v>
      </c>
      <c r="B577" s="174">
        <v>46234</v>
      </c>
      <c r="C577" t="s">
        <v>19</v>
      </c>
      <c r="D577" t="s">
        <v>20</v>
      </c>
      <c r="E577" t="s">
        <v>21</v>
      </c>
      <c r="G577">
        <v>12</v>
      </c>
      <c r="H577" s="175">
        <v>34534197756.669998</v>
      </c>
    </row>
    <row r="578" spans="1:8" ht="22.5" customHeight="1" x14ac:dyDescent="0.25">
      <c r="A578" t="s">
        <v>4</v>
      </c>
      <c r="B578" s="174">
        <v>46234</v>
      </c>
      <c r="C578" t="s">
        <v>25</v>
      </c>
      <c r="D578" t="s">
        <v>20</v>
      </c>
      <c r="E578" t="s">
        <v>21</v>
      </c>
      <c r="G578">
        <v>15</v>
      </c>
      <c r="H578" s="175">
        <v>4860782736</v>
      </c>
    </row>
    <row r="579" spans="1:8" ht="22.5" customHeight="1" x14ac:dyDescent="0.25">
      <c r="A579" t="s">
        <v>4</v>
      </c>
      <c r="B579" s="174">
        <v>46234</v>
      </c>
      <c r="C579" t="s">
        <v>30</v>
      </c>
      <c r="D579" t="s">
        <v>20</v>
      </c>
      <c r="E579" t="s">
        <v>21</v>
      </c>
      <c r="G579">
        <v>7</v>
      </c>
      <c r="H579" s="175">
        <v>2483503271.48</v>
      </c>
    </row>
    <row r="580" spans="1:8" ht="22.5" customHeight="1" x14ac:dyDescent="0.25">
      <c r="A580" t="s">
        <v>4</v>
      </c>
      <c r="B580" s="174">
        <v>46234</v>
      </c>
      <c r="C580" t="s">
        <v>35</v>
      </c>
      <c r="D580" t="s">
        <v>20</v>
      </c>
      <c r="E580" t="s">
        <v>21</v>
      </c>
      <c r="G580">
        <v>8</v>
      </c>
      <c r="H580" s="175">
        <v>549679961.34000003</v>
      </c>
    </row>
    <row r="581" spans="1:8" ht="22.5" customHeight="1" x14ac:dyDescent="0.25">
      <c r="A581" t="s">
        <v>4</v>
      </c>
      <c r="B581" s="174">
        <v>46234</v>
      </c>
      <c r="C581" t="s">
        <v>40</v>
      </c>
      <c r="D581" t="s">
        <v>20</v>
      </c>
      <c r="E581" t="s">
        <v>21</v>
      </c>
      <c r="G581">
        <v>3</v>
      </c>
      <c r="H581" s="175">
        <v>147419406.21000001</v>
      </c>
    </row>
    <row r="582" spans="1:8" ht="22.5" customHeight="1" x14ac:dyDescent="0.25">
      <c r="A582" t="s">
        <v>4</v>
      </c>
      <c r="B582" s="174">
        <v>46234</v>
      </c>
      <c r="C582" t="s">
        <v>19</v>
      </c>
      <c r="D582" t="s">
        <v>20</v>
      </c>
      <c r="E582" t="s">
        <v>32</v>
      </c>
      <c r="G582">
        <v>86</v>
      </c>
      <c r="H582" s="175">
        <v>28673919079.66</v>
      </c>
    </row>
    <row r="583" spans="1:8" ht="22.5" customHeight="1" x14ac:dyDescent="0.25">
      <c r="A583" t="s">
        <v>4</v>
      </c>
      <c r="B583" s="174">
        <v>46234</v>
      </c>
      <c r="C583" t="s">
        <v>25</v>
      </c>
      <c r="D583" t="s">
        <v>20</v>
      </c>
      <c r="E583" t="s">
        <v>32</v>
      </c>
      <c r="G583">
        <v>24</v>
      </c>
      <c r="H583" s="175">
        <v>3744220825</v>
      </c>
    </row>
    <row r="584" spans="1:8" ht="22.5" customHeight="1" x14ac:dyDescent="0.25">
      <c r="A584" t="s">
        <v>4</v>
      </c>
      <c r="B584" s="174">
        <v>46234</v>
      </c>
      <c r="C584" t="s">
        <v>30</v>
      </c>
      <c r="D584" t="s">
        <v>20</v>
      </c>
      <c r="E584" t="s">
        <v>32</v>
      </c>
      <c r="G584">
        <v>15</v>
      </c>
      <c r="H584" s="175">
        <v>2030887146.49</v>
      </c>
    </row>
    <row r="585" spans="1:8" ht="22.5" customHeight="1" x14ac:dyDescent="0.25">
      <c r="A585" t="s">
        <v>4</v>
      </c>
      <c r="B585" s="174">
        <v>46234</v>
      </c>
      <c r="C585" t="s">
        <v>35</v>
      </c>
      <c r="D585" t="s">
        <v>20</v>
      </c>
      <c r="E585" t="s">
        <v>32</v>
      </c>
      <c r="G585">
        <v>7</v>
      </c>
      <c r="H585" s="175">
        <v>368139077.29000002</v>
      </c>
    </row>
    <row r="586" spans="1:8" ht="22.5" customHeight="1" x14ac:dyDescent="0.25">
      <c r="A586" t="s">
        <v>4</v>
      </c>
      <c r="B586" s="174">
        <v>46234</v>
      </c>
      <c r="C586" t="s">
        <v>40</v>
      </c>
      <c r="D586" t="s">
        <v>20</v>
      </c>
      <c r="E586" t="s">
        <v>32</v>
      </c>
      <c r="G586">
        <v>4</v>
      </c>
      <c r="H586" s="175">
        <v>88757033.150000006</v>
      </c>
    </row>
    <row r="587" spans="1:8" ht="22.5" customHeight="1" x14ac:dyDescent="0.25">
      <c r="A587" t="s">
        <v>4</v>
      </c>
      <c r="B587" s="174">
        <v>46234</v>
      </c>
      <c r="C587" t="s">
        <v>19</v>
      </c>
      <c r="D587" t="s">
        <v>20</v>
      </c>
      <c r="E587" t="s">
        <v>42</v>
      </c>
      <c r="G587">
        <v>37</v>
      </c>
      <c r="H587" s="175">
        <v>31122500146.040001</v>
      </c>
    </row>
    <row r="588" spans="1:8" ht="22.5" customHeight="1" x14ac:dyDescent="0.25">
      <c r="A588" t="s">
        <v>4</v>
      </c>
      <c r="B588" s="174">
        <v>46234</v>
      </c>
      <c r="C588" t="s">
        <v>25</v>
      </c>
      <c r="D588" t="s">
        <v>20</v>
      </c>
      <c r="E588" t="s">
        <v>42</v>
      </c>
      <c r="G588">
        <v>49</v>
      </c>
      <c r="H588" s="175">
        <v>2018790736</v>
      </c>
    </row>
    <row r="589" spans="1:8" ht="22.5" customHeight="1" x14ac:dyDescent="0.25">
      <c r="A589" t="s">
        <v>4</v>
      </c>
      <c r="B589" s="174">
        <v>46234</v>
      </c>
      <c r="C589" t="s">
        <v>30</v>
      </c>
      <c r="D589" t="s">
        <v>20</v>
      </c>
      <c r="E589" t="s">
        <v>42</v>
      </c>
      <c r="G589">
        <v>21</v>
      </c>
      <c r="H589" s="175">
        <v>860555699.83000004</v>
      </c>
    </row>
    <row r="590" spans="1:8" ht="22.5" customHeight="1" x14ac:dyDescent="0.25">
      <c r="A590" t="s">
        <v>4</v>
      </c>
      <c r="B590" s="174">
        <v>46234</v>
      </c>
      <c r="C590" t="s">
        <v>35</v>
      </c>
      <c r="D590" t="s">
        <v>20</v>
      </c>
      <c r="E590" t="s">
        <v>42</v>
      </c>
      <c r="G590">
        <v>1</v>
      </c>
      <c r="H590" s="175">
        <v>151665976.33000001</v>
      </c>
    </row>
    <row r="591" spans="1:8" ht="22.5" customHeight="1" x14ac:dyDescent="0.25">
      <c r="A591" t="s">
        <v>4</v>
      </c>
      <c r="B591" s="174">
        <v>46234</v>
      </c>
      <c r="C591" t="s">
        <v>40</v>
      </c>
      <c r="D591" t="s">
        <v>20</v>
      </c>
      <c r="E591" t="s">
        <v>42</v>
      </c>
      <c r="G591">
        <v>6</v>
      </c>
      <c r="H591" s="175">
        <v>38107040.57</v>
      </c>
    </row>
    <row r="592" spans="1:8" ht="22.5" customHeight="1" x14ac:dyDescent="0.25">
      <c r="A592" t="s">
        <v>4</v>
      </c>
      <c r="B592" s="174">
        <v>46234</v>
      </c>
      <c r="C592" t="s">
        <v>19</v>
      </c>
      <c r="D592" t="s">
        <v>31</v>
      </c>
      <c r="E592" t="s">
        <v>50</v>
      </c>
      <c r="F592" t="s">
        <v>89</v>
      </c>
      <c r="G592">
        <v>111</v>
      </c>
      <c r="H592" s="175">
        <v>16117121441.9</v>
      </c>
    </row>
    <row r="593" spans="1:8" ht="22.5" customHeight="1" x14ac:dyDescent="0.25">
      <c r="A593" t="s">
        <v>4</v>
      </c>
      <c r="B593" s="174">
        <v>46234</v>
      </c>
      <c r="C593" t="s">
        <v>25</v>
      </c>
      <c r="D593" t="s">
        <v>31</v>
      </c>
      <c r="E593" t="s">
        <v>50</v>
      </c>
      <c r="F593" t="s">
        <v>89</v>
      </c>
      <c r="G593">
        <v>8</v>
      </c>
      <c r="H593" s="175">
        <v>2178884276</v>
      </c>
    </row>
    <row r="594" spans="1:8" ht="22.5" customHeight="1" x14ac:dyDescent="0.25">
      <c r="A594" t="s">
        <v>4</v>
      </c>
      <c r="B594" s="174">
        <v>46234</v>
      </c>
      <c r="C594" t="s">
        <v>30</v>
      </c>
      <c r="D594" t="s">
        <v>31</v>
      </c>
      <c r="E594" t="s">
        <v>50</v>
      </c>
      <c r="F594" t="s">
        <v>89</v>
      </c>
      <c r="G594">
        <v>34</v>
      </c>
      <c r="H594" s="175">
        <v>766138402.64999998</v>
      </c>
    </row>
    <row r="595" spans="1:8" ht="22.5" customHeight="1" x14ac:dyDescent="0.25">
      <c r="A595" t="s">
        <v>4</v>
      </c>
      <c r="B595" s="174">
        <v>46234</v>
      </c>
      <c r="C595" t="s">
        <v>35</v>
      </c>
      <c r="D595" t="s">
        <v>31</v>
      </c>
      <c r="E595" t="s">
        <v>50</v>
      </c>
      <c r="F595" t="s">
        <v>89</v>
      </c>
      <c r="G595">
        <v>5</v>
      </c>
      <c r="H595" s="175">
        <v>240885936.34</v>
      </c>
    </row>
    <row r="596" spans="1:8" ht="22.5" customHeight="1" x14ac:dyDescent="0.25">
      <c r="A596" t="s">
        <v>4</v>
      </c>
      <c r="B596" s="174">
        <v>46234</v>
      </c>
      <c r="C596" t="s">
        <v>40</v>
      </c>
      <c r="D596" t="s">
        <v>31</v>
      </c>
      <c r="E596" t="s">
        <v>50</v>
      </c>
      <c r="F596" t="s">
        <v>89</v>
      </c>
      <c r="G596">
        <v>2</v>
      </c>
      <c r="H596" s="175">
        <v>72664371</v>
      </c>
    </row>
    <row r="597" spans="1:8" ht="22.5" customHeight="1" x14ac:dyDescent="0.25">
      <c r="A597" t="s">
        <v>4</v>
      </c>
      <c r="B597" s="174">
        <v>46234</v>
      </c>
      <c r="C597" t="s">
        <v>19</v>
      </c>
      <c r="D597" t="s">
        <v>31</v>
      </c>
      <c r="E597" t="s">
        <v>60</v>
      </c>
      <c r="F597" t="s">
        <v>90</v>
      </c>
      <c r="G597">
        <v>100</v>
      </c>
      <c r="H597" s="175">
        <v>13916295559.780001</v>
      </c>
    </row>
    <row r="598" spans="1:8" ht="22.5" customHeight="1" x14ac:dyDescent="0.25">
      <c r="A598" t="s">
        <v>4</v>
      </c>
      <c r="B598" s="174">
        <v>46234</v>
      </c>
      <c r="C598" t="s">
        <v>25</v>
      </c>
      <c r="D598" t="s">
        <v>31</v>
      </c>
      <c r="E598" t="s">
        <v>60</v>
      </c>
      <c r="F598" t="s">
        <v>90</v>
      </c>
      <c r="G598">
        <v>51</v>
      </c>
      <c r="H598" s="175">
        <v>1940617318</v>
      </c>
    </row>
    <row r="599" spans="1:8" ht="22.5" customHeight="1" x14ac:dyDescent="0.25">
      <c r="A599" t="s">
        <v>4</v>
      </c>
      <c r="B599" s="174">
        <v>46234</v>
      </c>
      <c r="C599" t="s">
        <v>30</v>
      </c>
      <c r="D599" t="s">
        <v>31</v>
      </c>
      <c r="E599" t="s">
        <v>60</v>
      </c>
      <c r="F599" t="s">
        <v>90</v>
      </c>
      <c r="G599">
        <v>11</v>
      </c>
      <c r="H599" s="175">
        <v>926302397.10000002</v>
      </c>
    </row>
    <row r="600" spans="1:8" ht="22.5" customHeight="1" x14ac:dyDescent="0.25">
      <c r="A600" t="s">
        <v>4</v>
      </c>
      <c r="B600" s="174">
        <v>46234</v>
      </c>
      <c r="C600" t="s">
        <v>35</v>
      </c>
      <c r="D600" t="s">
        <v>31</v>
      </c>
      <c r="E600" t="s">
        <v>60</v>
      </c>
      <c r="F600" t="s">
        <v>90</v>
      </c>
      <c r="G600">
        <v>2</v>
      </c>
      <c r="H600" s="175">
        <v>181374715.96000001</v>
      </c>
    </row>
    <row r="601" spans="1:8" ht="22.5" customHeight="1" x14ac:dyDescent="0.25">
      <c r="A601" t="s">
        <v>4</v>
      </c>
      <c r="B601" s="174">
        <v>46234</v>
      </c>
      <c r="C601" t="s">
        <v>40</v>
      </c>
      <c r="D601" t="s">
        <v>31</v>
      </c>
      <c r="E601" t="s">
        <v>60</v>
      </c>
      <c r="F601" t="s">
        <v>90</v>
      </c>
      <c r="G601">
        <v>6</v>
      </c>
      <c r="H601" s="175">
        <v>58864616.560000002</v>
      </c>
    </row>
    <row r="602" spans="1:8" ht="22.5" customHeight="1" x14ac:dyDescent="0.25">
      <c r="A602" t="s">
        <v>6</v>
      </c>
      <c r="B602" s="174">
        <v>46022</v>
      </c>
      <c r="C602" t="s">
        <v>19</v>
      </c>
      <c r="D602" t="s">
        <v>20</v>
      </c>
      <c r="E602" t="s">
        <v>21</v>
      </c>
      <c r="G602">
        <v>33</v>
      </c>
      <c r="H602" s="175">
        <v>17776011793</v>
      </c>
    </row>
    <row r="603" spans="1:8" ht="22.5" customHeight="1" x14ac:dyDescent="0.25">
      <c r="A603" t="s">
        <v>6</v>
      </c>
      <c r="B603" s="174">
        <v>46022</v>
      </c>
      <c r="C603" t="s">
        <v>25</v>
      </c>
      <c r="D603" t="s">
        <v>20</v>
      </c>
      <c r="E603" t="s">
        <v>21</v>
      </c>
      <c r="G603">
        <v>13</v>
      </c>
      <c r="H603" s="175">
        <v>4906821722</v>
      </c>
    </row>
    <row r="604" spans="1:8" ht="22.5" customHeight="1" x14ac:dyDescent="0.25">
      <c r="A604" t="s">
        <v>6</v>
      </c>
      <c r="B604" s="174">
        <v>46022</v>
      </c>
      <c r="C604" t="s">
        <v>30</v>
      </c>
      <c r="D604" t="s">
        <v>20</v>
      </c>
      <c r="E604" t="s">
        <v>21</v>
      </c>
      <c r="G604">
        <v>37</v>
      </c>
      <c r="H604" s="175">
        <v>2006998477.5899999</v>
      </c>
    </row>
    <row r="605" spans="1:8" ht="22.5" customHeight="1" x14ac:dyDescent="0.25">
      <c r="A605" t="s">
        <v>6</v>
      </c>
      <c r="B605" s="174">
        <v>46022</v>
      </c>
      <c r="C605" t="s">
        <v>35</v>
      </c>
      <c r="D605" t="s">
        <v>20</v>
      </c>
      <c r="E605" t="s">
        <v>21</v>
      </c>
      <c r="G605">
        <v>6</v>
      </c>
      <c r="H605" s="175">
        <v>502083960.24000001</v>
      </c>
    </row>
    <row r="606" spans="1:8" ht="22.5" customHeight="1" x14ac:dyDescent="0.25">
      <c r="A606" t="s">
        <v>6</v>
      </c>
      <c r="B606" s="174">
        <v>46022</v>
      </c>
      <c r="C606" t="s">
        <v>40</v>
      </c>
      <c r="D606" t="s">
        <v>20</v>
      </c>
      <c r="E606" t="s">
        <v>21</v>
      </c>
      <c r="G606">
        <v>5</v>
      </c>
      <c r="H606" s="175">
        <v>74923252.609999999</v>
      </c>
    </row>
    <row r="607" spans="1:8" ht="22.5" customHeight="1" x14ac:dyDescent="0.25">
      <c r="A607" t="s">
        <v>6</v>
      </c>
      <c r="B607" s="174">
        <v>46022</v>
      </c>
      <c r="C607" t="s">
        <v>19</v>
      </c>
      <c r="D607" t="s">
        <v>20</v>
      </c>
      <c r="E607" t="s">
        <v>32</v>
      </c>
      <c r="G607">
        <v>138</v>
      </c>
      <c r="H607" s="175">
        <v>16893321208</v>
      </c>
    </row>
    <row r="608" spans="1:8" ht="22.5" customHeight="1" x14ac:dyDescent="0.25">
      <c r="A608" t="s">
        <v>6</v>
      </c>
      <c r="B608" s="174">
        <v>46022</v>
      </c>
      <c r="C608" t="s">
        <v>25</v>
      </c>
      <c r="D608" t="s">
        <v>20</v>
      </c>
      <c r="E608" t="s">
        <v>32</v>
      </c>
      <c r="G608">
        <v>35</v>
      </c>
      <c r="H608" s="175">
        <v>4923396682</v>
      </c>
    </row>
    <row r="609" spans="1:8" ht="22.5" customHeight="1" x14ac:dyDescent="0.25">
      <c r="A609" t="s">
        <v>6</v>
      </c>
      <c r="B609" s="174">
        <v>46022</v>
      </c>
      <c r="C609" t="s">
        <v>30</v>
      </c>
      <c r="D609" t="s">
        <v>20</v>
      </c>
      <c r="E609" t="s">
        <v>32</v>
      </c>
      <c r="G609">
        <v>21</v>
      </c>
      <c r="H609" s="175">
        <v>1991540889.55</v>
      </c>
    </row>
    <row r="610" spans="1:8" ht="22.5" customHeight="1" x14ac:dyDescent="0.25">
      <c r="A610" t="s">
        <v>6</v>
      </c>
      <c r="B610" s="174">
        <v>46022</v>
      </c>
      <c r="C610" t="s">
        <v>35</v>
      </c>
      <c r="D610" t="s">
        <v>20</v>
      </c>
      <c r="E610" t="s">
        <v>32</v>
      </c>
      <c r="G610">
        <v>6</v>
      </c>
      <c r="H610" s="175">
        <v>302878055.82999998</v>
      </c>
    </row>
    <row r="611" spans="1:8" ht="22.5" customHeight="1" x14ac:dyDescent="0.25">
      <c r="A611" t="s">
        <v>6</v>
      </c>
      <c r="B611" s="174">
        <v>46022</v>
      </c>
      <c r="C611" t="s">
        <v>40</v>
      </c>
      <c r="D611" t="s">
        <v>20</v>
      </c>
      <c r="E611" t="s">
        <v>32</v>
      </c>
      <c r="G611">
        <v>1</v>
      </c>
      <c r="H611" s="175">
        <v>184240734.37</v>
      </c>
    </row>
    <row r="612" spans="1:8" ht="22.5" customHeight="1" x14ac:dyDescent="0.25">
      <c r="A612" t="s">
        <v>6</v>
      </c>
      <c r="B612" s="174">
        <v>46022</v>
      </c>
      <c r="C612" t="s">
        <v>19</v>
      </c>
      <c r="D612" t="s">
        <v>20</v>
      </c>
      <c r="E612" t="s">
        <v>42</v>
      </c>
      <c r="G612">
        <v>129</v>
      </c>
      <c r="H612" s="175">
        <v>21784217828</v>
      </c>
    </row>
    <row r="613" spans="1:8" ht="22.5" customHeight="1" x14ac:dyDescent="0.25">
      <c r="A613" t="s">
        <v>6</v>
      </c>
      <c r="B613" s="174">
        <v>46022</v>
      </c>
      <c r="C613" t="s">
        <v>25</v>
      </c>
      <c r="D613" t="s">
        <v>20</v>
      </c>
      <c r="E613" t="s">
        <v>42</v>
      </c>
      <c r="G613">
        <v>51</v>
      </c>
      <c r="H613" s="175">
        <v>1323408297</v>
      </c>
    </row>
    <row r="614" spans="1:8" ht="22.5" customHeight="1" x14ac:dyDescent="0.25">
      <c r="A614" t="s">
        <v>6</v>
      </c>
      <c r="B614" s="174">
        <v>46022</v>
      </c>
      <c r="C614" t="s">
        <v>30</v>
      </c>
      <c r="D614" t="s">
        <v>20</v>
      </c>
      <c r="E614" t="s">
        <v>42</v>
      </c>
      <c r="G614">
        <v>28</v>
      </c>
      <c r="H614" s="175">
        <v>500448704.25</v>
      </c>
    </row>
    <row r="615" spans="1:8" ht="22.5" customHeight="1" x14ac:dyDescent="0.25">
      <c r="A615" t="s">
        <v>6</v>
      </c>
      <c r="B615" s="174">
        <v>46022</v>
      </c>
      <c r="C615" t="s">
        <v>35</v>
      </c>
      <c r="D615" t="s">
        <v>20</v>
      </c>
      <c r="E615" t="s">
        <v>42</v>
      </c>
      <c r="G615">
        <v>6</v>
      </c>
      <c r="H615" s="175">
        <v>155705622.59</v>
      </c>
    </row>
    <row r="616" spans="1:8" ht="22.5" customHeight="1" x14ac:dyDescent="0.25">
      <c r="A616" t="s">
        <v>6</v>
      </c>
      <c r="B616" s="174">
        <v>46022</v>
      </c>
      <c r="C616" t="s">
        <v>40</v>
      </c>
      <c r="D616" t="s">
        <v>20</v>
      </c>
      <c r="E616" t="s">
        <v>42</v>
      </c>
      <c r="G616">
        <v>1</v>
      </c>
      <c r="H616" s="175">
        <v>47383599.049999997</v>
      </c>
    </row>
    <row r="617" spans="1:8" ht="22.5" customHeight="1" x14ac:dyDescent="0.25">
      <c r="A617" t="s">
        <v>6</v>
      </c>
      <c r="B617" s="174">
        <v>46022</v>
      </c>
      <c r="C617" t="s">
        <v>19</v>
      </c>
      <c r="D617" t="s">
        <v>31</v>
      </c>
      <c r="E617" t="s">
        <v>87</v>
      </c>
      <c r="F617" t="s">
        <v>88</v>
      </c>
      <c r="G617">
        <v>111</v>
      </c>
      <c r="H617" s="175">
        <v>7145461251</v>
      </c>
    </row>
    <row r="618" spans="1:8" ht="22.5" customHeight="1" x14ac:dyDescent="0.25">
      <c r="A618" t="s">
        <v>6</v>
      </c>
      <c r="B618" s="174">
        <v>46022</v>
      </c>
      <c r="C618" t="s">
        <v>25</v>
      </c>
      <c r="D618" t="s">
        <v>31</v>
      </c>
      <c r="E618" t="s">
        <v>87</v>
      </c>
      <c r="F618" t="s">
        <v>88</v>
      </c>
      <c r="G618">
        <v>52</v>
      </c>
      <c r="H618" s="175">
        <v>1059780189</v>
      </c>
    </row>
    <row r="619" spans="1:8" ht="22.5" customHeight="1" x14ac:dyDescent="0.25">
      <c r="A619" t="s">
        <v>6</v>
      </c>
      <c r="B619" s="174">
        <v>46022</v>
      </c>
      <c r="C619" t="s">
        <v>30</v>
      </c>
      <c r="D619" t="s">
        <v>31</v>
      </c>
      <c r="E619" t="s">
        <v>87</v>
      </c>
      <c r="F619" t="s">
        <v>88</v>
      </c>
      <c r="G619">
        <v>19</v>
      </c>
      <c r="H619" s="175">
        <v>426976658.57999998</v>
      </c>
    </row>
    <row r="620" spans="1:8" ht="22.5" customHeight="1" x14ac:dyDescent="0.25">
      <c r="A620" t="s">
        <v>6</v>
      </c>
      <c r="B620" s="174">
        <v>46022</v>
      </c>
      <c r="C620" t="s">
        <v>35</v>
      </c>
      <c r="D620" t="s">
        <v>31</v>
      </c>
      <c r="E620" t="s">
        <v>87</v>
      </c>
      <c r="F620" t="s">
        <v>88</v>
      </c>
      <c r="G620">
        <v>7</v>
      </c>
      <c r="H620" s="175">
        <v>62157392.090000004</v>
      </c>
    </row>
    <row r="621" spans="1:8" ht="22.5" customHeight="1" x14ac:dyDescent="0.25">
      <c r="A621" t="s">
        <v>6</v>
      </c>
      <c r="B621" s="174">
        <v>46022</v>
      </c>
      <c r="C621" t="s">
        <v>40</v>
      </c>
      <c r="D621" t="s">
        <v>31</v>
      </c>
      <c r="E621" t="s">
        <v>87</v>
      </c>
      <c r="F621" t="s">
        <v>88</v>
      </c>
      <c r="G621">
        <v>6</v>
      </c>
      <c r="H621" s="175">
        <v>22316395.260000002</v>
      </c>
    </row>
    <row r="622" spans="1:8" ht="22.5" customHeight="1" x14ac:dyDescent="0.25">
      <c r="A622" t="s">
        <v>6</v>
      </c>
      <c r="B622" s="174">
        <v>46022</v>
      </c>
      <c r="C622" t="s">
        <v>19</v>
      </c>
      <c r="D622" t="s">
        <v>26</v>
      </c>
      <c r="E622" t="s">
        <v>21</v>
      </c>
      <c r="G622">
        <v>105</v>
      </c>
      <c r="H622" s="175">
        <v>641102355</v>
      </c>
    </row>
    <row r="623" spans="1:8" ht="22.5" customHeight="1" x14ac:dyDescent="0.25">
      <c r="A623" t="s">
        <v>6</v>
      </c>
      <c r="B623" s="174">
        <v>46022</v>
      </c>
      <c r="C623" t="s">
        <v>25</v>
      </c>
      <c r="D623" t="s">
        <v>26</v>
      </c>
      <c r="E623" t="s">
        <v>21</v>
      </c>
      <c r="G623">
        <v>40</v>
      </c>
      <c r="H623" s="175">
        <v>1465342967</v>
      </c>
    </row>
    <row r="624" spans="1:8" ht="22.5" customHeight="1" x14ac:dyDescent="0.25">
      <c r="A624" t="s">
        <v>6</v>
      </c>
      <c r="B624" s="174">
        <v>46022</v>
      </c>
      <c r="C624" t="s">
        <v>30</v>
      </c>
      <c r="D624" t="s">
        <v>26</v>
      </c>
      <c r="E624" t="s">
        <v>21</v>
      </c>
      <c r="G624">
        <v>23</v>
      </c>
      <c r="H624" s="175">
        <v>710643438.50999999</v>
      </c>
    </row>
    <row r="625" spans="1:8" ht="22.5" customHeight="1" x14ac:dyDescent="0.25">
      <c r="A625" t="s">
        <v>6</v>
      </c>
      <c r="B625" s="174">
        <v>46022</v>
      </c>
      <c r="C625" t="s">
        <v>35</v>
      </c>
      <c r="D625" t="s">
        <v>26</v>
      </c>
      <c r="E625" t="s">
        <v>21</v>
      </c>
      <c r="G625">
        <v>4</v>
      </c>
      <c r="H625" s="175">
        <v>121628420.23</v>
      </c>
    </row>
    <row r="626" spans="1:8" ht="22.5" customHeight="1" x14ac:dyDescent="0.25">
      <c r="A626" t="s">
        <v>6</v>
      </c>
      <c r="B626" s="174">
        <v>46022</v>
      </c>
      <c r="C626" t="s">
        <v>40</v>
      </c>
      <c r="D626" t="s">
        <v>26</v>
      </c>
      <c r="E626" t="s">
        <v>21</v>
      </c>
      <c r="G626">
        <v>6</v>
      </c>
      <c r="H626" s="175">
        <v>41888889</v>
      </c>
    </row>
    <row r="627" spans="1:8" ht="22.5" customHeight="1" x14ac:dyDescent="0.25">
      <c r="A627" t="s">
        <v>6</v>
      </c>
      <c r="B627" s="174">
        <v>46053</v>
      </c>
      <c r="C627" t="s">
        <v>19</v>
      </c>
      <c r="D627" t="s">
        <v>20</v>
      </c>
      <c r="E627" t="s">
        <v>21</v>
      </c>
      <c r="G627">
        <v>26</v>
      </c>
      <c r="H627" s="175">
        <v>20098827824.560001</v>
      </c>
    </row>
    <row r="628" spans="1:8" ht="22.5" customHeight="1" x14ac:dyDescent="0.25">
      <c r="A628" t="s">
        <v>6</v>
      </c>
      <c r="B628" s="174">
        <v>46053</v>
      </c>
      <c r="C628" t="s">
        <v>25</v>
      </c>
      <c r="D628" t="s">
        <v>20</v>
      </c>
      <c r="E628" t="s">
        <v>21</v>
      </c>
      <c r="G628">
        <v>31</v>
      </c>
      <c r="H628" s="175">
        <v>3729039064</v>
      </c>
    </row>
    <row r="629" spans="1:8" ht="22.5" customHeight="1" x14ac:dyDescent="0.25">
      <c r="A629" t="s">
        <v>6</v>
      </c>
      <c r="B629" s="174">
        <v>46053</v>
      </c>
      <c r="C629" t="s">
        <v>30</v>
      </c>
      <c r="D629" t="s">
        <v>20</v>
      </c>
      <c r="E629" t="s">
        <v>21</v>
      </c>
      <c r="G629">
        <v>10</v>
      </c>
      <c r="H629" s="175">
        <v>1919601430.0799999</v>
      </c>
    </row>
    <row r="630" spans="1:8" ht="22.5" customHeight="1" x14ac:dyDescent="0.25">
      <c r="A630" t="s">
        <v>6</v>
      </c>
      <c r="B630" s="174">
        <v>46053</v>
      </c>
      <c r="C630" t="s">
        <v>35</v>
      </c>
      <c r="D630" t="s">
        <v>20</v>
      </c>
      <c r="E630" t="s">
        <v>21</v>
      </c>
      <c r="G630">
        <v>3</v>
      </c>
      <c r="H630" s="175">
        <v>423831895.16000003</v>
      </c>
    </row>
    <row r="631" spans="1:8" ht="22.5" customHeight="1" x14ac:dyDescent="0.25">
      <c r="A631" t="s">
        <v>6</v>
      </c>
      <c r="B631" s="174">
        <v>46053</v>
      </c>
      <c r="C631" t="s">
        <v>40</v>
      </c>
      <c r="D631" t="s">
        <v>20</v>
      </c>
      <c r="E631" t="s">
        <v>21</v>
      </c>
      <c r="G631">
        <v>1</v>
      </c>
      <c r="H631" s="175">
        <v>71096759.609999999</v>
      </c>
    </row>
    <row r="632" spans="1:8" ht="22.5" customHeight="1" x14ac:dyDescent="0.25">
      <c r="A632" t="s">
        <v>6</v>
      </c>
      <c r="B632" s="174">
        <v>46053</v>
      </c>
      <c r="C632" t="s">
        <v>19</v>
      </c>
      <c r="D632" t="s">
        <v>20</v>
      </c>
      <c r="E632" t="s">
        <v>32</v>
      </c>
      <c r="G632">
        <v>19</v>
      </c>
      <c r="H632" s="175">
        <v>19338058210.25</v>
      </c>
    </row>
    <row r="633" spans="1:8" ht="22.5" customHeight="1" x14ac:dyDescent="0.25">
      <c r="A633" t="s">
        <v>6</v>
      </c>
      <c r="B633" s="174">
        <v>46053</v>
      </c>
      <c r="C633" t="s">
        <v>25</v>
      </c>
      <c r="D633" t="s">
        <v>20</v>
      </c>
      <c r="E633" t="s">
        <v>32</v>
      </c>
      <c r="G633">
        <v>39</v>
      </c>
      <c r="H633" s="175">
        <v>2307235909</v>
      </c>
    </row>
    <row r="634" spans="1:8" ht="22.5" customHeight="1" x14ac:dyDescent="0.25">
      <c r="A634" t="s">
        <v>6</v>
      </c>
      <c r="B634" s="174">
        <v>46053</v>
      </c>
      <c r="C634" t="s">
        <v>30</v>
      </c>
      <c r="D634" t="s">
        <v>20</v>
      </c>
      <c r="E634" t="s">
        <v>32</v>
      </c>
      <c r="G634">
        <v>11</v>
      </c>
      <c r="H634" s="175">
        <v>1267100448.51</v>
      </c>
    </row>
    <row r="635" spans="1:8" ht="22.5" customHeight="1" x14ac:dyDescent="0.25">
      <c r="A635" t="s">
        <v>6</v>
      </c>
      <c r="B635" s="174">
        <v>46053</v>
      </c>
      <c r="C635" t="s">
        <v>35</v>
      </c>
      <c r="D635" t="s">
        <v>20</v>
      </c>
      <c r="E635" t="s">
        <v>32</v>
      </c>
      <c r="G635">
        <v>7</v>
      </c>
      <c r="H635" s="175">
        <v>134116009.45</v>
      </c>
    </row>
    <row r="636" spans="1:8" ht="22.5" customHeight="1" x14ac:dyDescent="0.25">
      <c r="A636" t="s">
        <v>6</v>
      </c>
      <c r="B636" s="174">
        <v>46053</v>
      </c>
      <c r="C636" t="s">
        <v>40</v>
      </c>
      <c r="D636" t="s">
        <v>20</v>
      </c>
      <c r="E636" t="s">
        <v>32</v>
      </c>
      <c r="G636">
        <v>4</v>
      </c>
      <c r="H636" s="175">
        <v>39324531.079999998</v>
      </c>
    </row>
    <row r="637" spans="1:8" ht="22.5" customHeight="1" x14ac:dyDescent="0.25">
      <c r="A637" t="s">
        <v>6</v>
      </c>
      <c r="B637" s="174">
        <v>46053</v>
      </c>
      <c r="C637" t="s">
        <v>19</v>
      </c>
      <c r="D637" t="s">
        <v>20</v>
      </c>
      <c r="E637" t="s">
        <v>42</v>
      </c>
      <c r="G637">
        <v>104</v>
      </c>
      <c r="H637" s="175">
        <v>22404088199.110001</v>
      </c>
    </row>
    <row r="638" spans="1:8" ht="22.5" customHeight="1" x14ac:dyDescent="0.25">
      <c r="A638" t="s">
        <v>6</v>
      </c>
      <c r="B638" s="174">
        <v>46053</v>
      </c>
      <c r="C638" t="s">
        <v>25</v>
      </c>
      <c r="D638" t="s">
        <v>20</v>
      </c>
      <c r="E638" t="s">
        <v>42</v>
      </c>
      <c r="G638">
        <v>42</v>
      </c>
      <c r="H638" s="175">
        <v>3879716355</v>
      </c>
    </row>
    <row r="639" spans="1:8" ht="22.5" customHeight="1" x14ac:dyDescent="0.25">
      <c r="A639" t="s">
        <v>6</v>
      </c>
      <c r="B639" s="174">
        <v>46053</v>
      </c>
      <c r="C639" t="s">
        <v>30</v>
      </c>
      <c r="D639" t="s">
        <v>20</v>
      </c>
      <c r="E639" t="s">
        <v>42</v>
      </c>
      <c r="G639">
        <v>12</v>
      </c>
      <c r="H639" s="175">
        <v>2094566343.1199999</v>
      </c>
    </row>
    <row r="640" spans="1:8" ht="22.5" customHeight="1" x14ac:dyDescent="0.25">
      <c r="A640" t="s">
        <v>6</v>
      </c>
      <c r="B640" s="174">
        <v>46053</v>
      </c>
      <c r="C640" t="s">
        <v>35</v>
      </c>
      <c r="D640" t="s">
        <v>20</v>
      </c>
      <c r="E640" t="s">
        <v>42</v>
      </c>
      <c r="G640">
        <v>7</v>
      </c>
      <c r="H640" s="175">
        <v>383137041.07999998</v>
      </c>
    </row>
    <row r="641" spans="1:8" ht="22.5" customHeight="1" x14ac:dyDescent="0.25">
      <c r="A641" t="s">
        <v>6</v>
      </c>
      <c r="B641" s="174">
        <v>46053</v>
      </c>
      <c r="C641" t="s">
        <v>40</v>
      </c>
      <c r="D641" t="s">
        <v>20</v>
      </c>
      <c r="E641" t="s">
        <v>42</v>
      </c>
      <c r="G641">
        <v>6</v>
      </c>
      <c r="H641" s="175">
        <v>101670973.33</v>
      </c>
    </row>
    <row r="642" spans="1:8" ht="22.5" customHeight="1" x14ac:dyDescent="0.25">
      <c r="A642" t="s">
        <v>6</v>
      </c>
      <c r="B642" s="174">
        <v>46053</v>
      </c>
      <c r="C642" t="s">
        <v>19</v>
      </c>
      <c r="D642" t="s">
        <v>31</v>
      </c>
      <c r="E642" t="s">
        <v>87</v>
      </c>
      <c r="F642" t="s">
        <v>88</v>
      </c>
      <c r="G642">
        <v>35</v>
      </c>
      <c r="H642" s="175">
        <v>7693790994.0799999</v>
      </c>
    </row>
    <row r="643" spans="1:8" ht="22.5" customHeight="1" x14ac:dyDescent="0.25">
      <c r="A643" t="s">
        <v>6</v>
      </c>
      <c r="B643" s="174">
        <v>46053</v>
      </c>
      <c r="C643" t="s">
        <v>25</v>
      </c>
      <c r="D643" t="s">
        <v>31</v>
      </c>
      <c r="E643" t="s">
        <v>87</v>
      </c>
      <c r="F643" t="s">
        <v>88</v>
      </c>
      <c r="G643">
        <v>7</v>
      </c>
      <c r="H643" s="175">
        <v>4580684522</v>
      </c>
    </row>
    <row r="644" spans="1:8" ht="22.5" customHeight="1" x14ac:dyDescent="0.25">
      <c r="A644" t="s">
        <v>6</v>
      </c>
      <c r="B644" s="174">
        <v>46053</v>
      </c>
      <c r="C644" t="s">
        <v>30</v>
      </c>
      <c r="D644" t="s">
        <v>31</v>
      </c>
      <c r="E644" t="s">
        <v>87</v>
      </c>
      <c r="F644" t="s">
        <v>88</v>
      </c>
      <c r="G644">
        <v>26</v>
      </c>
      <c r="H644" s="175">
        <v>2051548463.0799999</v>
      </c>
    </row>
    <row r="645" spans="1:8" ht="22.5" customHeight="1" x14ac:dyDescent="0.25">
      <c r="A645" t="s">
        <v>6</v>
      </c>
      <c r="B645" s="174">
        <v>46053</v>
      </c>
      <c r="C645" t="s">
        <v>35</v>
      </c>
      <c r="D645" t="s">
        <v>31</v>
      </c>
      <c r="E645" t="s">
        <v>87</v>
      </c>
      <c r="F645" t="s">
        <v>88</v>
      </c>
      <c r="G645">
        <v>4</v>
      </c>
      <c r="H645" s="175">
        <v>359895734.56</v>
      </c>
    </row>
    <row r="646" spans="1:8" ht="22.5" customHeight="1" x14ac:dyDescent="0.25">
      <c r="A646" t="s">
        <v>6</v>
      </c>
      <c r="B646" s="174">
        <v>46053</v>
      </c>
      <c r="C646" t="s">
        <v>40</v>
      </c>
      <c r="D646" t="s">
        <v>31</v>
      </c>
      <c r="E646" t="s">
        <v>87</v>
      </c>
      <c r="F646" t="s">
        <v>88</v>
      </c>
      <c r="G646">
        <v>4</v>
      </c>
      <c r="H646" s="175">
        <v>176565442.93000001</v>
      </c>
    </row>
    <row r="647" spans="1:8" ht="22.5" customHeight="1" x14ac:dyDescent="0.25">
      <c r="A647" t="s">
        <v>6</v>
      </c>
      <c r="B647" s="174">
        <v>46053</v>
      </c>
      <c r="C647" t="s">
        <v>19</v>
      </c>
      <c r="D647" t="s">
        <v>26</v>
      </c>
      <c r="E647" t="s">
        <v>21</v>
      </c>
      <c r="G647">
        <v>123</v>
      </c>
      <c r="H647" s="175">
        <v>1232284574.26</v>
      </c>
    </row>
    <row r="648" spans="1:8" ht="22.5" customHeight="1" x14ac:dyDescent="0.25">
      <c r="A648" t="s">
        <v>6</v>
      </c>
      <c r="B648" s="174">
        <v>46053</v>
      </c>
      <c r="C648" t="s">
        <v>25</v>
      </c>
      <c r="D648" t="s">
        <v>26</v>
      </c>
      <c r="E648" t="s">
        <v>21</v>
      </c>
      <c r="G648">
        <v>39</v>
      </c>
      <c r="H648" s="175">
        <v>2014096062</v>
      </c>
    </row>
    <row r="649" spans="1:8" ht="22.5" customHeight="1" x14ac:dyDescent="0.25">
      <c r="A649" t="s">
        <v>6</v>
      </c>
      <c r="B649" s="174">
        <v>46053</v>
      </c>
      <c r="C649" t="s">
        <v>30</v>
      </c>
      <c r="D649" t="s">
        <v>26</v>
      </c>
      <c r="E649" t="s">
        <v>21</v>
      </c>
      <c r="G649">
        <v>25</v>
      </c>
      <c r="H649" s="175">
        <v>1049525394.8099999</v>
      </c>
    </row>
    <row r="650" spans="1:8" ht="22.5" customHeight="1" x14ac:dyDescent="0.25">
      <c r="A650" t="s">
        <v>6</v>
      </c>
      <c r="B650" s="174">
        <v>46053</v>
      </c>
      <c r="C650" t="s">
        <v>35</v>
      </c>
      <c r="D650" t="s">
        <v>26</v>
      </c>
      <c r="E650" t="s">
        <v>21</v>
      </c>
      <c r="G650">
        <v>1</v>
      </c>
      <c r="H650" s="175">
        <v>114712486.17</v>
      </c>
    </row>
    <row r="651" spans="1:8" ht="22.5" customHeight="1" x14ac:dyDescent="0.25">
      <c r="A651" t="s">
        <v>6</v>
      </c>
      <c r="B651" s="174">
        <v>46053</v>
      </c>
      <c r="C651" t="s">
        <v>40</v>
      </c>
      <c r="D651" t="s">
        <v>26</v>
      </c>
      <c r="E651" t="s">
        <v>21</v>
      </c>
      <c r="G651">
        <v>4</v>
      </c>
      <c r="H651" s="175">
        <v>61571738.289999999</v>
      </c>
    </row>
    <row r="652" spans="1:8" ht="22.5" customHeight="1" x14ac:dyDescent="0.25">
      <c r="A652" t="s">
        <v>6</v>
      </c>
      <c r="B652" s="174">
        <v>46081</v>
      </c>
      <c r="C652" t="s">
        <v>19</v>
      </c>
      <c r="D652" t="s">
        <v>20</v>
      </c>
      <c r="E652" t="s">
        <v>21</v>
      </c>
      <c r="G652">
        <v>80</v>
      </c>
      <c r="H652" s="175">
        <v>21413336803.709999</v>
      </c>
    </row>
    <row r="653" spans="1:8" ht="22.5" customHeight="1" x14ac:dyDescent="0.25">
      <c r="A653" t="s">
        <v>6</v>
      </c>
      <c r="B653" s="174">
        <v>46081</v>
      </c>
      <c r="C653" t="s">
        <v>25</v>
      </c>
      <c r="D653" t="s">
        <v>20</v>
      </c>
      <c r="E653" t="s">
        <v>21</v>
      </c>
      <c r="G653">
        <v>10</v>
      </c>
      <c r="H653" s="175">
        <v>1815221547</v>
      </c>
    </row>
    <row r="654" spans="1:8" ht="22.5" customHeight="1" x14ac:dyDescent="0.25">
      <c r="A654" t="s">
        <v>6</v>
      </c>
      <c r="B654" s="174">
        <v>46081</v>
      </c>
      <c r="C654" t="s">
        <v>30</v>
      </c>
      <c r="D654" t="s">
        <v>20</v>
      </c>
      <c r="E654" t="s">
        <v>21</v>
      </c>
      <c r="G654">
        <v>16</v>
      </c>
      <c r="H654" s="175">
        <v>986829538.08000004</v>
      </c>
    </row>
    <row r="655" spans="1:8" ht="22.5" customHeight="1" x14ac:dyDescent="0.25">
      <c r="A655" t="s">
        <v>6</v>
      </c>
      <c r="B655" s="174">
        <v>46081</v>
      </c>
      <c r="C655" t="s">
        <v>35</v>
      </c>
      <c r="D655" t="s">
        <v>20</v>
      </c>
      <c r="E655" t="s">
        <v>21</v>
      </c>
      <c r="G655">
        <v>1</v>
      </c>
      <c r="H655" s="175">
        <v>211347615.53</v>
      </c>
    </row>
    <row r="656" spans="1:8" ht="22.5" customHeight="1" x14ac:dyDescent="0.25">
      <c r="A656" t="s">
        <v>6</v>
      </c>
      <c r="B656" s="174">
        <v>46081</v>
      </c>
      <c r="C656" t="s">
        <v>40</v>
      </c>
      <c r="D656" t="s">
        <v>20</v>
      </c>
      <c r="E656" t="s">
        <v>21</v>
      </c>
      <c r="G656">
        <v>1</v>
      </c>
      <c r="H656" s="175">
        <v>63034897.789999999</v>
      </c>
    </row>
    <row r="657" spans="1:8" ht="22.5" customHeight="1" x14ac:dyDescent="0.25">
      <c r="A657" t="s">
        <v>6</v>
      </c>
      <c r="B657" s="174">
        <v>46081</v>
      </c>
      <c r="C657" t="s">
        <v>19</v>
      </c>
      <c r="D657" t="s">
        <v>20</v>
      </c>
      <c r="E657" t="s">
        <v>32</v>
      </c>
      <c r="G657">
        <v>95</v>
      </c>
      <c r="H657" s="175">
        <v>20204753130.209999</v>
      </c>
    </row>
    <row r="658" spans="1:8" ht="22.5" customHeight="1" x14ac:dyDescent="0.25">
      <c r="A658" t="s">
        <v>6</v>
      </c>
      <c r="B658" s="174">
        <v>46081</v>
      </c>
      <c r="C658" t="s">
        <v>25</v>
      </c>
      <c r="D658" t="s">
        <v>20</v>
      </c>
      <c r="E658" t="s">
        <v>32</v>
      </c>
      <c r="G658">
        <v>58</v>
      </c>
      <c r="H658" s="175">
        <v>2046120419</v>
      </c>
    </row>
    <row r="659" spans="1:8" ht="22.5" customHeight="1" x14ac:dyDescent="0.25">
      <c r="A659" t="s">
        <v>6</v>
      </c>
      <c r="B659" s="174">
        <v>46081</v>
      </c>
      <c r="C659" t="s">
        <v>30</v>
      </c>
      <c r="D659" t="s">
        <v>20</v>
      </c>
      <c r="E659" t="s">
        <v>32</v>
      </c>
      <c r="G659">
        <v>38</v>
      </c>
      <c r="H659" s="175">
        <v>1120791475.1099999</v>
      </c>
    </row>
    <row r="660" spans="1:8" ht="22.5" customHeight="1" x14ac:dyDescent="0.25">
      <c r="A660" t="s">
        <v>6</v>
      </c>
      <c r="B660" s="174">
        <v>46081</v>
      </c>
      <c r="C660" t="s">
        <v>35</v>
      </c>
      <c r="D660" t="s">
        <v>20</v>
      </c>
      <c r="E660" t="s">
        <v>32</v>
      </c>
      <c r="G660">
        <v>4</v>
      </c>
      <c r="H660" s="175">
        <v>215023658.13</v>
      </c>
    </row>
    <row r="661" spans="1:8" ht="22.5" customHeight="1" x14ac:dyDescent="0.25">
      <c r="A661" t="s">
        <v>6</v>
      </c>
      <c r="B661" s="174">
        <v>46081</v>
      </c>
      <c r="C661" t="s">
        <v>40</v>
      </c>
      <c r="D661" t="s">
        <v>20</v>
      </c>
      <c r="E661" t="s">
        <v>32</v>
      </c>
      <c r="G661">
        <v>5</v>
      </c>
      <c r="H661" s="175">
        <v>33057463.710000001</v>
      </c>
    </row>
    <row r="662" spans="1:8" ht="22.5" customHeight="1" x14ac:dyDescent="0.25">
      <c r="A662" t="s">
        <v>6</v>
      </c>
      <c r="B662" s="174">
        <v>46081</v>
      </c>
      <c r="C662" t="s">
        <v>19</v>
      </c>
      <c r="D662" t="s">
        <v>20</v>
      </c>
      <c r="E662" t="s">
        <v>42</v>
      </c>
      <c r="G662">
        <v>65</v>
      </c>
      <c r="H662" s="175">
        <v>23704430196.580002</v>
      </c>
    </row>
    <row r="663" spans="1:8" ht="22.5" customHeight="1" x14ac:dyDescent="0.25">
      <c r="A663" t="s">
        <v>6</v>
      </c>
      <c r="B663" s="174">
        <v>46081</v>
      </c>
      <c r="C663" t="s">
        <v>25</v>
      </c>
      <c r="D663" t="s">
        <v>20</v>
      </c>
      <c r="E663" t="s">
        <v>42</v>
      </c>
      <c r="G663">
        <v>43</v>
      </c>
      <c r="H663" s="175">
        <v>4492035954</v>
      </c>
    </row>
    <row r="664" spans="1:8" ht="22.5" customHeight="1" x14ac:dyDescent="0.25">
      <c r="A664" t="s">
        <v>6</v>
      </c>
      <c r="B664" s="174">
        <v>46081</v>
      </c>
      <c r="C664" t="s">
        <v>30</v>
      </c>
      <c r="D664" t="s">
        <v>20</v>
      </c>
      <c r="E664" t="s">
        <v>42</v>
      </c>
      <c r="G664">
        <v>3</v>
      </c>
      <c r="H664" s="175">
        <v>2353553209.1199999</v>
      </c>
    </row>
    <row r="665" spans="1:8" ht="22.5" customHeight="1" x14ac:dyDescent="0.25">
      <c r="A665" t="s">
        <v>6</v>
      </c>
      <c r="B665" s="174">
        <v>46081</v>
      </c>
      <c r="C665" t="s">
        <v>35</v>
      </c>
      <c r="D665" t="s">
        <v>20</v>
      </c>
      <c r="E665" t="s">
        <v>42</v>
      </c>
      <c r="G665">
        <v>5</v>
      </c>
      <c r="H665" s="175">
        <v>327914890.58999997</v>
      </c>
    </row>
    <row r="666" spans="1:8" ht="22.5" customHeight="1" x14ac:dyDescent="0.25">
      <c r="A666" t="s">
        <v>6</v>
      </c>
      <c r="B666" s="174">
        <v>46081</v>
      </c>
      <c r="C666" t="s">
        <v>40</v>
      </c>
      <c r="D666" t="s">
        <v>20</v>
      </c>
      <c r="E666" t="s">
        <v>42</v>
      </c>
      <c r="G666">
        <v>2</v>
      </c>
      <c r="H666" s="175">
        <v>64804919.979999997</v>
      </c>
    </row>
    <row r="667" spans="1:8" ht="22.5" customHeight="1" x14ac:dyDescent="0.25">
      <c r="A667" t="s">
        <v>6</v>
      </c>
      <c r="B667" s="174">
        <v>46081</v>
      </c>
      <c r="C667" t="s">
        <v>19</v>
      </c>
      <c r="D667" t="s">
        <v>31</v>
      </c>
      <c r="E667" t="s">
        <v>87</v>
      </c>
      <c r="F667" t="s">
        <v>88</v>
      </c>
      <c r="G667">
        <v>43</v>
      </c>
      <c r="H667" s="175">
        <v>9686465875.5100002</v>
      </c>
    </row>
    <row r="668" spans="1:8" ht="22.5" customHeight="1" x14ac:dyDescent="0.25">
      <c r="A668" t="s">
        <v>6</v>
      </c>
      <c r="B668" s="174">
        <v>46081</v>
      </c>
      <c r="C668" t="s">
        <v>25</v>
      </c>
      <c r="D668" t="s">
        <v>31</v>
      </c>
      <c r="E668" t="s">
        <v>87</v>
      </c>
      <c r="F668" t="s">
        <v>88</v>
      </c>
      <c r="G668">
        <v>6</v>
      </c>
      <c r="H668" s="175">
        <v>3320207740</v>
      </c>
    </row>
    <row r="669" spans="1:8" ht="22.5" customHeight="1" x14ac:dyDescent="0.25">
      <c r="A669" t="s">
        <v>6</v>
      </c>
      <c r="B669" s="174">
        <v>46081</v>
      </c>
      <c r="C669" t="s">
        <v>30</v>
      </c>
      <c r="D669" t="s">
        <v>31</v>
      </c>
      <c r="E669" t="s">
        <v>87</v>
      </c>
      <c r="F669" t="s">
        <v>88</v>
      </c>
      <c r="G669">
        <v>11</v>
      </c>
      <c r="H669" s="175">
        <v>1328517509.8099999</v>
      </c>
    </row>
    <row r="670" spans="1:8" ht="22.5" customHeight="1" x14ac:dyDescent="0.25">
      <c r="A670" t="s">
        <v>6</v>
      </c>
      <c r="B670" s="174">
        <v>46081</v>
      </c>
      <c r="C670" t="s">
        <v>35</v>
      </c>
      <c r="D670" t="s">
        <v>31</v>
      </c>
      <c r="E670" t="s">
        <v>87</v>
      </c>
      <c r="F670" t="s">
        <v>88</v>
      </c>
      <c r="G670">
        <v>1</v>
      </c>
      <c r="H670" s="175">
        <v>206566055.40000001</v>
      </c>
    </row>
    <row r="671" spans="1:8" ht="22.5" customHeight="1" x14ac:dyDescent="0.25">
      <c r="A671" t="s">
        <v>6</v>
      </c>
      <c r="B671" s="174">
        <v>46081</v>
      </c>
      <c r="C671" t="s">
        <v>40</v>
      </c>
      <c r="D671" t="s">
        <v>31</v>
      </c>
      <c r="E671" t="s">
        <v>87</v>
      </c>
      <c r="F671" t="s">
        <v>88</v>
      </c>
      <c r="G671">
        <v>3</v>
      </c>
      <c r="H671" s="175">
        <v>99047538.450000003</v>
      </c>
    </row>
    <row r="672" spans="1:8" ht="22.5" customHeight="1" x14ac:dyDescent="0.25">
      <c r="A672" t="s">
        <v>6</v>
      </c>
      <c r="B672" s="174">
        <v>46081</v>
      </c>
      <c r="C672" t="s">
        <v>19</v>
      </c>
      <c r="D672" t="s">
        <v>26</v>
      </c>
      <c r="E672" t="s">
        <v>21</v>
      </c>
      <c r="G672">
        <v>70</v>
      </c>
      <c r="H672" s="175">
        <v>2020571016.98</v>
      </c>
    </row>
    <row r="673" spans="1:8" ht="22.5" customHeight="1" x14ac:dyDescent="0.25">
      <c r="A673" t="s">
        <v>6</v>
      </c>
      <c r="B673" s="174">
        <v>46081</v>
      </c>
      <c r="C673" t="s">
        <v>25</v>
      </c>
      <c r="D673" t="s">
        <v>26</v>
      </c>
      <c r="E673" t="s">
        <v>21</v>
      </c>
      <c r="G673">
        <v>52</v>
      </c>
      <c r="H673" s="175">
        <v>3529104043</v>
      </c>
    </row>
    <row r="674" spans="1:8" ht="22.5" customHeight="1" x14ac:dyDescent="0.25">
      <c r="A674" t="s">
        <v>6</v>
      </c>
      <c r="B674" s="174">
        <v>46081</v>
      </c>
      <c r="C674" t="s">
        <v>30</v>
      </c>
      <c r="D674" t="s">
        <v>26</v>
      </c>
      <c r="E674" t="s">
        <v>21</v>
      </c>
      <c r="G674">
        <v>29</v>
      </c>
      <c r="H674" s="175">
        <v>1463711050.1300001</v>
      </c>
    </row>
    <row r="675" spans="1:8" ht="22.5" customHeight="1" x14ac:dyDescent="0.25">
      <c r="A675" t="s">
        <v>6</v>
      </c>
      <c r="B675" s="174">
        <v>46081</v>
      </c>
      <c r="C675" t="s">
        <v>35</v>
      </c>
      <c r="D675" t="s">
        <v>26</v>
      </c>
      <c r="E675" t="s">
        <v>21</v>
      </c>
      <c r="G675">
        <v>2</v>
      </c>
      <c r="H675" s="175">
        <v>219500510.31999999</v>
      </c>
    </row>
    <row r="676" spans="1:8" ht="22.5" customHeight="1" x14ac:dyDescent="0.25">
      <c r="A676" t="s">
        <v>6</v>
      </c>
      <c r="B676" s="174">
        <v>46081</v>
      </c>
      <c r="C676" t="s">
        <v>40</v>
      </c>
      <c r="D676" t="s">
        <v>26</v>
      </c>
      <c r="E676" t="s">
        <v>21</v>
      </c>
      <c r="G676">
        <v>6</v>
      </c>
      <c r="H676" s="175">
        <v>40838688</v>
      </c>
    </row>
    <row r="677" spans="1:8" ht="22.5" customHeight="1" x14ac:dyDescent="0.25">
      <c r="A677" t="s">
        <v>6</v>
      </c>
      <c r="B677" s="174">
        <v>46112</v>
      </c>
      <c r="C677" t="s">
        <v>19</v>
      </c>
      <c r="D677" t="s">
        <v>20</v>
      </c>
      <c r="E677" t="s">
        <v>21</v>
      </c>
      <c r="G677">
        <v>26</v>
      </c>
      <c r="H677" s="175">
        <v>21967346299.299999</v>
      </c>
    </row>
    <row r="678" spans="1:8" ht="22.5" customHeight="1" x14ac:dyDescent="0.25">
      <c r="A678" t="s">
        <v>6</v>
      </c>
      <c r="B678" s="174">
        <v>46112</v>
      </c>
      <c r="C678" t="s">
        <v>25</v>
      </c>
      <c r="D678" t="s">
        <v>20</v>
      </c>
      <c r="E678" t="s">
        <v>21</v>
      </c>
      <c r="G678">
        <v>33</v>
      </c>
      <c r="H678" s="175">
        <v>3045460840</v>
      </c>
    </row>
    <row r="679" spans="1:8" ht="22.5" customHeight="1" x14ac:dyDescent="0.25">
      <c r="A679" t="s">
        <v>6</v>
      </c>
      <c r="B679" s="174">
        <v>46112</v>
      </c>
      <c r="C679" t="s">
        <v>30</v>
      </c>
      <c r="D679" t="s">
        <v>20</v>
      </c>
      <c r="E679" t="s">
        <v>21</v>
      </c>
      <c r="G679">
        <v>35</v>
      </c>
      <c r="H679" s="175">
        <v>1338952216.1199999</v>
      </c>
    </row>
    <row r="680" spans="1:8" ht="22.5" customHeight="1" x14ac:dyDescent="0.25">
      <c r="A680" t="s">
        <v>6</v>
      </c>
      <c r="B680" s="174">
        <v>46112</v>
      </c>
      <c r="C680" t="s">
        <v>35</v>
      </c>
      <c r="D680" t="s">
        <v>20</v>
      </c>
      <c r="E680" t="s">
        <v>21</v>
      </c>
      <c r="G680">
        <v>4</v>
      </c>
      <c r="H680" s="175">
        <v>229453328.21000001</v>
      </c>
    </row>
    <row r="681" spans="1:8" ht="22.5" customHeight="1" x14ac:dyDescent="0.25">
      <c r="A681" t="s">
        <v>6</v>
      </c>
      <c r="B681" s="174">
        <v>46112</v>
      </c>
      <c r="C681" t="s">
        <v>40</v>
      </c>
      <c r="D681" t="s">
        <v>20</v>
      </c>
      <c r="E681" t="s">
        <v>21</v>
      </c>
      <c r="G681">
        <v>5</v>
      </c>
      <c r="H681" s="175">
        <v>84694206.680000007</v>
      </c>
    </row>
    <row r="682" spans="1:8" ht="22.5" customHeight="1" x14ac:dyDescent="0.25">
      <c r="A682" t="s">
        <v>6</v>
      </c>
      <c r="B682" s="174">
        <v>46112</v>
      </c>
      <c r="C682" t="s">
        <v>19</v>
      </c>
      <c r="D682" t="s">
        <v>20</v>
      </c>
      <c r="E682" t="s">
        <v>32</v>
      </c>
      <c r="G682">
        <v>21</v>
      </c>
      <c r="H682" s="175">
        <v>20882000952.259998</v>
      </c>
    </row>
    <row r="683" spans="1:8" ht="22.5" customHeight="1" x14ac:dyDescent="0.25">
      <c r="A683" t="s">
        <v>6</v>
      </c>
      <c r="B683" s="174">
        <v>46112</v>
      </c>
      <c r="C683" t="s">
        <v>25</v>
      </c>
      <c r="D683" t="s">
        <v>20</v>
      </c>
      <c r="E683" t="s">
        <v>32</v>
      </c>
      <c r="G683">
        <v>34</v>
      </c>
      <c r="H683" s="175">
        <v>4123484878</v>
      </c>
    </row>
    <row r="684" spans="1:8" ht="22.5" customHeight="1" x14ac:dyDescent="0.25">
      <c r="A684" t="s">
        <v>6</v>
      </c>
      <c r="B684" s="174">
        <v>46112</v>
      </c>
      <c r="C684" t="s">
        <v>30</v>
      </c>
      <c r="D684" t="s">
        <v>20</v>
      </c>
      <c r="E684" t="s">
        <v>32</v>
      </c>
      <c r="G684">
        <v>4</v>
      </c>
      <c r="H684" s="175">
        <v>2089144642.0899999</v>
      </c>
    </row>
    <row r="685" spans="1:8" ht="22.5" customHeight="1" x14ac:dyDescent="0.25">
      <c r="A685" t="s">
        <v>6</v>
      </c>
      <c r="B685" s="174">
        <v>46112</v>
      </c>
      <c r="C685" t="s">
        <v>35</v>
      </c>
      <c r="D685" t="s">
        <v>20</v>
      </c>
      <c r="E685" t="s">
        <v>32</v>
      </c>
      <c r="G685">
        <v>1</v>
      </c>
      <c r="H685" s="175">
        <v>456423030.29000002</v>
      </c>
    </row>
    <row r="686" spans="1:8" ht="22.5" customHeight="1" x14ac:dyDescent="0.25">
      <c r="A686" t="s">
        <v>6</v>
      </c>
      <c r="B686" s="174">
        <v>46112</v>
      </c>
      <c r="C686" t="s">
        <v>40</v>
      </c>
      <c r="D686" t="s">
        <v>20</v>
      </c>
      <c r="E686" t="s">
        <v>32</v>
      </c>
      <c r="G686">
        <v>4</v>
      </c>
      <c r="H686" s="175">
        <v>105740734.73</v>
      </c>
    </row>
    <row r="687" spans="1:8" ht="22.5" customHeight="1" x14ac:dyDescent="0.25">
      <c r="A687" t="s">
        <v>6</v>
      </c>
      <c r="B687" s="174">
        <v>46112</v>
      </c>
      <c r="C687" t="s">
        <v>19</v>
      </c>
      <c r="D687" t="s">
        <v>20</v>
      </c>
      <c r="E687" t="s">
        <v>42</v>
      </c>
      <c r="G687">
        <v>112</v>
      </c>
      <c r="H687" s="175">
        <v>25450193130.889999</v>
      </c>
    </row>
    <row r="688" spans="1:8" ht="22.5" customHeight="1" x14ac:dyDescent="0.25">
      <c r="A688" t="s">
        <v>6</v>
      </c>
      <c r="B688" s="174">
        <v>46112</v>
      </c>
      <c r="C688" t="s">
        <v>25</v>
      </c>
      <c r="D688" t="s">
        <v>20</v>
      </c>
      <c r="E688" t="s">
        <v>42</v>
      </c>
      <c r="G688">
        <v>9</v>
      </c>
      <c r="H688" s="175">
        <v>2830831254</v>
      </c>
    </row>
    <row r="689" spans="1:8" ht="22.5" customHeight="1" x14ac:dyDescent="0.25">
      <c r="A689" t="s">
        <v>6</v>
      </c>
      <c r="B689" s="174">
        <v>46112</v>
      </c>
      <c r="C689" t="s">
        <v>30</v>
      </c>
      <c r="D689" t="s">
        <v>20</v>
      </c>
      <c r="E689" t="s">
        <v>42</v>
      </c>
      <c r="G689">
        <v>8</v>
      </c>
      <c r="H689" s="175">
        <v>1379236185.9300001</v>
      </c>
    </row>
    <row r="690" spans="1:8" ht="22.5" customHeight="1" x14ac:dyDescent="0.25">
      <c r="A690" t="s">
        <v>6</v>
      </c>
      <c r="B690" s="174">
        <v>46112</v>
      </c>
      <c r="C690" t="s">
        <v>35</v>
      </c>
      <c r="D690" t="s">
        <v>20</v>
      </c>
      <c r="E690" t="s">
        <v>42</v>
      </c>
      <c r="G690">
        <v>6</v>
      </c>
      <c r="H690" s="175">
        <v>238692350.36000001</v>
      </c>
    </row>
    <row r="691" spans="1:8" ht="22.5" customHeight="1" x14ac:dyDescent="0.25">
      <c r="A691" t="s">
        <v>6</v>
      </c>
      <c r="B691" s="174">
        <v>46112</v>
      </c>
      <c r="C691" t="s">
        <v>40</v>
      </c>
      <c r="D691" t="s">
        <v>20</v>
      </c>
      <c r="E691" t="s">
        <v>42</v>
      </c>
      <c r="G691">
        <v>5</v>
      </c>
      <c r="H691" s="175">
        <v>105564598.70999999</v>
      </c>
    </row>
    <row r="692" spans="1:8" ht="22.5" customHeight="1" x14ac:dyDescent="0.25">
      <c r="A692" t="s">
        <v>6</v>
      </c>
      <c r="B692" s="174">
        <v>46112</v>
      </c>
      <c r="C692" t="s">
        <v>19</v>
      </c>
      <c r="D692" t="s">
        <v>31</v>
      </c>
      <c r="E692" t="s">
        <v>87</v>
      </c>
      <c r="F692" t="s">
        <v>88</v>
      </c>
      <c r="G692">
        <v>47</v>
      </c>
      <c r="H692" s="175">
        <v>11372542511.860001</v>
      </c>
    </row>
    <row r="693" spans="1:8" ht="22.5" customHeight="1" x14ac:dyDescent="0.25">
      <c r="A693" t="s">
        <v>6</v>
      </c>
      <c r="B693" s="174">
        <v>46112</v>
      </c>
      <c r="C693" t="s">
        <v>25</v>
      </c>
      <c r="D693" t="s">
        <v>31</v>
      </c>
      <c r="E693" t="s">
        <v>87</v>
      </c>
      <c r="F693" t="s">
        <v>88</v>
      </c>
      <c r="G693">
        <v>50</v>
      </c>
      <c r="H693" s="175">
        <v>1282103057</v>
      </c>
    </row>
    <row r="694" spans="1:8" ht="22.5" customHeight="1" x14ac:dyDescent="0.25">
      <c r="A694" t="s">
        <v>6</v>
      </c>
      <c r="B694" s="174">
        <v>46112</v>
      </c>
      <c r="C694" t="s">
        <v>30</v>
      </c>
      <c r="D694" t="s">
        <v>31</v>
      </c>
      <c r="E694" t="s">
        <v>87</v>
      </c>
      <c r="F694" t="s">
        <v>88</v>
      </c>
      <c r="G694">
        <v>23</v>
      </c>
      <c r="H694" s="175">
        <v>481094194.18000001</v>
      </c>
    </row>
    <row r="695" spans="1:8" ht="22.5" customHeight="1" x14ac:dyDescent="0.25">
      <c r="A695" t="s">
        <v>6</v>
      </c>
      <c r="B695" s="174">
        <v>46112</v>
      </c>
      <c r="C695" t="s">
        <v>35</v>
      </c>
      <c r="D695" t="s">
        <v>31</v>
      </c>
      <c r="E695" t="s">
        <v>87</v>
      </c>
      <c r="F695" t="s">
        <v>88</v>
      </c>
      <c r="G695">
        <v>7</v>
      </c>
      <c r="H695" s="175">
        <v>120135908.61</v>
      </c>
    </row>
    <row r="696" spans="1:8" ht="22.5" customHeight="1" x14ac:dyDescent="0.25">
      <c r="A696" t="s">
        <v>6</v>
      </c>
      <c r="B696" s="174">
        <v>46112</v>
      </c>
      <c r="C696" t="s">
        <v>40</v>
      </c>
      <c r="D696" t="s">
        <v>31</v>
      </c>
      <c r="E696" t="s">
        <v>87</v>
      </c>
      <c r="F696" t="s">
        <v>88</v>
      </c>
      <c r="G696">
        <v>5</v>
      </c>
      <c r="H696" s="175">
        <v>35335966.270000003</v>
      </c>
    </row>
    <row r="697" spans="1:8" ht="22.5" customHeight="1" x14ac:dyDescent="0.25">
      <c r="A697" t="s">
        <v>6</v>
      </c>
      <c r="B697" s="174">
        <v>46112</v>
      </c>
      <c r="C697" t="s">
        <v>19</v>
      </c>
      <c r="D697" t="s">
        <v>26</v>
      </c>
      <c r="E697" t="s">
        <v>21</v>
      </c>
      <c r="G697">
        <v>145</v>
      </c>
      <c r="H697" s="175">
        <v>3825624811.52</v>
      </c>
    </row>
    <row r="698" spans="1:8" ht="22.5" customHeight="1" x14ac:dyDescent="0.25">
      <c r="A698" t="s">
        <v>6</v>
      </c>
      <c r="B698" s="174">
        <v>46112</v>
      </c>
      <c r="C698" t="s">
        <v>25</v>
      </c>
      <c r="D698" t="s">
        <v>26</v>
      </c>
      <c r="E698" t="s">
        <v>21</v>
      </c>
      <c r="G698">
        <v>49</v>
      </c>
      <c r="H698" s="175">
        <v>2266576188</v>
      </c>
    </row>
    <row r="699" spans="1:8" ht="22.5" customHeight="1" x14ac:dyDescent="0.25">
      <c r="A699" t="s">
        <v>6</v>
      </c>
      <c r="B699" s="174">
        <v>46112</v>
      </c>
      <c r="C699" t="s">
        <v>30</v>
      </c>
      <c r="D699" t="s">
        <v>26</v>
      </c>
      <c r="E699" t="s">
        <v>21</v>
      </c>
      <c r="G699">
        <v>10</v>
      </c>
      <c r="H699" s="175">
        <v>998977778.12</v>
      </c>
    </row>
    <row r="700" spans="1:8" ht="22.5" customHeight="1" x14ac:dyDescent="0.25">
      <c r="A700" t="s">
        <v>6</v>
      </c>
      <c r="B700" s="174">
        <v>46112</v>
      </c>
      <c r="C700" t="s">
        <v>35</v>
      </c>
      <c r="D700" t="s">
        <v>26</v>
      </c>
      <c r="E700" t="s">
        <v>21</v>
      </c>
      <c r="G700">
        <v>4</v>
      </c>
      <c r="H700" s="175">
        <v>209386025.84999999</v>
      </c>
    </row>
    <row r="701" spans="1:8" ht="22.5" customHeight="1" x14ac:dyDescent="0.25">
      <c r="A701" t="s">
        <v>6</v>
      </c>
      <c r="B701" s="174">
        <v>46112</v>
      </c>
      <c r="C701" t="s">
        <v>40</v>
      </c>
      <c r="D701" t="s">
        <v>26</v>
      </c>
      <c r="E701" t="s">
        <v>21</v>
      </c>
      <c r="G701">
        <v>4</v>
      </c>
      <c r="H701" s="175">
        <v>29409628.07</v>
      </c>
    </row>
    <row r="702" spans="1:8" ht="22.5" customHeight="1" x14ac:dyDescent="0.25">
      <c r="A702" t="s">
        <v>6</v>
      </c>
      <c r="B702" s="174">
        <v>46142</v>
      </c>
      <c r="C702" t="s">
        <v>19</v>
      </c>
      <c r="D702" t="s">
        <v>20</v>
      </c>
      <c r="E702" t="s">
        <v>21</v>
      </c>
      <c r="G702">
        <v>125</v>
      </c>
      <c r="H702" s="175">
        <v>23359707388.290001</v>
      </c>
    </row>
    <row r="703" spans="1:8" ht="22.5" customHeight="1" x14ac:dyDescent="0.25">
      <c r="A703" t="s">
        <v>6</v>
      </c>
      <c r="B703" s="174">
        <v>46142</v>
      </c>
      <c r="C703" t="s">
        <v>25</v>
      </c>
      <c r="D703" t="s">
        <v>20</v>
      </c>
      <c r="E703" t="s">
        <v>21</v>
      </c>
      <c r="G703">
        <v>31</v>
      </c>
      <c r="H703" s="175">
        <v>4814321889</v>
      </c>
    </row>
    <row r="704" spans="1:8" ht="22.5" customHeight="1" x14ac:dyDescent="0.25">
      <c r="A704" t="s">
        <v>6</v>
      </c>
      <c r="B704" s="174">
        <v>46142</v>
      </c>
      <c r="C704" t="s">
        <v>30</v>
      </c>
      <c r="D704" t="s">
        <v>20</v>
      </c>
      <c r="E704" t="s">
        <v>21</v>
      </c>
      <c r="G704">
        <v>9</v>
      </c>
      <c r="H704" s="175">
        <v>1905020984.46</v>
      </c>
    </row>
    <row r="705" spans="1:8" ht="22.5" customHeight="1" x14ac:dyDescent="0.25">
      <c r="A705" t="s">
        <v>6</v>
      </c>
      <c r="B705" s="174">
        <v>46142</v>
      </c>
      <c r="C705" t="s">
        <v>35</v>
      </c>
      <c r="D705" t="s">
        <v>20</v>
      </c>
      <c r="E705" t="s">
        <v>21</v>
      </c>
      <c r="G705">
        <v>6</v>
      </c>
      <c r="H705" s="175">
        <v>354936908.25</v>
      </c>
    </row>
    <row r="706" spans="1:8" ht="22.5" customHeight="1" x14ac:dyDescent="0.25">
      <c r="A706" t="s">
        <v>6</v>
      </c>
      <c r="B706" s="174">
        <v>46142</v>
      </c>
      <c r="C706" t="s">
        <v>40</v>
      </c>
      <c r="D706" t="s">
        <v>20</v>
      </c>
      <c r="E706" t="s">
        <v>21</v>
      </c>
      <c r="G706">
        <v>4</v>
      </c>
      <c r="H706" s="175">
        <v>113641909.73999999</v>
      </c>
    </row>
    <row r="707" spans="1:8" ht="22.5" customHeight="1" x14ac:dyDescent="0.25">
      <c r="A707" t="s">
        <v>6</v>
      </c>
      <c r="B707" s="174">
        <v>46142</v>
      </c>
      <c r="C707" t="s">
        <v>19</v>
      </c>
      <c r="D707" t="s">
        <v>20</v>
      </c>
      <c r="E707" t="s">
        <v>32</v>
      </c>
      <c r="G707">
        <v>90</v>
      </c>
      <c r="H707" s="175">
        <v>22354177423.150002</v>
      </c>
    </row>
    <row r="708" spans="1:8" ht="22.5" customHeight="1" x14ac:dyDescent="0.25">
      <c r="A708" t="s">
        <v>6</v>
      </c>
      <c r="B708" s="174">
        <v>46142</v>
      </c>
      <c r="C708" t="s">
        <v>25</v>
      </c>
      <c r="D708" t="s">
        <v>20</v>
      </c>
      <c r="E708" t="s">
        <v>32</v>
      </c>
      <c r="G708">
        <v>35</v>
      </c>
      <c r="H708" s="175">
        <v>3856616537</v>
      </c>
    </row>
    <row r="709" spans="1:8" ht="22.5" customHeight="1" x14ac:dyDescent="0.25">
      <c r="A709" t="s">
        <v>6</v>
      </c>
      <c r="B709" s="174">
        <v>46142</v>
      </c>
      <c r="C709" t="s">
        <v>30</v>
      </c>
      <c r="D709" t="s">
        <v>20</v>
      </c>
      <c r="E709" t="s">
        <v>32</v>
      </c>
      <c r="G709">
        <v>7</v>
      </c>
      <c r="H709" s="175">
        <v>1546418228.8</v>
      </c>
    </row>
    <row r="710" spans="1:8" ht="22.5" customHeight="1" x14ac:dyDescent="0.25">
      <c r="A710" t="s">
        <v>6</v>
      </c>
      <c r="B710" s="174">
        <v>46142</v>
      </c>
      <c r="C710" t="s">
        <v>35</v>
      </c>
      <c r="D710" t="s">
        <v>20</v>
      </c>
      <c r="E710" t="s">
        <v>32</v>
      </c>
      <c r="G710">
        <v>2</v>
      </c>
      <c r="H710" s="175">
        <v>450265673.95999998</v>
      </c>
    </row>
    <row r="711" spans="1:8" ht="22.5" customHeight="1" x14ac:dyDescent="0.25">
      <c r="A711" t="s">
        <v>6</v>
      </c>
      <c r="B711" s="174">
        <v>46142</v>
      </c>
      <c r="C711" t="s">
        <v>40</v>
      </c>
      <c r="D711" t="s">
        <v>20</v>
      </c>
      <c r="E711" t="s">
        <v>32</v>
      </c>
      <c r="G711">
        <v>1</v>
      </c>
      <c r="H711" s="175">
        <v>118030326.27</v>
      </c>
    </row>
    <row r="712" spans="1:8" ht="22.5" customHeight="1" x14ac:dyDescent="0.25">
      <c r="A712" t="s">
        <v>6</v>
      </c>
      <c r="B712" s="174">
        <v>46142</v>
      </c>
      <c r="C712" t="s">
        <v>19</v>
      </c>
      <c r="D712" t="s">
        <v>20</v>
      </c>
      <c r="E712" t="s">
        <v>42</v>
      </c>
      <c r="G712">
        <v>33</v>
      </c>
      <c r="H712" s="175">
        <v>26557531249.889999</v>
      </c>
    </row>
    <row r="713" spans="1:8" ht="22.5" customHeight="1" x14ac:dyDescent="0.25">
      <c r="A713" t="s">
        <v>6</v>
      </c>
      <c r="B713" s="174">
        <v>46142</v>
      </c>
      <c r="C713" t="s">
        <v>25</v>
      </c>
      <c r="D713" t="s">
        <v>20</v>
      </c>
      <c r="E713" t="s">
        <v>42</v>
      </c>
      <c r="G713">
        <v>40</v>
      </c>
      <c r="H713" s="175">
        <v>2854895521</v>
      </c>
    </row>
    <row r="714" spans="1:8" ht="22.5" customHeight="1" x14ac:dyDescent="0.25">
      <c r="A714" t="s">
        <v>6</v>
      </c>
      <c r="B714" s="174">
        <v>46142</v>
      </c>
      <c r="C714" t="s">
        <v>30</v>
      </c>
      <c r="D714" t="s">
        <v>20</v>
      </c>
      <c r="E714" t="s">
        <v>42</v>
      </c>
      <c r="G714">
        <v>6</v>
      </c>
      <c r="H714" s="175">
        <v>1054349705.55</v>
      </c>
    </row>
    <row r="715" spans="1:8" ht="22.5" customHeight="1" x14ac:dyDescent="0.25">
      <c r="A715" t="s">
        <v>6</v>
      </c>
      <c r="B715" s="174">
        <v>46142</v>
      </c>
      <c r="C715" t="s">
        <v>35</v>
      </c>
      <c r="D715" t="s">
        <v>20</v>
      </c>
      <c r="E715" t="s">
        <v>42</v>
      </c>
      <c r="G715">
        <v>6</v>
      </c>
      <c r="H715" s="175">
        <v>290387753.13999999</v>
      </c>
    </row>
    <row r="716" spans="1:8" ht="22.5" customHeight="1" x14ac:dyDescent="0.25">
      <c r="A716" t="s">
        <v>6</v>
      </c>
      <c r="B716" s="174">
        <v>46142</v>
      </c>
      <c r="C716" t="s">
        <v>40</v>
      </c>
      <c r="D716" t="s">
        <v>20</v>
      </c>
      <c r="E716" t="s">
        <v>42</v>
      </c>
      <c r="G716">
        <v>6</v>
      </c>
      <c r="H716" s="175">
        <v>98074450.109999999</v>
      </c>
    </row>
    <row r="717" spans="1:8" ht="22.5" customHeight="1" x14ac:dyDescent="0.25">
      <c r="A717" t="s">
        <v>6</v>
      </c>
      <c r="B717" s="174">
        <v>46142</v>
      </c>
      <c r="C717" t="s">
        <v>19</v>
      </c>
      <c r="D717" t="s">
        <v>31</v>
      </c>
      <c r="E717" t="s">
        <v>87</v>
      </c>
      <c r="F717" t="s">
        <v>88</v>
      </c>
      <c r="G717">
        <v>41</v>
      </c>
      <c r="H717" s="175">
        <v>12018079499.799999</v>
      </c>
    </row>
    <row r="718" spans="1:8" ht="22.5" customHeight="1" x14ac:dyDescent="0.25">
      <c r="A718" t="s">
        <v>6</v>
      </c>
      <c r="B718" s="174">
        <v>46142</v>
      </c>
      <c r="C718" t="s">
        <v>25</v>
      </c>
      <c r="D718" t="s">
        <v>31</v>
      </c>
      <c r="E718" t="s">
        <v>87</v>
      </c>
      <c r="F718" t="s">
        <v>88</v>
      </c>
      <c r="G718">
        <v>60</v>
      </c>
      <c r="H718" s="175">
        <v>2764409657</v>
      </c>
    </row>
    <row r="719" spans="1:8" ht="22.5" customHeight="1" x14ac:dyDescent="0.25">
      <c r="A719" t="s">
        <v>6</v>
      </c>
      <c r="B719" s="174">
        <v>46142</v>
      </c>
      <c r="C719" t="s">
        <v>30</v>
      </c>
      <c r="D719" t="s">
        <v>31</v>
      </c>
      <c r="E719" t="s">
        <v>87</v>
      </c>
      <c r="F719" t="s">
        <v>88</v>
      </c>
      <c r="G719">
        <v>6</v>
      </c>
      <c r="H719" s="175">
        <v>1163041369.1600001</v>
      </c>
    </row>
    <row r="720" spans="1:8" ht="22.5" customHeight="1" x14ac:dyDescent="0.25">
      <c r="A720" t="s">
        <v>6</v>
      </c>
      <c r="B720" s="174">
        <v>46142</v>
      </c>
      <c r="C720" t="s">
        <v>35</v>
      </c>
      <c r="D720" t="s">
        <v>31</v>
      </c>
      <c r="E720" t="s">
        <v>87</v>
      </c>
      <c r="F720" t="s">
        <v>88</v>
      </c>
      <c r="G720">
        <v>5</v>
      </c>
      <c r="H720" s="175">
        <v>266969645.96000001</v>
      </c>
    </row>
    <row r="721" spans="1:8" ht="22.5" customHeight="1" x14ac:dyDescent="0.25">
      <c r="A721" t="s">
        <v>6</v>
      </c>
      <c r="B721" s="174">
        <v>46142</v>
      </c>
      <c r="C721" t="s">
        <v>40</v>
      </c>
      <c r="D721" t="s">
        <v>31</v>
      </c>
      <c r="E721" t="s">
        <v>87</v>
      </c>
      <c r="F721" t="s">
        <v>88</v>
      </c>
      <c r="G721">
        <v>5</v>
      </c>
      <c r="H721" s="175">
        <v>89866887.379999995</v>
      </c>
    </row>
    <row r="722" spans="1:8" ht="22.5" customHeight="1" x14ac:dyDescent="0.25">
      <c r="A722" t="s">
        <v>6</v>
      </c>
      <c r="B722" s="174">
        <v>46142</v>
      </c>
      <c r="C722" t="s">
        <v>19</v>
      </c>
      <c r="D722" t="s">
        <v>26</v>
      </c>
      <c r="E722" t="s">
        <v>21</v>
      </c>
      <c r="G722">
        <v>89</v>
      </c>
      <c r="H722" s="175">
        <v>4854427567.4799995</v>
      </c>
    </row>
    <row r="723" spans="1:8" ht="22.5" customHeight="1" x14ac:dyDescent="0.25">
      <c r="A723" t="s">
        <v>6</v>
      </c>
      <c r="B723" s="174">
        <v>46142</v>
      </c>
      <c r="C723" t="s">
        <v>25</v>
      </c>
      <c r="D723" t="s">
        <v>26</v>
      </c>
      <c r="E723" t="s">
        <v>21</v>
      </c>
      <c r="G723">
        <v>35</v>
      </c>
      <c r="H723" s="175">
        <v>2510308881</v>
      </c>
    </row>
    <row r="724" spans="1:8" ht="22.5" customHeight="1" x14ac:dyDescent="0.25">
      <c r="A724" t="s">
        <v>6</v>
      </c>
      <c r="B724" s="174">
        <v>46142</v>
      </c>
      <c r="C724" t="s">
        <v>30</v>
      </c>
      <c r="D724" t="s">
        <v>26</v>
      </c>
      <c r="E724" t="s">
        <v>21</v>
      </c>
      <c r="G724">
        <v>17</v>
      </c>
      <c r="H724" s="175">
        <v>930621992.49000001</v>
      </c>
    </row>
    <row r="725" spans="1:8" ht="22.5" customHeight="1" x14ac:dyDescent="0.25">
      <c r="A725" t="s">
        <v>6</v>
      </c>
      <c r="B725" s="174">
        <v>46142</v>
      </c>
      <c r="C725" t="s">
        <v>35</v>
      </c>
      <c r="D725" t="s">
        <v>26</v>
      </c>
      <c r="E725" t="s">
        <v>21</v>
      </c>
      <c r="G725">
        <v>2</v>
      </c>
      <c r="H725" s="175">
        <v>214678799.66</v>
      </c>
    </row>
    <row r="726" spans="1:8" ht="22.5" customHeight="1" x14ac:dyDescent="0.25">
      <c r="A726" t="s">
        <v>6</v>
      </c>
      <c r="B726" s="174">
        <v>46142</v>
      </c>
      <c r="C726" t="s">
        <v>40</v>
      </c>
      <c r="D726" t="s">
        <v>26</v>
      </c>
      <c r="E726" t="s">
        <v>21</v>
      </c>
      <c r="G726">
        <v>3</v>
      </c>
      <c r="H726" s="175">
        <v>36755704.850000001</v>
      </c>
    </row>
    <row r="727" spans="1:8" ht="22.5" customHeight="1" x14ac:dyDescent="0.25">
      <c r="A727" t="s">
        <v>6</v>
      </c>
      <c r="B727" s="174">
        <v>46173</v>
      </c>
      <c r="C727" t="s">
        <v>19</v>
      </c>
      <c r="D727" t="s">
        <v>20</v>
      </c>
      <c r="E727" t="s">
        <v>21</v>
      </c>
      <c r="G727">
        <v>104</v>
      </c>
      <c r="H727" s="175">
        <v>25800429474.84</v>
      </c>
    </row>
    <row r="728" spans="1:8" ht="22.5" customHeight="1" x14ac:dyDescent="0.25">
      <c r="A728" t="s">
        <v>6</v>
      </c>
      <c r="B728" s="174">
        <v>46173</v>
      </c>
      <c r="C728" t="s">
        <v>25</v>
      </c>
      <c r="D728" t="s">
        <v>20</v>
      </c>
      <c r="E728" t="s">
        <v>21</v>
      </c>
      <c r="G728">
        <v>59</v>
      </c>
      <c r="H728" s="175">
        <v>1493428666</v>
      </c>
    </row>
    <row r="729" spans="1:8" ht="22.5" customHeight="1" x14ac:dyDescent="0.25">
      <c r="A729" t="s">
        <v>6</v>
      </c>
      <c r="B729" s="174">
        <v>46173</v>
      </c>
      <c r="C729" t="s">
        <v>30</v>
      </c>
      <c r="D729" t="s">
        <v>20</v>
      </c>
      <c r="E729" t="s">
        <v>21</v>
      </c>
      <c r="G729">
        <v>38</v>
      </c>
      <c r="H729" s="175">
        <v>750479455.41999996</v>
      </c>
    </row>
    <row r="730" spans="1:8" ht="22.5" customHeight="1" x14ac:dyDescent="0.25">
      <c r="A730" t="s">
        <v>6</v>
      </c>
      <c r="B730" s="174">
        <v>46173</v>
      </c>
      <c r="C730" t="s">
        <v>35</v>
      </c>
      <c r="D730" t="s">
        <v>20</v>
      </c>
      <c r="E730" t="s">
        <v>21</v>
      </c>
      <c r="G730">
        <v>1</v>
      </c>
      <c r="H730" s="175">
        <v>134687851.55000001</v>
      </c>
    </row>
    <row r="731" spans="1:8" ht="22.5" customHeight="1" x14ac:dyDescent="0.25">
      <c r="A731" t="s">
        <v>6</v>
      </c>
      <c r="B731" s="174">
        <v>46173</v>
      </c>
      <c r="C731" t="s">
        <v>40</v>
      </c>
      <c r="D731" t="s">
        <v>20</v>
      </c>
      <c r="E731" t="s">
        <v>21</v>
      </c>
      <c r="G731">
        <v>5</v>
      </c>
      <c r="H731" s="175">
        <v>51100112.719999999</v>
      </c>
    </row>
    <row r="732" spans="1:8" ht="22.5" customHeight="1" x14ac:dyDescent="0.25">
      <c r="A732" t="s">
        <v>6</v>
      </c>
      <c r="B732" s="174">
        <v>46173</v>
      </c>
      <c r="C732" t="s">
        <v>19</v>
      </c>
      <c r="D732" t="s">
        <v>20</v>
      </c>
      <c r="E732" t="s">
        <v>32</v>
      </c>
      <c r="G732">
        <v>78</v>
      </c>
      <c r="H732" s="175">
        <v>24096079731.119999</v>
      </c>
    </row>
    <row r="733" spans="1:8" ht="22.5" customHeight="1" x14ac:dyDescent="0.25">
      <c r="A733" t="s">
        <v>6</v>
      </c>
      <c r="B733" s="174">
        <v>46173</v>
      </c>
      <c r="C733" t="s">
        <v>25</v>
      </c>
      <c r="D733" t="s">
        <v>20</v>
      </c>
      <c r="E733" t="s">
        <v>32</v>
      </c>
      <c r="G733">
        <v>26</v>
      </c>
      <c r="H733" s="175">
        <v>1124352982</v>
      </c>
    </row>
    <row r="734" spans="1:8" ht="22.5" customHeight="1" x14ac:dyDescent="0.25">
      <c r="A734" t="s">
        <v>6</v>
      </c>
      <c r="B734" s="174">
        <v>46173</v>
      </c>
      <c r="C734" t="s">
        <v>30</v>
      </c>
      <c r="D734" t="s">
        <v>20</v>
      </c>
      <c r="E734" t="s">
        <v>32</v>
      </c>
      <c r="G734">
        <v>25</v>
      </c>
      <c r="H734" s="175">
        <v>434093813.39999998</v>
      </c>
    </row>
    <row r="735" spans="1:8" ht="22.5" customHeight="1" x14ac:dyDescent="0.25">
      <c r="A735" t="s">
        <v>6</v>
      </c>
      <c r="B735" s="174">
        <v>46173</v>
      </c>
      <c r="C735" t="s">
        <v>35</v>
      </c>
      <c r="D735" t="s">
        <v>20</v>
      </c>
      <c r="E735" t="s">
        <v>32</v>
      </c>
      <c r="G735">
        <v>1</v>
      </c>
      <c r="H735" s="175">
        <v>111523351.34999999</v>
      </c>
    </row>
    <row r="736" spans="1:8" ht="22.5" customHeight="1" x14ac:dyDescent="0.25">
      <c r="A736" t="s">
        <v>6</v>
      </c>
      <c r="B736" s="174">
        <v>46173</v>
      </c>
      <c r="C736" t="s">
        <v>40</v>
      </c>
      <c r="D736" t="s">
        <v>20</v>
      </c>
      <c r="E736" t="s">
        <v>32</v>
      </c>
      <c r="G736">
        <v>2</v>
      </c>
      <c r="H736" s="175">
        <v>21665765.510000002</v>
      </c>
    </row>
    <row r="737" spans="1:8" ht="22.5" customHeight="1" x14ac:dyDescent="0.25">
      <c r="A737" t="s">
        <v>6</v>
      </c>
      <c r="B737" s="174">
        <v>46173</v>
      </c>
      <c r="C737" t="s">
        <v>19</v>
      </c>
      <c r="D737" t="s">
        <v>20</v>
      </c>
      <c r="E737" t="s">
        <v>42</v>
      </c>
      <c r="G737">
        <v>46</v>
      </c>
      <c r="H737" s="175">
        <v>27969614862.09</v>
      </c>
    </row>
    <row r="738" spans="1:8" ht="22.5" customHeight="1" x14ac:dyDescent="0.25">
      <c r="A738" t="s">
        <v>6</v>
      </c>
      <c r="B738" s="174">
        <v>46173</v>
      </c>
      <c r="C738" t="s">
        <v>25</v>
      </c>
      <c r="D738" t="s">
        <v>20</v>
      </c>
      <c r="E738" t="s">
        <v>42</v>
      </c>
      <c r="G738">
        <v>6</v>
      </c>
      <c r="H738" s="175">
        <v>3432330583</v>
      </c>
    </row>
    <row r="739" spans="1:8" ht="22.5" customHeight="1" x14ac:dyDescent="0.25">
      <c r="A739" t="s">
        <v>6</v>
      </c>
      <c r="B739" s="174">
        <v>46173</v>
      </c>
      <c r="C739" t="s">
        <v>30</v>
      </c>
      <c r="D739" t="s">
        <v>20</v>
      </c>
      <c r="E739" t="s">
        <v>42</v>
      </c>
      <c r="G739">
        <v>8</v>
      </c>
      <c r="H739" s="175">
        <v>1652560522.79</v>
      </c>
    </row>
    <row r="740" spans="1:8" ht="22.5" customHeight="1" x14ac:dyDescent="0.25">
      <c r="A740" t="s">
        <v>6</v>
      </c>
      <c r="B740" s="174">
        <v>46173</v>
      </c>
      <c r="C740" t="s">
        <v>35</v>
      </c>
      <c r="D740" t="s">
        <v>20</v>
      </c>
      <c r="E740" t="s">
        <v>42</v>
      </c>
      <c r="G740">
        <v>4</v>
      </c>
      <c r="H740" s="175">
        <v>188335341.00999999</v>
      </c>
    </row>
    <row r="741" spans="1:8" ht="22.5" customHeight="1" x14ac:dyDescent="0.25">
      <c r="A741" t="s">
        <v>6</v>
      </c>
      <c r="B741" s="174">
        <v>46173</v>
      </c>
      <c r="C741" t="s">
        <v>40</v>
      </c>
      <c r="D741" t="s">
        <v>20</v>
      </c>
      <c r="E741" t="s">
        <v>42</v>
      </c>
      <c r="G741">
        <v>4</v>
      </c>
      <c r="H741" s="175">
        <v>110620828.70999999</v>
      </c>
    </row>
    <row r="742" spans="1:8" ht="22.5" customHeight="1" x14ac:dyDescent="0.25">
      <c r="A742" t="s">
        <v>6</v>
      </c>
      <c r="B742" s="174">
        <v>46173</v>
      </c>
      <c r="C742" t="s">
        <v>19</v>
      </c>
      <c r="D742" t="s">
        <v>31</v>
      </c>
      <c r="E742" t="s">
        <v>87</v>
      </c>
      <c r="F742" t="s">
        <v>88</v>
      </c>
      <c r="G742">
        <v>117</v>
      </c>
      <c r="H742" s="175">
        <v>13262611254.309999</v>
      </c>
    </row>
    <row r="743" spans="1:8" ht="22.5" customHeight="1" x14ac:dyDescent="0.25">
      <c r="A743" t="s">
        <v>6</v>
      </c>
      <c r="B743" s="174">
        <v>46173</v>
      </c>
      <c r="C743" t="s">
        <v>25</v>
      </c>
      <c r="D743" t="s">
        <v>31</v>
      </c>
      <c r="E743" t="s">
        <v>87</v>
      </c>
      <c r="F743" t="s">
        <v>88</v>
      </c>
      <c r="G743">
        <v>54</v>
      </c>
      <c r="H743" s="175">
        <v>2948393831</v>
      </c>
    </row>
    <row r="744" spans="1:8" ht="22.5" customHeight="1" x14ac:dyDescent="0.25">
      <c r="A744" t="s">
        <v>6</v>
      </c>
      <c r="B744" s="174">
        <v>46173</v>
      </c>
      <c r="C744" t="s">
        <v>30</v>
      </c>
      <c r="D744" t="s">
        <v>31</v>
      </c>
      <c r="E744" t="s">
        <v>87</v>
      </c>
      <c r="F744" t="s">
        <v>88</v>
      </c>
      <c r="G744">
        <v>39</v>
      </c>
      <c r="H744" s="175">
        <v>1232956962.78</v>
      </c>
    </row>
    <row r="745" spans="1:8" ht="22.5" customHeight="1" x14ac:dyDescent="0.25">
      <c r="A745" t="s">
        <v>6</v>
      </c>
      <c r="B745" s="174">
        <v>46173</v>
      </c>
      <c r="C745" t="s">
        <v>35</v>
      </c>
      <c r="D745" t="s">
        <v>31</v>
      </c>
      <c r="E745" t="s">
        <v>87</v>
      </c>
      <c r="F745" t="s">
        <v>88</v>
      </c>
      <c r="G745">
        <v>2</v>
      </c>
      <c r="H745" s="175">
        <v>223794049.40000001</v>
      </c>
    </row>
    <row r="746" spans="1:8" ht="22.5" customHeight="1" x14ac:dyDescent="0.25">
      <c r="A746" t="s">
        <v>6</v>
      </c>
      <c r="B746" s="174">
        <v>46173</v>
      </c>
      <c r="C746" t="s">
        <v>40</v>
      </c>
      <c r="D746" t="s">
        <v>31</v>
      </c>
      <c r="E746" t="s">
        <v>87</v>
      </c>
      <c r="F746" t="s">
        <v>88</v>
      </c>
      <c r="G746">
        <v>1</v>
      </c>
      <c r="H746" s="175">
        <v>93310411.299999997</v>
      </c>
    </row>
    <row r="747" spans="1:8" ht="22.5" customHeight="1" x14ac:dyDescent="0.25">
      <c r="A747" t="s">
        <v>6</v>
      </c>
      <c r="B747" s="174">
        <v>46173</v>
      </c>
      <c r="C747" t="s">
        <v>19</v>
      </c>
      <c r="D747" t="s">
        <v>26</v>
      </c>
      <c r="E747" t="s">
        <v>21</v>
      </c>
      <c r="G747">
        <v>49</v>
      </c>
      <c r="H747" s="175">
        <v>6182679951.4799995</v>
      </c>
    </row>
    <row r="748" spans="1:8" ht="22.5" customHeight="1" x14ac:dyDescent="0.25">
      <c r="A748" t="s">
        <v>6</v>
      </c>
      <c r="B748" s="174">
        <v>46173</v>
      </c>
      <c r="C748" t="s">
        <v>25</v>
      </c>
      <c r="D748" t="s">
        <v>26</v>
      </c>
      <c r="E748" t="s">
        <v>21</v>
      </c>
      <c r="G748">
        <v>33</v>
      </c>
      <c r="H748" s="175">
        <v>1676070354</v>
      </c>
    </row>
    <row r="749" spans="1:8" ht="22.5" customHeight="1" x14ac:dyDescent="0.25">
      <c r="A749" t="s">
        <v>6</v>
      </c>
      <c r="B749" s="174">
        <v>46173</v>
      </c>
      <c r="C749" t="s">
        <v>30</v>
      </c>
      <c r="D749" t="s">
        <v>26</v>
      </c>
      <c r="E749" t="s">
        <v>21</v>
      </c>
      <c r="G749">
        <v>30</v>
      </c>
      <c r="H749" s="175">
        <v>839522146.10000002</v>
      </c>
    </row>
    <row r="750" spans="1:8" ht="22.5" customHeight="1" x14ac:dyDescent="0.25">
      <c r="A750" t="s">
        <v>6</v>
      </c>
      <c r="B750" s="174">
        <v>46173</v>
      </c>
      <c r="C750" t="s">
        <v>35</v>
      </c>
      <c r="D750" t="s">
        <v>26</v>
      </c>
      <c r="E750" t="s">
        <v>21</v>
      </c>
      <c r="G750">
        <v>8</v>
      </c>
      <c r="H750" s="175">
        <v>89641898.379999995</v>
      </c>
    </row>
    <row r="751" spans="1:8" ht="22.5" customHeight="1" x14ac:dyDescent="0.25">
      <c r="A751" t="s">
        <v>6</v>
      </c>
      <c r="B751" s="174">
        <v>46173</v>
      </c>
      <c r="C751" t="s">
        <v>40</v>
      </c>
      <c r="D751" t="s">
        <v>26</v>
      </c>
      <c r="E751" t="s">
        <v>21</v>
      </c>
      <c r="G751">
        <v>5</v>
      </c>
      <c r="H751" s="175">
        <v>20862794.93</v>
      </c>
    </row>
    <row r="752" spans="1:8" ht="22.5" customHeight="1" x14ac:dyDescent="0.25">
      <c r="A752" t="s">
        <v>6</v>
      </c>
      <c r="B752" s="174">
        <v>46203</v>
      </c>
      <c r="C752" t="s">
        <v>19</v>
      </c>
      <c r="D752" t="s">
        <v>20</v>
      </c>
      <c r="E752" t="s">
        <v>21</v>
      </c>
      <c r="G752">
        <v>123</v>
      </c>
      <c r="H752" s="175">
        <v>26357590721.139999</v>
      </c>
    </row>
    <row r="753" spans="1:8" ht="22.5" customHeight="1" x14ac:dyDescent="0.25">
      <c r="A753" t="s">
        <v>6</v>
      </c>
      <c r="B753" s="174">
        <v>46203</v>
      </c>
      <c r="C753" t="s">
        <v>25</v>
      </c>
      <c r="D753" t="s">
        <v>20</v>
      </c>
      <c r="E753" t="s">
        <v>21</v>
      </c>
      <c r="G753">
        <v>32</v>
      </c>
      <c r="H753" s="175">
        <v>2778905619</v>
      </c>
    </row>
    <row r="754" spans="1:8" ht="22.5" customHeight="1" x14ac:dyDescent="0.25">
      <c r="A754" t="s">
        <v>6</v>
      </c>
      <c r="B754" s="174">
        <v>46203</v>
      </c>
      <c r="C754" t="s">
        <v>30</v>
      </c>
      <c r="D754" t="s">
        <v>20</v>
      </c>
      <c r="E754" t="s">
        <v>21</v>
      </c>
      <c r="G754">
        <v>10</v>
      </c>
      <c r="H754" s="175">
        <v>1124437942.4000001</v>
      </c>
    </row>
    <row r="755" spans="1:8" ht="22.5" customHeight="1" x14ac:dyDescent="0.25">
      <c r="A755" t="s">
        <v>6</v>
      </c>
      <c r="B755" s="174">
        <v>46203</v>
      </c>
      <c r="C755" t="s">
        <v>35</v>
      </c>
      <c r="D755" t="s">
        <v>20</v>
      </c>
      <c r="E755" t="s">
        <v>21</v>
      </c>
      <c r="G755">
        <v>5</v>
      </c>
      <c r="H755" s="175">
        <v>285799383.02999997</v>
      </c>
    </row>
    <row r="756" spans="1:8" ht="22.5" customHeight="1" x14ac:dyDescent="0.25">
      <c r="A756" t="s">
        <v>6</v>
      </c>
      <c r="B756" s="174">
        <v>46203</v>
      </c>
      <c r="C756" t="s">
        <v>40</v>
      </c>
      <c r="D756" t="s">
        <v>20</v>
      </c>
      <c r="E756" t="s">
        <v>21</v>
      </c>
      <c r="G756">
        <v>6</v>
      </c>
      <c r="H756" s="175">
        <v>37277699.57</v>
      </c>
    </row>
    <row r="757" spans="1:8" ht="22.5" customHeight="1" x14ac:dyDescent="0.25">
      <c r="A757" t="s">
        <v>6</v>
      </c>
      <c r="B757" s="174">
        <v>46203</v>
      </c>
      <c r="C757" t="s">
        <v>19</v>
      </c>
      <c r="D757" t="s">
        <v>20</v>
      </c>
      <c r="E757" t="s">
        <v>32</v>
      </c>
      <c r="G757">
        <v>134</v>
      </c>
      <c r="H757" s="175">
        <v>24653149782.860001</v>
      </c>
    </row>
    <row r="758" spans="1:8" ht="22.5" customHeight="1" x14ac:dyDescent="0.25">
      <c r="A758" t="s">
        <v>6</v>
      </c>
      <c r="B758" s="174">
        <v>46203</v>
      </c>
      <c r="C758" t="s">
        <v>25</v>
      </c>
      <c r="D758" t="s">
        <v>20</v>
      </c>
      <c r="E758" t="s">
        <v>32</v>
      </c>
      <c r="G758">
        <v>43</v>
      </c>
      <c r="H758" s="175">
        <v>3263164755</v>
      </c>
    </row>
    <row r="759" spans="1:8" ht="22.5" customHeight="1" x14ac:dyDescent="0.25">
      <c r="A759" t="s">
        <v>6</v>
      </c>
      <c r="B759" s="174">
        <v>46203</v>
      </c>
      <c r="C759" t="s">
        <v>30</v>
      </c>
      <c r="D759" t="s">
        <v>20</v>
      </c>
      <c r="E759" t="s">
        <v>32</v>
      </c>
      <c r="G759">
        <v>6</v>
      </c>
      <c r="H759" s="175">
        <v>1577500354.77</v>
      </c>
    </row>
    <row r="760" spans="1:8" ht="22.5" customHeight="1" x14ac:dyDescent="0.25">
      <c r="A760" t="s">
        <v>6</v>
      </c>
      <c r="B760" s="174">
        <v>46203</v>
      </c>
      <c r="C760" t="s">
        <v>35</v>
      </c>
      <c r="D760" t="s">
        <v>20</v>
      </c>
      <c r="E760" t="s">
        <v>32</v>
      </c>
      <c r="G760">
        <v>1</v>
      </c>
      <c r="H760" s="175">
        <v>173532541.33000001</v>
      </c>
    </row>
    <row r="761" spans="1:8" ht="22.5" customHeight="1" x14ac:dyDescent="0.25">
      <c r="A761" t="s">
        <v>6</v>
      </c>
      <c r="B761" s="174">
        <v>46203</v>
      </c>
      <c r="C761" t="s">
        <v>40</v>
      </c>
      <c r="D761" t="s">
        <v>20</v>
      </c>
      <c r="E761" t="s">
        <v>32</v>
      </c>
      <c r="G761">
        <v>2</v>
      </c>
      <c r="H761" s="175">
        <v>71325935.040000007</v>
      </c>
    </row>
    <row r="762" spans="1:8" ht="22.5" customHeight="1" x14ac:dyDescent="0.25">
      <c r="A762" t="s">
        <v>6</v>
      </c>
      <c r="B762" s="174">
        <v>46203</v>
      </c>
      <c r="C762" t="s">
        <v>19</v>
      </c>
      <c r="D762" t="s">
        <v>20</v>
      </c>
      <c r="E762" t="s">
        <v>42</v>
      </c>
      <c r="G762">
        <v>87</v>
      </c>
      <c r="H762" s="175">
        <v>29450428752.57</v>
      </c>
    </row>
    <row r="763" spans="1:8" ht="22.5" customHeight="1" x14ac:dyDescent="0.25">
      <c r="A763" t="s">
        <v>6</v>
      </c>
      <c r="B763" s="174">
        <v>46203</v>
      </c>
      <c r="C763" t="s">
        <v>25</v>
      </c>
      <c r="D763" t="s">
        <v>20</v>
      </c>
      <c r="E763" t="s">
        <v>42</v>
      </c>
      <c r="G763">
        <v>12</v>
      </c>
      <c r="H763" s="175">
        <v>1907243029</v>
      </c>
    </row>
    <row r="764" spans="1:8" ht="22.5" customHeight="1" x14ac:dyDescent="0.25">
      <c r="A764" t="s">
        <v>6</v>
      </c>
      <c r="B764" s="174">
        <v>46203</v>
      </c>
      <c r="C764" t="s">
        <v>30</v>
      </c>
      <c r="D764" t="s">
        <v>20</v>
      </c>
      <c r="E764" t="s">
        <v>42</v>
      </c>
      <c r="G764">
        <v>3</v>
      </c>
      <c r="H764" s="175">
        <v>960239467.5</v>
      </c>
    </row>
    <row r="765" spans="1:8" ht="22.5" customHeight="1" x14ac:dyDescent="0.25">
      <c r="A765" t="s">
        <v>6</v>
      </c>
      <c r="B765" s="174">
        <v>46203</v>
      </c>
      <c r="C765" t="s">
        <v>35</v>
      </c>
      <c r="D765" t="s">
        <v>20</v>
      </c>
      <c r="E765" t="s">
        <v>42</v>
      </c>
      <c r="G765">
        <v>8</v>
      </c>
      <c r="H765" s="175">
        <v>197382989.34999999</v>
      </c>
    </row>
    <row r="766" spans="1:8" ht="22.5" customHeight="1" x14ac:dyDescent="0.25">
      <c r="A766" t="s">
        <v>6</v>
      </c>
      <c r="B766" s="174">
        <v>46203</v>
      </c>
      <c r="C766" t="s">
        <v>40</v>
      </c>
      <c r="D766" t="s">
        <v>20</v>
      </c>
      <c r="E766" t="s">
        <v>42</v>
      </c>
      <c r="G766">
        <v>6</v>
      </c>
      <c r="H766" s="175">
        <v>35633810.990000002</v>
      </c>
    </row>
    <row r="767" spans="1:8" ht="22.5" customHeight="1" x14ac:dyDescent="0.25">
      <c r="A767" t="s">
        <v>6</v>
      </c>
      <c r="B767" s="174">
        <v>46203</v>
      </c>
      <c r="C767" t="s">
        <v>19</v>
      </c>
      <c r="D767" t="s">
        <v>31</v>
      </c>
      <c r="E767" t="s">
        <v>87</v>
      </c>
      <c r="F767" t="s">
        <v>88</v>
      </c>
      <c r="G767">
        <v>120</v>
      </c>
      <c r="H767" s="175">
        <v>14660943661.83</v>
      </c>
    </row>
    <row r="768" spans="1:8" ht="22.5" customHeight="1" x14ac:dyDescent="0.25">
      <c r="A768" t="s">
        <v>6</v>
      </c>
      <c r="B768" s="174">
        <v>46203</v>
      </c>
      <c r="C768" t="s">
        <v>25</v>
      </c>
      <c r="D768" t="s">
        <v>31</v>
      </c>
      <c r="E768" t="s">
        <v>87</v>
      </c>
      <c r="F768" t="s">
        <v>88</v>
      </c>
      <c r="G768">
        <v>40</v>
      </c>
      <c r="H768" s="175">
        <v>1754603440</v>
      </c>
    </row>
    <row r="769" spans="1:8" ht="22.5" customHeight="1" x14ac:dyDescent="0.25">
      <c r="A769" t="s">
        <v>6</v>
      </c>
      <c r="B769" s="174">
        <v>46203</v>
      </c>
      <c r="C769" t="s">
        <v>30</v>
      </c>
      <c r="D769" t="s">
        <v>31</v>
      </c>
      <c r="E769" t="s">
        <v>87</v>
      </c>
      <c r="F769" t="s">
        <v>88</v>
      </c>
      <c r="G769">
        <v>25</v>
      </c>
      <c r="H769" s="175">
        <v>659445139.34000003</v>
      </c>
    </row>
    <row r="770" spans="1:8" ht="22.5" customHeight="1" x14ac:dyDescent="0.25">
      <c r="A770" t="s">
        <v>6</v>
      </c>
      <c r="B770" s="174">
        <v>46203</v>
      </c>
      <c r="C770" t="s">
        <v>35</v>
      </c>
      <c r="D770" t="s">
        <v>31</v>
      </c>
      <c r="E770" t="s">
        <v>87</v>
      </c>
      <c r="F770" t="s">
        <v>88</v>
      </c>
      <c r="G770">
        <v>2</v>
      </c>
      <c r="H770" s="175">
        <v>153143129.38</v>
      </c>
    </row>
    <row r="771" spans="1:8" ht="22.5" customHeight="1" x14ac:dyDescent="0.25">
      <c r="A771" t="s">
        <v>6</v>
      </c>
      <c r="B771" s="174">
        <v>46203</v>
      </c>
      <c r="C771" t="s">
        <v>40</v>
      </c>
      <c r="D771" t="s">
        <v>31</v>
      </c>
      <c r="E771" t="s">
        <v>87</v>
      </c>
      <c r="F771" t="s">
        <v>88</v>
      </c>
      <c r="G771">
        <v>4</v>
      </c>
      <c r="H771" s="175">
        <v>29658626.02</v>
      </c>
    </row>
    <row r="772" spans="1:8" ht="22.5" customHeight="1" x14ac:dyDescent="0.25">
      <c r="A772" t="s">
        <v>6</v>
      </c>
      <c r="B772" s="174">
        <v>46203</v>
      </c>
      <c r="C772" t="s">
        <v>19</v>
      </c>
      <c r="D772" t="s">
        <v>26</v>
      </c>
      <c r="E772" t="s">
        <v>21</v>
      </c>
      <c r="G772">
        <v>20</v>
      </c>
      <c r="H772" s="175">
        <v>6908723466.0699997</v>
      </c>
    </row>
    <row r="773" spans="1:8" ht="22.5" customHeight="1" x14ac:dyDescent="0.25">
      <c r="A773" t="s">
        <v>6</v>
      </c>
      <c r="B773" s="174">
        <v>46203</v>
      </c>
      <c r="C773" t="s">
        <v>25</v>
      </c>
      <c r="D773" t="s">
        <v>26</v>
      </c>
      <c r="E773" t="s">
        <v>21</v>
      </c>
      <c r="G773">
        <v>41</v>
      </c>
      <c r="H773" s="175">
        <v>2873548915</v>
      </c>
    </row>
    <row r="774" spans="1:8" ht="22.5" customHeight="1" x14ac:dyDescent="0.25">
      <c r="A774" t="s">
        <v>6</v>
      </c>
      <c r="B774" s="174">
        <v>46203</v>
      </c>
      <c r="C774" t="s">
        <v>30</v>
      </c>
      <c r="D774" t="s">
        <v>26</v>
      </c>
      <c r="E774" t="s">
        <v>21</v>
      </c>
      <c r="G774">
        <v>30</v>
      </c>
      <c r="H774" s="175">
        <v>1016513064.67</v>
      </c>
    </row>
    <row r="775" spans="1:8" ht="22.5" customHeight="1" x14ac:dyDescent="0.25">
      <c r="A775" t="s">
        <v>6</v>
      </c>
      <c r="B775" s="174">
        <v>46203</v>
      </c>
      <c r="C775" t="s">
        <v>35</v>
      </c>
      <c r="D775" t="s">
        <v>26</v>
      </c>
      <c r="E775" t="s">
        <v>21</v>
      </c>
      <c r="G775">
        <v>7</v>
      </c>
      <c r="H775" s="175">
        <v>328967817.74000001</v>
      </c>
    </row>
    <row r="776" spans="1:8" ht="22.5" customHeight="1" x14ac:dyDescent="0.25">
      <c r="A776" t="s">
        <v>6</v>
      </c>
      <c r="B776" s="174">
        <v>46203</v>
      </c>
      <c r="C776" t="s">
        <v>40</v>
      </c>
      <c r="D776" t="s">
        <v>26</v>
      </c>
      <c r="E776" t="s">
        <v>21</v>
      </c>
      <c r="G776">
        <v>6</v>
      </c>
      <c r="H776" s="175">
        <v>103054947.98</v>
      </c>
    </row>
    <row r="777" spans="1:8" ht="22.5" customHeight="1" x14ac:dyDescent="0.25">
      <c r="A777" t="s">
        <v>6</v>
      </c>
      <c r="B777" s="174">
        <v>46234</v>
      </c>
      <c r="C777" t="s">
        <v>19</v>
      </c>
      <c r="D777" t="s">
        <v>20</v>
      </c>
      <c r="E777" t="s">
        <v>21</v>
      </c>
      <c r="G777">
        <v>116</v>
      </c>
      <c r="H777" s="175">
        <v>27688981315.150002</v>
      </c>
    </row>
    <row r="778" spans="1:8" ht="22.5" customHeight="1" x14ac:dyDescent="0.25">
      <c r="A778" t="s">
        <v>6</v>
      </c>
      <c r="B778" s="174">
        <v>46234</v>
      </c>
      <c r="C778" t="s">
        <v>25</v>
      </c>
      <c r="D778" t="s">
        <v>20</v>
      </c>
      <c r="E778" t="s">
        <v>21</v>
      </c>
      <c r="G778">
        <v>56</v>
      </c>
      <c r="H778" s="175">
        <v>2243458354</v>
      </c>
    </row>
    <row r="779" spans="1:8" ht="22.5" customHeight="1" x14ac:dyDescent="0.25">
      <c r="A779" t="s">
        <v>6</v>
      </c>
      <c r="B779" s="174">
        <v>46234</v>
      </c>
      <c r="C779" t="s">
        <v>30</v>
      </c>
      <c r="D779" t="s">
        <v>20</v>
      </c>
      <c r="E779" t="s">
        <v>21</v>
      </c>
      <c r="G779">
        <v>32</v>
      </c>
      <c r="H779" s="175">
        <v>836887756.90999997</v>
      </c>
    </row>
    <row r="780" spans="1:8" ht="22.5" customHeight="1" x14ac:dyDescent="0.25">
      <c r="A780" t="s">
        <v>6</v>
      </c>
      <c r="B780" s="174">
        <v>46234</v>
      </c>
      <c r="C780" t="s">
        <v>35</v>
      </c>
      <c r="D780" t="s">
        <v>20</v>
      </c>
      <c r="E780" t="s">
        <v>21</v>
      </c>
      <c r="G780">
        <v>6</v>
      </c>
      <c r="H780" s="175">
        <v>115448275.20999999</v>
      </c>
    </row>
    <row r="781" spans="1:8" ht="22.5" customHeight="1" x14ac:dyDescent="0.25">
      <c r="A781" t="s">
        <v>6</v>
      </c>
      <c r="B781" s="174">
        <v>46234</v>
      </c>
      <c r="C781" t="s">
        <v>40</v>
      </c>
      <c r="D781" t="s">
        <v>20</v>
      </c>
      <c r="E781" t="s">
        <v>21</v>
      </c>
      <c r="G781">
        <v>1</v>
      </c>
      <c r="H781" s="175">
        <v>44292700.100000001</v>
      </c>
    </row>
    <row r="782" spans="1:8" ht="22.5" customHeight="1" x14ac:dyDescent="0.25">
      <c r="A782" t="s">
        <v>6</v>
      </c>
      <c r="B782" s="174">
        <v>46234</v>
      </c>
      <c r="C782" t="s">
        <v>19</v>
      </c>
      <c r="D782" t="s">
        <v>20</v>
      </c>
      <c r="E782" t="s">
        <v>32</v>
      </c>
      <c r="G782">
        <v>121</v>
      </c>
      <c r="H782" s="175">
        <v>26093955706.720001</v>
      </c>
    </row>
    <row r="783" spans="1:8" ht="22.5" customHeight="1" x14ac:dyDescent="0.25">
      <c r="A783" t="s">
        <v>6</v>
      </c>
      <c r="B783" s="174">
        <v>46234</v>
      </c>
      <c r="C783" t="s">
        <v>25</v>
      </c>
      <c r="D783" t="s">
        <v>20</v>
      </c>
      <c r="E783" t="s">
        <v>32</v>
      </c>
      <c r="G783">
        <v>10</v>
      </c>
      <c r="H783" s="175">
        <v>4627032705</v>
      </c>
    </row>
    <row r="784" spans="1:8" ht="22.5" customHeight="1" x14ac:dyDescent="0.25">
      <c r="A784" t="s">
        <v>6</v>
      </c>
      <c r="B784" s="174">
        <v>46234</v>
      </c>
      <c r="C784" t="s">
        <v>30</v>
      </c>
      <c r="D784" t="s">
        <v>20</v>
      </c>
      <c r="E784" t="s">
        <v>32</v>
      </c>
      <c r="G784">
        <v>28</v>
      </c>
      <c r="H784" s="175">
        <v>1717427882.8499999</v>
      </c>
    </row>
    <row r="785" spans="1:8" ht="22.5" customHeight="1" x14ac:dyDescent="0.25">
      <c r="A785" t="s">
        <v>6</v>
      </c>
      <c r="B785" s="174">
        <v>46234</v>
      </c>
      <c r="C785" t="s">
        <v>35</v>
      </c>
      <c r="D785" t="s">
        <v>20</v>
      </c>
      <c r="E785" t="s">
        <v>32</v>
      </c>
      <c r="G785">
        <v>5</v>
      </c>
      <c r="H785" s="175">
        <v>372463902.98000002</v>
      </c>
    </row>
    <row r="786" spans="1:8" ht="22.5" customHeight="1" x14ac:dyDescent="0.25">
      <c r="A786" t="s">
        <v>6</v>
      </c>
      <c r="B786" s="174">
        <v>46234</v>
      </c>
      <c r="C786" t="s">
        <v>40</v>
      </c>
      <c r="D786" t="s">
        <v>20</v>
      </c>
      <c r="E786" t="s">
        <v>32</v>
      </c>
      <c r="G786">
        <v>6</v>
      </c>
      <c r="H786" s="175">
        <v>101857158.95</v>
      </c>
    </row>
    <row r="787" spans="1:8" ht="22.5" customHeight="1" x14ac:dyDescent="0.25">
      <c r="A787" t="s">
        <v>6</v>
      </c>
      <c r="B787" s="174">
        <v>46234</v>
      </c>
      <c r="C787" t="s">
        <v>19</v>
      </c>
      <c r="D787" t="s">
        <v>20</v>
      </c>
      <c r="E787" t="s">
        <v>42</v>
      </c>
      <c r="G787">
        <v>96</v>
      </c>
      <c r="H787" s="175">
        <v>30164415513.720001</v>
      </c>
    </row>
    <row r="788" spans="1:8" ht="22.5" customHeight="1" x14ac:dyDescent="0.25">
      <c r="A788" t="s">
        <v>6</v>
      </c>
      <c r="B788" s="174">
        <v>46234</v>
      </c>
      <c r="C788" t="s">
        <v>25</v>
      </c>
      <c r="D788" t="s">
        <v>20</v>
      </c>
      <c r="E788" t="s">
        <v>42</v>
      </c>
      <c r="G788">
        <v>12</v>
      </c>
      <c r="H788" s="175">
        <v>1951644750</v>
      </c>
    </row>
    <row r="789" spans="1:8" ht="22.5" customHeight="1" x14ac:dyDescent="0.25">
      <c r="A789" t="s">
        <v>6</v>
      </c>
      <c r="B789" s="174">
        <v>46234</v>
      </c>
      <c r="C789" t="s">
        <v>30</v>
      </c>
      <c r="D789" t="s">
        <v>20</v>
      </c>
      <c r="E789" t="s">
        <v>42</v>
      </c>
      <c r="G789">
        <v>36</v>
      </c>
      <c r="H789" s="175">
        <v>813081988.20000005</v>
      </c>
    </row>
    <row r="790" spans="1:8" ht="22.5" customHeight="1" x14ac:dyDescent="0.25">
      <c r="A790" t="s">
        <v>6</v>
      </c>
      <c r="B790" s="174">
        <v>46234</v>
      </c>
      <c r="C790" t="s">
        <v>35</v>
      </c>
      <c r="D790" t="s">
        <v>20</v>
      </c>
      <c r="E790" t="s">
        <v>42</v>
      </c>
      <c r="G790">
        <v>4</v>
      </c>
      <c r="H790" s="175">
        <v>120551709.69</v>
      </c>
    </row>
    <row r="791" spans="1:8" ht="22.5" customHeight="1" x14ac:dyDescent="0.25">
      <c r="A791" t="s">
        <v>6</v>
      </c>
      <c r="B791" s="174">
        <v>46234</v>
      </c>
      <c r="C791" t="s">
        <v>40</v>
      </c>
      <c r="D791" t="s">
        <v>20</v>
      </c>
      <c r="E791" t="s">
        <v>42</v>
      </c>
      <c r="G791">
        <v>3</v>
      </c>
      <c r="H791" s="175">
        <v>49404908.170000002</v>
      </c>
    </row>
    <row r="792" spans="1:8" ht="22.5" customHeight="1" x14ac:dyDescent="0.25">
      <c r="A792" t="s">
        <v>6</v>
      </c>
      <c r="B792" s="174">
        <v>46234</v>
      </c>
      <c r="C792" t="s">
        <v>19</v>
      </c>
      <c r="D792" t="s">
        <v>31</v>
      </c>
      <c r="E792" t="s">
        <v>87</v>
      </c>
      <c r="F792" t="s">
        <v>88</v>
      </c>
      <c r="G792">
        <v>99</v>
      </c>
      <c r="H792" s="175">
        <v>15573300207.09</v>
      </c>
    </row>
    <row r="793" spans="1:8" ht="22.5" customHeight="1" x14ac:dyDescent="0.25">
      <c r="A793" t="s">
        <v>6</v>
      </c>
      <c r="B793" s="174">
        <v>46234</v>
      </c>
      <c r="C793" t="s">
        <v>25</v>
      </c>
      <c r="D793" t="s">
        <v>31</v>
      </c>
      <c r="E793" t="s">
        <v>87</v>
      </c>
      <c r="F793" t="s">
        <v>88</v>
      </c>
      <c r="G793">
        <v>11</v>
      </c>
      <c r="H793" s="175">
        <v>4124069454</v>
      </c>
    </row>
    <row r="794" spans="1:8" ht="22.5" customHeight="1" x14ac:dyDescent="0.25">
      <c r="A794" t="s">
        <v>6</v>
      </c>
      <c r="B794" s="174">
        <v>46234</v>
      </c>
      <c r="C794" t="s">
        <v>30</v>
      </c>
      <c r="D794" t="s">
        <v>31</v>
      </c>
      <c r="E794" t="s">
        <v>87</v>
      </c>
      <c r="F794" t="s">
        <v>88</v>
      </c>
      <c r="G794">
        <v>12</v>
      </c>
      <c r="H794" s="175">
        <v>2233780237.6399999</v>
      </c>
    </row>
    <row r="795" spans="1:8" ht="22.5" customHeight="1" x14ac:dyDescent="0.25">
      <c r="A795" t="s">
        <v>6</v>
      </c>
      <c r="B795" s="174">
        <v>46234</v>
      </c>
      <c r="C795" t="s">
        <v>35</v>
      </c>
      <c r="D795" t="s">
        <v>31</v>
      </c>
      <c r="E795" t="s">
        <v>87</v>
      </c>
      <c r="F795" t="s">
        <v>88</v>
      </c>
      <c r="G795">
        <v>5</v>
      </c>
      <c r="H795" s="175">
        <v>392533089.06</v>
      </c>
    </row>
    <row r="796" spans="1:8" ht="22.5" customHeight="1" x14ac:dyDescent="0.25">
      <c r="A796" t="s">
        <v>6</v>
      </c>
      <c r="B796" s="174">
        <v>46234</v>
      </c>
      <c r="C796" t="s">
        <v>40</v>
      </c>
      <c r="D796" t="s">
        <v>31</v>
      </c>
      <c r="E796" t="s">
        <v>87</v>
      </c>
      <c r="F796" t="s">
        <v>88</v>
      </c>
      <c r="G796">
        <v>2</v>
      </c>
      <c r="H796" s="175">
        <v>59513188.780000001</v>
      </c>
    </row>
    <row r="797" spans="1:8" ht="22.5" customHeight="1" x14ac:dyDescent="0.25">
      <c r="A797" t="s">
        <v>6</v>
      </c>
      <c r="B797" s="174">
        <v>46234</v>
      </c>
      <c r="C797" t="s">
        <v>19</v>
      </c>
      <c r="D797" t="s">
        <v>26</v>
      </c>
      <c r="E797" t="s">
        <v>21</v>
      </c>
      <c r="G797">
        <v>54</v>
      </c>
      <c r="H797" s="175">
        <v>8333736550.6700001</v>
      </c>
    </row>
    <row r="798" spans="1:8" ht="22.5" customHeight="1" x14ac:dyDescent="0.25">
      <c r="A798" t="s">
        <v>6</v>
      </c>
      <c r="B798" s="174">
        <v>46234</v>
      </c>
      <c r="C798" t="s">
        <v>25</v>
      </c>
      <c r="D798" t="s">
        <v>26</v>
      </c>
      <c r="E798" t="s">
        <v>21</v>
      </c>
      <c r="G798">
        <v>54</v>
      </c>
      <c r="H798" s="175">
        <v>3587283948</v>
      </c>
    </row>
    <row r="799" spans="1:8" ht="22.5" customHeight="1" x14ac:dyDescent="0.25">
      <c r="A799" t="s">
        <v>6</v>
      </c>
      <c r="B799" s="174">
        <v>46234</v>
      </c>
      <c r="C799" t="s">
        <v>30</v>
      </c>
      <c r="D799" t="s">
        <v>26</v>
      </c>
      <c r="E799" t="s">
        <v>21</v>
      </c>
      <c r="G799">
        <v>34</v>
      </c>
      <c r="H799" s="175">
        <v>1365226849.8499999</v>
      </c>
    </row>
    <row r="800" spans="1:8" ht="22.5" customHeight="1" x14ac:dyDescent="0.25">
      <c r="A800" t="s">
        <v>6</v>
      </c>
      <c r="B800" s="174">
        <v>46234</v>
      </c>
      <c r="C800" t="s">
        <v>35</v>
      </c>
      <c r="D800" t="s">
        <v>26</v>
      </c>
      <c r="E800" t="s">
        <v>21</v>
      </c>
      <c r="G800">
        <v>8</v>
      </c>
      <c r="H800" s="175">
        <v>369994857.69</v>
      </c>
    </row>
    <row r="801" spans="1:8" ht="22.5" customHeight="1" x14ac:dyDescent="0.25">
      <c r="A801" t="s">
        <v>6</v>
      </c>
      <c r="B801" s="174">
        <v>46234</v>
      </c>
      <c r="C801" t="s">
        <v>40</v>
      </c>
      <c r="D801" t="s">
        <v>26</v>
      </c>
      <c r="E801" t="s">
        <v>21</v>
      </c>
      <c r="G801">
        <v>5</v>
      </c>
      <c r="H801" s="175">
        <v>43982247.140000001</v>
      </c>
    </row>
    <row r="802" spans="1:8" ht="22.5" customHeight="1" x14ac:dyDescent="0.25">
      <c r="A802" t="s">
        <v>3</v>
      </c>
      <c r="B802" s="174">
        <v>46022</v>
      </c>
      <c r="C802" t="s">
        <v>19</v>
      </c>
      <c r="D802" t="s">
        <v>20</v>
      </c>
      <c r="E802" t="s">
        <v>21</v>
      </c>
      <c r="G802">
        <v>123</v>
      </c>
      <c r="H802" s="175">
        <v>21977267911</v>
      </c>
    </row>
    <row r="803" spans="1:8" ht="22.5" customHeight="1" x14ac:dyDescent="0.25">
      <c r="A803" t="s">
        <v>3</v>
      </c>
      <c r="B803" s="174">
        <v>46022</v>
      </c>
      <c r="C803" t="s">
        <v>25</v>
      </c>
      <c r="D803" t="s">
        <v>20</v>
      </c>
      <c r="E803" t="s">
        <v>21</v>
      </c>
      <c r="G803">
        <v>37</v>
      </c>
      <c r="H803" s="175">
        <v>3711778437</v>
      </c>
    </row>
    <row r="804" spans="1:8" ht="22.5" customHeight="1" x14ac:dyDescent="0.25">
      <c r="A804" t="s">
        <v>3</v>
      </c>
      <c r="B804" s="174">
        <v>46022</v>
      </c>
      <c r="C804" t="s">
        <v>30</v>
      </c>
      <c r="D804" t="s">
        <v>20</v>
      </c>
      <c r="E804" t="s">
        <v>21</v>
      </c>
      <c r="G804">
        <v>7</v>
      </c>
      <c r="H804" s="175">
        <v>1523922925.24</v>
      </c>
    </row>
    <row r="805" spans="1:8" ht="22.5" customHeight="1" x14ac:dyDescent="0.25">
      <c r="A805" t="s">
        <v>3</v>
      </c>
      <c r="B805" s="174">
        <v>46022</v>
      </c>
      <c r="C805" t="s">
        <v>35</v>
      </c>
      <c r="D805" t="s">
        <v>20</v>
      </c>
      <c r="E805" t="s">
        <v>21</v>
      </c>
      <c r="G805">
        <v>5</v>
      </c>
      <c r="H805" s="175">
        <v>256955867.58000001</v>
      </c>
    </row>
    <row r="806" spans="1:8" ht="22.5" customHeight="1" x14ac:dyDescent="0.25">
      <c r="A806" t="s">
        <v>3</v>
      </c>
      <c r="B806" s="174">
        <v>46022</v>
      </c>
      <c r="C806" t="s">
        <v>40</v>
      </c>
      <c r="D806" t="s">
        <v>20</v>
      </c>
      <c r="E806" t="s">
        <v>21</v>
      </c>
      <c r="G806">
        <v>4</v>
      </c>
      <c r="H806" s="175">
        <v>43372738.310000002</v>
      </c>
    </row>
    <row r="807" spans="1:8" ht="22.5" customHeight="1" x14ac:dyDescent="0.25">
      <c r="A807" t="s">
        <v>3</v>
      </c>
      <c r="B807" s="174">
        <v>46022</v>
      </c>
      <c r="C807" t="s">
        <v>19</v>
      </c>
      <c r="D807" t="s">
        <v>20</v>
      </c>
      <c r="E807" t="s">
        <v>32</v>
      </c>
      <c r="G807">
        <v>125</v>
      </c>
      <c r="H807" s="175">
        <v>21988845536</v>
      </c>
    </row>
    <row r="808" spans="1:8" ht="22.5" customHeight="1" x14ac:dyDescent="0.25">
      <c r="A808" t="s">
        <v>3</v>
      </c>
      <c r="B808" s="174">
        <v>46022</v>
      </c>
      <c r="C808" t="s">
        <v>25</v>
      </c>
      <c r="D808" t="s">
        <v>20</v>
      </c>
      <c r="E808" t="s">
        <v>32</v>
      </c>
      <c r="G808">
        <v>60</v>
      </c>
      <c r="H808" s="175">
        <v>1161521910</v>
      </c>
    </row>
    <row r="809" spans="1:8" ht="22.5" customHeight="1" x14ac:dyDescent="0.25">
      <c r="A809" t="s">
        <v>3</v>
      </c>
      <c r="B809" s="174">
        <v>46022</v>
      </c>
      <c r="C809" t="s">
        <v>30</v>
      </c>
      <c r="D809" t="s">
        <v>20</v>
      </c>
      <c r="E809" t="s">
        <v>32</v>
      </c>
      <c r="G809">
        <v>8</v>
      </c>
      <c r="H809" s="175">
        <v>419748476.60000002</v>
      </c>
    </row>
    <row r="810" spans="1:8" ht="22.5" customHeight="1" x14ac:dyDescent="0.25">
      <c r="A810" t="s">
        <v>3</v>
      </c>
      <c r="B810" s="174">
        <v>46022</v>
      </c>
      <c r="C810" t="s">
        <v>35</v>
      </c>
      <c r="D810" t="s">
        <v>20</v>
      </c>
      <c r="E810" t="s">
        <v>32</v>
      </c>
      <c r="G810">
        <v>7</v>
      </c>
      <c r="H810" s="175">
        <v>125698465.70999999</v>
      </c>
    </row>
    <row r="811" spans="1:8" ht="22.5" customHeight="1" x14ac:dyDescent="0.25">
      <c r="A811" t="s">
        <v>3</v>
      </c>
      <c r="B811" s="174">
        <v>46022</v>
      </c>
      <c r="C811" t="s">
        <v>40</v>
      </c>
      <c r="D811" t="s">
        <v>20</v>
      </c>
      <c r="E811" t="s">
        <v>32</v>
      </c>
      <c r="G811">
        <v>4</v>
      </c>
      <c r="H811" s="175">
        <v>14288961.27</v>
      </c>
    </row>
    <row r="812" spans="1:8" ht="22.5" customHeight="1" x14ac:dyDescent="0.25">
      <c r="A812" t="s">
        <v>3</v>
      </c>
      <c r="B812" s="174">
        <v>46022</v>
      </c>
      <c r="C812" t="s">
        <v>19</v>
      </c>
      <c r="D812" t="s">
        <v>20</v>
      </c>
      <c r="E812" t="s">
        <v>27</v>
      </c>
      <c r="G812">
        <v>20</v>
      </c>
      <c r="H812" s="175">
        <v>19943324387</v>
      </c>
    </row>
    <row r="813" spans="1:8" ht="22.5" customHeight="1" x14ac:dyDescent="0.25">
      <c r="A813" t="s">
        <v>3</v>
      </c>
      <c r="B813" s="174">
        <v>46022</v>
      </c>
      <c r="C813" t="s">
        <v>25</v>
      </c>
      <c r="D813" t="s">
        <v>20</v>
      </c>
      <c r="E813" t="s">
        <v>27</v>
      </c>
      <c r="G813">
        <v>43</v>
      </c>
      <c r="H813" s="175">
        <v>2931591531</v>
      </c>
    </row>
    <row r="814" spans="1:8" ht="22.5" customHeight="1" x14ac:dyDescent="0.25">
      <c r="A814" t="s">
        <v>3</v>
      </c>
      <c r="B814" s="174">
        <v>46022</v>
      </c>
      <c r="C814" t="s">
        <v>30</v>
      </c>
      <c r="D814" t="s">
        <v>20</v>
      </c>
      <c r="E814" t="s">
        <v>27</v>
      </c>
      <c r="G814">
        <v>33</v>
      </c>
      <c r="H814" s="175">
        <v>1559049666.6400001</v>
      </c>
    </row>
    <row r="815" spans="1:8" ht="22.5" customHeight="1" x14ac:dyDescent="0.25">
      <c r="A815" t="s">
        <v>3</v>
      </c>
      <c r="B815" s="174">
        <v>46022</v>
      </c>
      <c r="C815" t="s">
        <v>35</v>
      </c>
      <c r="D815" t="s">
        <v>20</v>
      </c>
      <c r="E815" t="s">
        <v>27</v>
      </c>
      <c r="G815">
        <v>3</v>
      </c>
      <c r="H815" s="175">
        <v>263890049.59999999</v>
      </c>
    </row>
    <row r="816" spans="1:8" ht="22.5" customHeight="1" x14ac:dyDescent="0.25">
      <c r="A816" t="s">
        <v>3</v>
      </c>
      <c r="B816" s="174">
        <v>46022</v>
      </c>
      <c r="C816" t="s">
        <v>40</v>
      </c>
      <c r="D816" t="s">
        <v>20</v>
      </c>
      <c r="E816" t="s">
        <v>27</v>
      </c>
      <c r="G816">
        <v>1</v>
      </c>
      <c r="H816" s="175">
        <v>45871151.960000001</v>
      </c>
    </row>
    <row r="817" spans="1:8" ht="22.5" customHeight="1" x14ac:dyDescent="0.25">
      <c r="A817" t="s">
        <v>3</v>
      </c>
      <c r="B817" s="174">
        <v>46022</v>
      </c>
      <c r="C817" t="s">
        <v>19</v>
      </c>
      <c r="D817" t="s">
        <v>31</v>
      </c>
      <c r="E817" t="s">
        <v>50</v>
      </c>
      <c r="F817" t="s">
        <v>89</v>
      </c>
      <c r="G817">
        <v>125</v>
      </c>
      <c r="H817" s="175">
        <v>4293287259</v>
      </c>
    </row>
    <row r="818" spans="1:8" ht="22.5" customHeight="1" x14ac:dyDescent="0.25">
      <c r="A818" t="s">
        <v>3</v>
      </c>
      <c r="B818" s="174">
        <v>46022</v>
      </c>
      <c r="C818" t="s">
        <v>25</v>
      </c>
      <c r="D818" t="s">
        <v>31</v>
      </c>
      <c r="E818" t="s">
        <v>50</v>
      </c>
      <c r="F818" t="s">
        <v>89</v>
      </c>
      <c r="G818">
        <v>10</v>
      </c>
      <c r="H818" s="175">
        <v>1444537179</v>
      </c>
    </row>
    <row r="819" spans="1:8" ht="22.5" customHeight="1" x14ac:dyDescent="0.25">
      <c r="A819" t="s">
        <v>3</v>
      </c>
      <c r="B819" s="174">
        <v>46022</v>
      </c>
      <c r="C819" t="s">
        <v>30</v>
      </c>
      <c r="D819" t="s">
        <v>31</v>
      </c>
      <c r="E819" t="s">
        <v>50</v>
      </c>
      <c r="F819" t="s">
        <v>89</v>
      </c>
      <c r="G819">
        <v>35</v>
      </c>
      <c r="H819" s="175">
        <v>739882354.63</v>
      </c>
    </row>
    <row r="820" spans="1:8" ht="22.5" customHeight="1" x14ac:dyDescent="0.25">
      <c r="A820" t="s">
        <v>3</v>
      </c>
      <c r="B820" s="174">
        <v>46022</v>
      </c>
      <c r="C820" t="s">
        <v>35</v>
      </c>
      <c r="D820" t="s">
        <v>31</v>
      </c>
      <c r="E820" t="s">
        <v>50</v>
      </c>
      <c r="F820" t="s">
        <v>89</v>
      </c>
      <c r="G820">
        <v>3</v>
      </c>
      <c r="H820" s="175">
        <v>156900431.63</v>
      </c>
    </row>
    <row r="821" spans="1:8" ht="22.5" customHeight="1" x14ac:dyDescent="0.25">
      <c r="A821" t="s">
        <v>3</v>
      </c>
      <c r="B821" s="174">
        <v>46022</v>
      </c>
      <c r="C821" t="s">
        <v>40</v>
      </c>
      <c r="D821" t="s">
        <v>31</v>
      </c>
      <c r="E821" t="s">
        <v>50</v>
      </c>
      <c r="F821" t="s">
        <v>89</v>
      </c>
      <c r="G821">
        <v>1</v>
      </c>
      <c r="H821" s="175">
        <v>57018146.670000002</v>
      </c>
    </row>
    <row r="822" spans="1:8" ht="22.5" customHeight="1" x14ac:dyDescent="0.25">
      <c r="A822" t="s">
        <v>3</v>
      </c>
      <c r="B822" s="174">
        <v>46022</v>
      </c>
      <c r="C822" t="s">
        <v>19</v>
      </c>
      <c r="D822" t="s">
        <v>59</v>
      </c>
      <c r="E822" t="s">
        <v>76</v>
      </c>
      <c r="F822" t="s">
        <v>149</v>
      </c>
      <c r="G822">
        <v>73</v>
      </c>
      <c r="H822" s="175">
        <v>2007000363</v>
      </c>
    </row>
    <row r="823" spans="1:8" ht="22.5" customHeight="1" x14ac:dyDescent="0.25">
      <c r="A823" t="s">
        <v>3</v>
      </c>
      <c r="B823" s="174">
        <v>46022</v>
      </c>
      <c r="C823" t="s">
        <v>25</v>
      </c>
      <c r="D823" t="s">
        <v>59</v>
      </c>
      <c r="E823" t="s">
        <v>76</v>
      </c>
      <c r="F823" t="s">
        <v>149</v>
      </c>
      <c r="G823">
        <v>15</v>
      </c>
      <c r="H823" s="175">
        <v>4039212077</v>
      </c>
    </row>
    <row r="824" spans="1:8" ht="22.5" customHeight="1" x14ac:dyDescent="0.25">
      <c r="A824" t="s">
        <v>3</v>
      </c>
      <c r="B824" s="174">
        <v>46022</v>
      </c>
      <c r="C824" t="s">
        <v>30</v>
      </c>
      <c r="D824" t="s">
        <v>59</v>
      </c>
      <c r="E824" t="s">
        <v>76</v>
      </c>
      <c r="F824" t="s">
        <v>149</v>
      </c>
      <c r="G824">
        <v>26</v>
      </c>
      <c r="H824" s="175">
        <v>1767363928.6300001</v>
      </c>
    </row>
    <row r="825" spans="1:8" ht="22.5" customHeight="1" x14ac:dyDescent="0.25">
      <c r="A825" t="s">
        <v>3</v>
      </c>
      <c r="B825" s="174">
        <v>46022</v>
      </c>
      <c r="C825" t="s">
        <v>35</v>
      </c>
      <c r="D825" t="s">
        <v>59</v>
      </c>
      <c r="E825" t="s">
        <v>76</v>
      </c>
      <c r="F825" t="s">
        <v>149</v>
      </c>
      <c r="G825">
        <v>6</v>
      </c>
      <c r="H825" s="175">
        <v>326204850.42000002</v>
      </c>
    </row>
    <row r="826" spans="1:8" ht="22.5" customHeight="1" x14ac:dyDescent="0.25">
      <c r="A826" t="s">
        <v>3</v>
      </c>
      <c r="B826" s="174">
        <v>46022</v>
      </c>
      <c r="C826" t="s">
        <v>40</v>
      </c>
      <c r="D826" t="s">
        <v>59</v>
      </c>
      <c r="E826" t="s">
        <v>76</v>
      </c>
      <c r="F826" t="s">
        <v>149</v>
      </c>
      <c r="G826">
        <v>3</v>
      </c>
      <c r="H826" s="175">
        <v>103736826.09</v>
      </c>
    </row>
    <row r="827" spans="1:8" ht="22.5" customHeight="1" x14ac:dyDescent="0.25">
      <c r="A827" t="s">
        <v>3</v>
      </c>
      <c r="B827" s="174">
        <v>46053</v>
      </c>
      <c r="C827" t="s">
        <v>19</v>
      </c>
      <c r="D827" t="s">
        <v>20</v>
      </c>
      <c r="E827" t="s">
        <v>21</v>
      </c>
      <c r="G827">
        <v>109</v>
      </c>
      <c r="H827" s="175">
        <v>23864794816.869999</v>
      </c>
    </row>
    <row r="828" spans="1:8" ht="22.5" customHeight="1" x14ac:dyDescent="0.25">
      <c r="A828" t="s">
        <v>3</v>
      </c>
      <c r="B828" s="174">
        <v>46053</v>
      </c>
      <c r="C828" t="s">
        <v>25</v>
      </c>
      <c r="D828" t="s">
        <v>20</v>
      </c>
      <c r="E828" t="s">
        <v>21</v>
      </c>
      <c r="G828">
        <v>45</v>
      </c>
      <c r="H828" s="175">
        <v>2755651176</v>
      </c>
    </row>
    <row r="829" spans="1:8" ht="22.5" customHeight="1" x14ac:dyDescent="0.25">
      <c r="A829" t="s">
        <v>3</v>
      </c>
      <c r="B829" s="174">
        <v>46053</v>
      </c>
      <c r="C829" t="s">
        <v>30</v>
      </c>
      <c r="D829" t="s">
        <v>20</v>
      </c>
      <c r="E829" t="s">
        <v>21</v>
      </c>
      <c r="G829">
        <v>24</v>
      </c>
      <c r="H829" s="175">
        <v>1391308872.6800001</v>
      </c>
    </row>
    <row r="830" spans="1:8" ht="22.5" customHeight="1" x14ac:dyDescent="0.25">
      <c r="A830" t="s">
        <v>3</v>
      </c>
      <c r="B830" s="174">
        <v>46053</v>
      </c>
      <c r="C830" t="s">
        <v>35</v>
      </c>
      <c r="D830" t="s">
        <v>20</v>
      </c>
      <c r="E830" t="s">
        <v>21</v>
      </c>
      <c r="G830">
        <v>2</v>
      </c>
      <c r="H830" s="175">
        <v>268738929.94</v>
      </c>
    </row>
    <row r="831" spans="1:8" ht="22.5" customHeight="1" x14ac:dyDescent="0.25">
      <c r="A831" t="s">
        <v>3</v>
      </c>
      <c r="B831" s="174">
        <v>46053</v>
      </c>
      <c r="C831" t="s">
        <v>40</v>
      </c>
      <c r="D831" t="s">
        <v>20</v>
      </c>
      <c r="E831" t="s">
        <v>21</v>
      </c>
      <c r="G831">
        <v>3</v>
      </c>
      <c r="H831" s="175">
        <v>31885544.760000002</v>
      </c>
    </row>
    <row r="832" spans="1:8" ht="22.5" customHeight="1" x14ac:dyDescent="0.25">
      <c r="A832" t="s">
        <v>3</v>
      </c>
      <c r="B832" s="174">
        <v>46053</v>
      </c>
      <c r="C832" t="s">
        <v>19</v>
      </c>
      <c r="D832" t="s">
        <v>20</v>
      </c>
      <c r="E832" t="s">
        <v>32</v>
      </c>
      <c r="G832">
        <v>34</v>
      </c>
      <c r="H832" s="175">
        <v>22590631542.419998</v>
      </c>
    </row>
    <row r="833" spans="1:8" ht="22.5" customHeight="1" x14ac:dyDescent="0.25">
      <c r="A833" t="s">
        <v>3</v>
      </c>
      <c r="B833" s="174">
        <v>46053</v>
      </c>
      <c r="C833" t="s">
        <v>25</v>
      </c>
      <c r="D833" t="s">
        <v>20</v>
      </c>
      <c r="E833" t="s">
        <v>32</v>
      </c>
      <c r="G833">
        <v>47</v>
      </c>
      <c r="H833" s="175">
        <v>3396433758</v>
      </c>
    </row>
    <row r="834" spans="1:8" ht="22.5" customHeight="1" x14ac:dyDescent="0.25">
      <c r="A834" t="s">
        <v>3</v>
      </c>
      <c r="B834" s="174">
        <v>46053</v>
      </c>
      <c r="C834" t="s">
        <v>30</v>
      </c>
      <c r="D834" t="s">
        <v>20</v>
      </c>
      <c r="E834" t="s">
        <v>32</v>
      </c>
      <c r="G834">
        <v>12</v>
      </c>
      <c r="H834" s="175">
        <v>1649565916.8099999</v>
      </c>
    </row>
    <row r="835" spans="1:8" ht="22.5" customHeight="1" x14ac:dyDescent="0.25">
      <c r="A835" t="s">
        <v>3</v>
      </c>
      <c r="B835" s="174">
        <v>46053</v>
      </c>
      <c r="C835" t="s">
        <v>35</v>
      </c>
      <c r="D835" t="s">
        <v>20</v>
      </c>
      <c r="E835" t="s">
        <v>32</v>
      </c>
      <c r="G835">
        <v>6</v>
      </c>
      <c r="H835" s="175">
        <v>237377734.09999999</v>
      </c>
    </row>
    <row r="836" spans="1:8" ht="22.5" customHeight="1" x14ac:dyDescent="0.25">
      <c r="A836" t="s">
        <v>3</v>
      </c>
      <c r="B836" s="174">
        <v>46053</v>
      </c>
      <c r="C836" t="s">
        <v>40</v>
      </c>
      <c r="D836" t="s">
        <v>20</v>
      </c>
      <c r="E836" t="s">
        <v>32</v>
      </c>
      <c r="G836">
        <v>1</v>
      </c>
      <c r="H836" s="175">
        <v>107707740.11</v>
      </c>
    </row>
    <row r="837" spans="1:8" ht="22.5" customHeight="1" x14ac:dyDescent="0.25">
      <c r="A837" t="s">
        <v>3</v>
      </c>
      <c r="B837" s="174">
        <v>46053</v>
      </c>
      <c r="C837" t="s">
        <v>19</v>
      </c>
      <c r="D837" t="s">
        <v>20</v>
      </c>
      <c r="E837" t="s">
        <v>27</v>
      </c>
      <c r="G837">
        <v>46</v>
      </c>
      <c r="H837" s="175">
        <v>21006105049.810001</v>
      </c>
    </row>
    <row r="838" spans="1:8" ht="22.5" customHeight="1" x14ac:dyDescent="0.25">
      <c r="A838" t="s">
        <v>3</v>
      </c>
      <c r="B838" s="174">
        <v>46053</v>
      </c>
      <c r="C838" t="s">
        <v>25</v>
      </c>
      <c r="D838" t="s">
        <v>20</v>
      </c>
      <c r="E838" t="s">
        <v>27</v>
      </c>
      <c r="G838">
        <v>30</v>
      </c>
      <c r="H838" s="175">
        <v>4937396035</v>
      </c>
    </row>
    <row r="839" spans="1:8" ht="22.5" customHeight="1" x14ac:dyDescent="0.25">
      <c r="A839" t="s">
        <v>3</v>
      </c>
      <c r="B839" s="174">
        <v>46053</v>
      </c>
      <c r="C839" t="s">
        <v>30</v>
      </c>
      <c r="D839" t="s">
        <v>20</v>
      </c>
      <c r="E839" t="s">
        <v>27</v>
      </c>
      <c r="G839">
        <v>11</v>
      </c>
      <c r="H839" s="175">
        <v>2073529366.1199999</v>
      </c>
    </row>
    <row r="840" spans="1:8" ht="22.5" customHeight="1" x14ac:dyDescent="0.25">
      <c r="A840" t="s">
        <v>3</v>
      </c>
      <c r="B840" s="174">
        <v>46053</v>
      </c>
      <c r="C840" t="s">
        <v>35</v>
      </c>
      <c r="D840" t="s">
        <v>20</v>
      </c>
      <c r="E840" t="s">
        <v>27</v>
      </c>
      <c r="G840">
        <v>2</v>
      </c>
      <c r="H840" s="175">
        <v>581322864.75999999</v>
      </c>
    </row>
    <row r="841" spans="1:8" ht="22.5" customHeight="1" x14ac:dyDescent="0.25">
      <c r="A841" t="s">
        <v>3</v>
      </c>
      <c r="B841" s="174">
        <v>46053</v>
      </c>
      <c r="C841" t="s">
        <v>40</v>
      </c>
      <c r="D841" t="s">
        <v>20</v>
      </c>
      <c r="E841" t="s">
        <v>27</v>
      </c>
      <c r="G841">
        <v>3</v>
      </c>
      <c r="H841" s="175">
        <v>152834126.31999999</v>
      </c>
    </row>
    <row r="842" spans="1:8" ht="22.5" customHeight="1" x14ac:dyDescent="0.25">
      <c r="A842" t="s">
        <v>3</v>
      </c>
      <c r="B842" s="174">
        <v>46053</v>
      </c>
      <c r="C842" t="s">
        <v>19</v>
      </c>
      <c r="D842" t="s">
        <v>31</v>
      </c>
      <c r="E842" t="s">
        <v>50</v>
      </c>
      <c r="F842" t="s">
        <v>89</v>
      </c>
      <c r="G842">
        <v>106</v>
      </c>
      <c r="H842" s="175">
        <v>4784023505.0699997</v>
      </c>
    </row>
    <row r="843" spans="1:8" ht="22.5" customHeight="1" x14ac:dyDescent="0.25">
      <c r="A843" t="s">
        <v>3</v>
      </c>
      <c r="B843" s="174">
        <v>46053</v>
      </c>
      <c r="C843" t="s">
        <v>25</v>
      </c>
      <c r="D843" t="s">
        <v>31</v>
      </c>
      <c r="E843" t="s">
        <v>50</v>
      </c>
      <c r="F843" t="s">
        <v>89</v>
      </c>
      <c r="G843">
        <v>58</v>
      </c>
      <c r="H843" s="175">
        <v>3763782498</v>
      </c>
    </row>
    <row r="844" spans="1:8" ht="22.5" customHeight="1" x14ac:dyDescent="0.25">
      <c r="A844" t="s">
        <v>3</v>
      </c>
      <c r="B844" s="174">
        <v>46053</v>
      </c>
      <c r="C844" t="s">
        <v>30</v>
      </c>
      <c r="D844" t="s">
        <v>31</v>
      </c>
      <c r="E844" t="s">
        <v>50</v>
      </c>
      <c r="F844" t="s">
        <v>89</v>
      </c>
      <c r="G844">
        <v>36</v>
      </c>
      <c r="H844" s="175">
        <v>1913252558.5699999</v>
      </c>
    </row>
    <row r="845" spans="1:8" ht="22.5" customHeight="1" x14ac:dyDescent="0.25">
      <c r="A845" t="s">
        <v>3</v>
      </c>
      <c r="B845" s="174">
        <v>46053</v>
      </c>
      <c r="C845" t="s">
        <v>35</v>
      </c>
      <c r="D845" t="s">
        <v>31</v>
      </c>
      <c r="E845" t="s">
        <v>50</v>
      </c>
      <c r="F845" t="s">
        <v>89</v>
      </c>
      <c r="G845">
        <v>2</v>
      </c>
      <c r="H845" s="175">
        <v>402434670.88999999</v>
      </c>
    </row>
    <row r="846" spans="1:8" ht="22.5" customHeight="1" x14ac:dyDescent="0.25">
      <c r="A846" t="s">
        <v>3</v>
      </c>
      <c r="B846" s="174">
        <v>46053</v>
      </c>
      <c r="C846" t="s">
        <v>40</v>
      </c>
      <c r="D846" t="s">
        <v>31</v>
      </c>
      <c r="E846" t="s">
        <v>50</v>
      </c>
      <c r="F846" t="s">
        <v>89</v>
      </c>
      <c r="G846">
        <v>6</v>
      </c>
      <c r="H846" s="175">
        <v>113302996.31999999</v>
      </c>
    </row>
    <row r="847" spans="1:8" ht="22.5" customHeight="1" x14ac:dyDescent="0.25">
      <c r="A847" t="s">
        <v>3</v>
      </c>
      <c r="B847" s="174">
        <v>46053</v>
      </c>
      <c r="C847" t="s">
        <v>19</v>
      </c>
      <c r="D847" t="s">
        <v>59</v>
      </c>
      <c r="E847" t="s">
        <v>76</v>
      </c>
      <c r="F847" t="s">
        <v>149</v>
      </c>
      <c r="G847">
        <v>118</v>
      </c>
      <c r="H847" s="175">
        <v>3848906834.8600001</v>
      </c>
    </row>
    <row r="848" spans="1:8" ht="22.5" customHeight="1" x14ac:dyDescent="0.25">
      <c r="A848" t="s">
        <v>3</v>
      </c>
      <c r="B848" s="174">
        <v>46053</v>
      </c>
      <c r="C848" t="s">
        <v>25</v>
      </c>
      <c r="D848" t="s">
        <v>59</v>
      </c>
      <c r="E848" t="s">
        <v>76</v>
      </c>
      <c r="F848" t="s">
        <v>149</v>
      </c>
      <c r="G848">
        <v>18</v>
      </c>
      <c r="H848" s="175">
        <v>3183941426</v>
      </c>
    </row>
    <row r="849" spans="1:8" ht="22.5" customHeight="1" x14ac:dyDescent="0.25">
      <c r="A849" t="s">
        <v>3</v>
      </c>
      <c r="B849" s="174">
        <v>46053</v>
      </c>
      <c r="C849" t="s">
        <v>30</v>
      </c>
      <c r="D849" t="s">
        <v>59</v>
      </c>
      <c r="E849" t="s">
        <v>76</v>
      </c>
      <c r="F849" t="s">
        <v>149</v>
      </c>
      <c r="G849">
        <v>24</v>
      </c>
      <c r="H849" s="175">
        <v>1344787392.1099999</v>
      </c>
    </row>
    <row r="850" spans="1:8" ht="22.5" customHeight="1" x14ac:dyDescent="0.25">
      <c r="A850" t="s">
        <v>3</v>
      </c>
      <c r="B850" s="174">
        <v>46053</v>
      </c>
      <c r="C850" t="s">
        <v>35</v>
      </c>
      <c r="D850" t="s">
        <v>59</v>
      </c>
      <c r="E850" t="s">
        <v>76</v>
      </c>
      <c r="F850" t="s">
        <v>149</v>
      </c>
      <c r="G850">
        <v>8</v>
      </c>
      <c r="H850" s="175">
        <v>240011353.05000001</v>
      </c>
    </row>
    <row r="851" spans="1:8" ht="22.5" customHeight="1" x14ac:dyDescent="0.25">
      <c r="A851" t="s">
        <v>3</v>
      </c>
      <c r="B851" s="174">
        <v>46053</v>
      </c>
      <c r="C851" t="s">
        <v>40</v>
      </c>
      <c r="D851" t="s">
        <v>59</v>
      </c>
      <c r="E851" t="s">
        <v>76</v>
      </c>
      <c r="F851" t="s">
        <v>149</v>
      </c>
      <c r="G851">
        <v>2</v>
      </c>
      <c r="H851" s="175">
        <v>49057811.890000001</v>
      </c>
    </row>
    <row r="852" spans="1:8" ht="22.5" customHeight="1" x14ac:dyDescent="0.25">
      <c r="A852" t="s">
        <v>3</v>
      </c>
      <c r="B852" s="174">
        <v>46081</v>
      </c>
      <c r="C852" t="s">
        <v>19</v>
      </c>
      <c r="D852" t="s">
        <v>20</v>
      </c>
      <c r="E852" t="s">
        <v>21</v>
      </c>
      <c r="G852">
        <v>67</v>
      </c>
      <c r="H852" s="175">
        <v>24928512645.490002</v>
      </c>
    </row>
    <row r="853" spans="1:8" ht="22.5" customHeight="1" x14ac:dyDescent="0.25">
      <c r="A853" t="s">
        <v>3</v>
      </c>
      <c r="B853" s="174">
        <v>46081</v>
      </c>
      <c r="C853" t="s">
        <v>25</v>
      </c>
      <c r="D853" t="s">
        <v>20</v>
      </c>
      <c r="E853" t="s">
        <v>21</v>
      </c>
      <c r="G853">
        <v>37</v>
      </c>
      <c r="H853" s="175">
        <v>1590838716</v>
      </c>
    </row>
    <row r="854" spans="1:8" ht="22.5" customHeight="1" x14ac:dyDescent="0.25">
      <c r="A854" t="s">
        <v>3</v>
      </c>
      <c r="B854" s="174">
        <v>46081</v>
      </c>
      <c r="C854" t="s">
        <v>30</v>
      </c>
      <c r="D854" t="s">
        <v>20</v>
      </c>
      <c r="E854" t="s">
        <v>21</v>
      </c>
      <c r="G854">
        <v>37</v>
      </c>
      <c r="H854" s="175">
        <v>606092106.60000002</v>
      </c>
    </row>
    <row r="855" spans="1:8" ht="22.5" customHeight="1" x14ac:dyDescent="0.25">
      <c r="A855" t="s">
        <v>3</v>
      </c>
      <c r="B855" s="174">
        <v>46081</v>
      </c>
      <c r="C855" t="s">
        <v>35</v>
      </c>
      <c r="D855" t="s">
        <v>20</v>
      </c>
      <c r="E855" t="s">
        <v>21</v>
      </c>
      <c r="G855">
        <v>1</v>
      </c>
      <c r="H855" s="175">
        <v>112480962.7</v>
      </c>
    </row>
    <row r="856" spans="1:8" ht="22.5" customHeight="1" x14ac:dyDescent="0.25">
      <c r="A856" t="s">
        <v>3</v>
      </c>
      <c r="B856" s="174">
        <v>46081</v>
      </c>
      <c r="C856" t="s">
        <v>40</v>
      </c>
      <c r="D856" t="s">
        <v>20</v>
      </c>
      <c r="E856" t="s">
        <v>21</v>
      </c>
      <c r="G856">
        <v>6</v>
      </c>
      <c r="H856" s="175">
        <v>53521549.710000001</v>
      </c>
    </row>
    <row r="857" spans="1:8" ht="22.5" customHeight="1" x14ac:dyDescent="0.25">
      <c r="A857" t="s">
        <v>3</v>
      </c>
      <c r="B857" s="174">
        <v>46081</v>
      </c>
      <c r="C857" t="s">
        <v>19</v>
      </c>
      <c r="D857" t="s">
        <v>20</v>
      </c>
      <c r="E857" t="s">
        <v>32</v>
      </c>
      <c r="G857">
        <v>96</v>
      </c>
      <c r="H857" s="175">
        <v>23992413909.400002</v>
      </c>
    </row>
    <row r="858" spans="1:8" ht="22.5" customHeight="1" x14ac:dyDescent="0.25">
      <c r="A858" t="s">
        <v>3</v>
      </c>
      <c r="B858" s="174">
        <v>46081</v>
      </c>
      <c r="C858" t="s">
        <v>25</v>
      </c>
      <c r="D858" t="s">
        <v>20</v>
      </c>
      <c r="E858" t="s">
        <v>32</v>
      </c>
      <c r="G858">
        <v>15</v>
      </c>
      <c r="H858" s="175">
        <v>4764078277</v>
      </c>
    </row>
    <row r="859" spans="1:8" ht="22.5" customHeight="1" x14ac:dyDescent="0.25">
      <c r="A859" t="s">
        <v>3</v>
      </c>
      <c r="B859" s="174">
        <v>46081</v>
      </c>
      <c r="C859" t="s">
        <v>30</v>
      </c>
      <c r="D859" t="s">
        <v>20</v>
      </c>
      <c r="E859" t="s">
        <v>32</v>
      </c>
      <c r="G859">
        <v>14</v>
      </c>
      <c r="H859" s="175">
        <v>2397577279.3200002</v>
      </c>
    </row>
    <row r="860" spans="1:8" ht="22.5" customHeight="1" x14ac:dyDescent="0.25">
      <c r="A860" t="s">
        <v>3</v>
      </c>
      <c r="B860" s="174">
        <v>46081</v>
      </c>
      <c r="C860" t="s">
        <v>35</v>
      </c>
      <c r="D860" t="s">
        <v>20</v>
      </c>
      <c r="E860" t="s">
        <v>32</v>
      </c>
      <c r="G860">
        <v>3</v>
      </c>
      <c r="H860" s="175">
        <v>281906866.25</v>
      </c>
    </row>
    <row r="861" spans="1:8" ht="22.5" customHeight="1" x14ac:dyDescent="0.25">
      <c r="A861" t="s">
        <v>3</v>
      </c>
      <c r="B861" s="174">
        <v>46081</v>
      </c>
      <c r="C861" t="s">
        <v>40</v>
      </c>
      <c r="D861" t="s">
        <v>20</v>
      </c>
      <c r="E861" t="s">
        <v>32</v>
      </c>
      <c r="G861">
        <v>6</v>
      </c>
      <c r="H861" s="175">
        <v>101482471.36</v>
      </c>
    </row>
    <row r="862" spans="1:8" ht="22.5" customHeight="1" x14ac:dyDescent="0.25">
      <c r="A862" t="s">
        <v>3</v>
      </c>
      <c r="B862" s="174">
        <v>46081</v>
      </c>
      <c r="C862" t="s">
        <v>19</v>
      </c>
      <c r="D862" t="s">
        <v>20</v>
      </c>
      <c r="E862" t="s">
        <v>27</v>
      </c>
      <c r="G862">
        <v>122</v>
      </c>
      <c r="H862" s="175">
        <v>23135814727.610001</v>
      </c>
    </row>
    <row r="863" spans="1:8" ht="22.5" customHeight="1" x14ac:dyDescent="0.25">
      <c r="A863" t="s">
        <v>3</v>
      </c>
      <c r="B863" s="174">
        <v>46081</v>
      </c>
      <c r="C863" t="s">
        <v>25</v>
      </c>
      <c r="D863" t="s">
        <v>20</v>
      </c>
      <c r="E863" t="s">
        <v>27</v>
      </c>
      <c r="G863">
        <v>33</v>
      </c>
      <c r="H863" s="175">
        <v>1187657564</v>
      </c>
    </row>
    <row r="864" spans="1:8" ht="22.5" customHeight="1" x14ac:dyDescent="0.25">
      <c r="A864" t="s">
        <v>3</v>
      </c>
      <c r="B864" s="174">
        <v>46081</v>
      </c>
      <c r="C864" t="s">
        <v>30</v>
      </c>
      <c r="D864" t="s">
        <v>20</v>
      </c>
      <c r="E864" t="s">
        <v>27</v>
      </c>
      <c r="G864">
        <v>21</v>
      </c>
      <c r="H864" s="175">
        <v>513272014.94</v>
      </c>
    </row>
    <row r="865" spans="1:8" ht="22.5" customHeight="1" x14ac:dyDescent="0.25">
      <c r="A865" t="s">
        <v>3</v>
      </c>
      <c r="B865" s="174">
        <v>46081</v>
      </c>
      <c r="C865" t="s">
        <v>35</v>
      </c>
      <c r="D865" t="s">
        <v>20</v>
      </c>
      <c r="E865" t="s">
        <v>27</v>
      </c>
      <c r="G865">
        <v>8</v>
      </c>
      <c r="H865" s="175">
        <v>115613006.04000001</v>
      </c>
    </row>
    <row r="866" spans="1:8" ht="22.5" customHeight="1" x14ac:dyDescent="0.25">
      <c r="A866" t="s">
        <v>3</v>
      </c>
      <c r="B866" s="174">
        <v>46081</v>
      </c>
      <c r="C866" t="s">
        <v>40</v>
      </c>
      <c r="D866" t="s">
        <v>20</v>
      </c>
      <c r="E866" t="s">
        <v>27</v>
      </c>
      <c r="G866">
        <v>2</v>
      </c>
      <c r="H866" s="175">
        <v>20339711.850000001</v>
      </c>
    </row>
    <row r="867" spans="1:8" ht="22.5" customHeight="1" x14ac:dyDescent="0.25">
      <c r="A867" t="s">
        <v>3</v>
      </c>
      <c r="B867" s="174">
        <v>46081</v>
      </c>
      <c r="C867" t="s">
        <v>19</v>
      </c>
      <c r="D867" t="s">
        <v>31</v>
      </c>
      <c r="E867" t="s">
        <v>50</v>
      </c>
      <c r="F867" t="s">
        <v>89</v>
      </c>
      <c r="G867">
        <v>146</v>
      </c>
      <c r="H867" s="175">
        <v>6118815777.3000002</v>
      </c>
    </row>
    <row r="868" spans="1:8" ht="22.5" customHeight="1" x14ac:dyDescent="0.25">
      <c r="A868" t="s">
        <v>3</v>
      </c>
      <c r="B868" s="174">
        <v>46081</v>
      </c>
      <c r="C868" t="s">
        <v>25</v>
      </c>
      <c r="D868" t="s">
        <v>31</v>
      </c>
      <c r="E868" t="s">
        <v>50</v>
      </c>
      <c r="F868" t="s">
        <v>89</v>
      </c>
      <c r="G868">
        <v>58</v>
      </c>
      <c r="H868" s="175">
        <v>2027220866</v>
      </c>
    </row>
    <row r="869" spans="1:8" ht="22.5" customHeight="1" x14ac:dyDescent="0.25">
      <c r="A869" t="s">
        <v>3</v>
      </c>
      <c r="B869" s="174">
        <v>46081</v>
      </c>
      <c r="C869" t="s">
        <v>30</v>
      </c>
      <c r="D869" t="s">
        <v>31</v>
      </c>
      <c r="E869" t="s">
        <v>50</v>
      </c>
      <c r="F869" t="s">
        <v>89</v>
      </c>
      <c r="G869">
        <v>15</v>
      </c>
      <c r="H869" s="175">
        <v>834999258.54999995</v>
      </c>
    </row>
    <row r="870" spans="1:8" ht="22.5" customHeight="1" x14ac:dyDescent="0.25">
      <c r="A870" t="s">
        <v>3</v>
      </c>
      <c r="B870" s="174">
        <v>46081</v>
      </c>
      <c r="C870" t="s">
        <v>35</v>
      </c>
      <c r="D870" t="s">
        <v>31</v>
      </c>
      <c r="E870" t="s">
        <v>50</v>
      </c>
      <c r="F870" t="s">
        <v>89</v>
      </c>
      <c r="G870">
        <v>6</v>
      </c>
      <c r="H870" s="175">
        <v>216109186.19999999</v>
      </c>
    </row>
    <row r="871" spans="1:8" ht="22.5" customHeight="1" x14ac:dyDescent="0.25">
      <c r="A871" t="s">
        <v>3</v>
      </c>
      <c r="B871" s="174">
        <v>46081</v>
      </c>
      <c r="C871" t="s">
        <v>40</v>
      </c>
      <c r="D871" t="s">
        <v>31</v>
      </c>
      <c r="E871" t="s">
        <v>50</v>
      </c>
      <c r="F871" t="s">
        <v>89</v>
      </c>
      <c r="G871">
        <v>6</v>
      </c>
      <c r="H871" s="175">
        <v>48796155.289999999</v>
      </c>
    </row>
    <row r="872" spans="1:8" ht="22.5" customHeight="1" x14ac:dyDescent="0.25">
      <c r="A872" t="s">
        <v>3</v>
      </c>
      <c r="B872" s="174">
        <v>46081</v>
      </c>
      <c r="C872" t="s">
        <v>19</v>
      </c>
      <c r="D872" t="s">
        <v>59</v>
      </c>
      <c r="E872" t="s">
        <v>76</v>
      </c>
      <c r="F872" t="s">
        <v>149</v>
      </c>
      <c r="G872">
        <v>122</v>
      </c>
      <c r="H872" s="175">
        <v>5398991703.8100004</v>
      </c>
    </row>
    <row r="873" spans="1:8" ht="22.5" customHeight="1" x14ac:dyDescent="0.25">
      <c r="A873" t="s">
        <v>3</v>
      </c>
      <c r="B873" s="174">
        <v>46081</v>
      </c>
      <c r="C873" t="s">
        <v>25</v>
      </c>
      <c r="D873" t="s">
        <v>59</v>
      </c>
      <c r="E873" t="s">
        <v>76</v>
      </c>
      <c r="F873" t="s">
        <v>149</v>
      </c>
      <c r="G873">
        <v>31</v>
      </c>
      <c r="H873" s="175">
        <v>2982900391</v>
      </c>
    </row>
    <row r="874" spans="1:8" ht="22.5" customHeight="1" x14ac:dyDescent="0.25">
      <c r="A874" t="s">
        <v>3</v>
      </c>
      <c r="B874" s="174">
        <v>46081</v>
      </c>
      <c r="C874" t="s">
        <v>30</v>
      </c>
      <c r="D874" t="s">
        <v>59</v>
      </c>
      <c r="E874" t="s">
        <v>76</v>
      </c>
      <c r="F874" t="s">
        <v>149</v>
      </c>
      <c r="G874">
        <v>13</v>
      </c>
      <c r="H874" s="175">
        <v>1503046848.3599999</v>
      </c>
    </row>
    <row r="875" spans="1:8" ht="22.5" customHeight="1" x14ac:dyDescent="0.25">
      <c r="A875" t="s">
        <v>3</v>
      </c>
      <c r="B875" s="174">
        <v>46081</v>
      </c>
      <c r="C875" t="s">
        <v>35</v>
      </c>
      <c r="D875" t="s">
        <v>59</v>
      </c>
      <c r="E875" t="s">
        <v>76</v>
      </c>
      <c r="F875" t="s">
        <v>149</v>
      </c>
      <c r="G875">
        <v>4</v>
      </c>
      <c r="H875" s="175">
        <v>311619674.19999999</v>
      </c>
    </row>
    <row r="876" spans="1:8" ht="22.5" customHeight="1" x14ac:dyDescent="0.25">
      <c r="A876" t="s">
        <v>3</v>
      </c>
      <c r="B876" s="174">
        <v>46081</v>
      </c>
      <c r="C876" t="s">
        <v>40</v>
      </c>
      <c r="D876" t="s">
        <v>59</v>
      </c>
      <c r="E876" t="s">
        <v>76</v>
      </c>
      <c r="F876" t="s">
        <v>149</v>
      </c>
      <c r="G876">
        <v>5</v>
      </c>
      <c r="H876" s="175">
        <v>74832620.909999996</v>
      </c>
    </row>
    <row r="877" spans="1:8" ht="22.5" customHeight="1" x14ac:dyDescent="0.25">
      <c r="A877" t="s">
        <v>3</v>
      </c>
      <c r="B877" s="174">
        <v>46112</v>
      </c>
      <c r="C877" t="s">
        <v>19</v>
      </c>
      <c r="D877" t="s">
        <v>20</v>
      </c>
      <c r="E877" t="s">
        <v>21</v>
      </c>
      <c r="G877">
        <v>45</v>
      </c>
      <c r="H877" s="175">
        <v>25747256742.48</v>
      </c>
    </row>
    <row r="878" spans="1:8" ht="22.5" customHeight="1" x14ac:dyDescent="0.25">
      <c r="A878" t="s">
        <v>3</v>
      </c>
      <c r="B878" s="174">
        <v>46112</v>
      </c>
      <c r="C878" t="s">
        <v>25</v>
      </c>
      <c r="D878" t="s">
        <v>20</v>
      </c>
      <c r="E878" t="s">
        <v>21</v>
      </c>
      <c r="G878">
        <v>40</v>
      </c>
      <c r="H878" s="175">
        <v>4749514711</v>
      </c>
    </row>
    <row r="879" spans="1:8" ht="22.5" customHeight="1" x14ac:dyDescent="0.25">
      <c r="A879" t="s">
        <v>3</v>
      </c>
      <c r="B879" s="174">
        <v>46112</v>
      </c>
      <c r="C879" t="s">
        <v>30</v>
      </c>
      <c r="D879" t="s">
        <v>20</v>
      </c>
      <c r="E879" t="s">
        <v>21</v>
      </c>
      <c r="G879">
        <v>9</v>
      </c>
      <c r="H879" s="175">
        <v>1899808935.0999999</v>
      </c>
    </row>
    <row r="880" spans="1:8" ht="22.5" customHeight="1" x14ac:dyDescent="0.25">
      <c r="A880" t="s">
        <v>3</v>
      </c>
      <c r="B880" s="174">
        <v>46112</v>
      </c>
      <c r="C880" t="s">
        <v>35</v>
      </c>
      <c r="D880" t="s">
        <v>20</v>
      </c>
      <c r="E880" t="s">
        <v>21</v>
      </c>
      <c r="G880">
        <v>2</v>
      </c>
      <c r="H880" s="175">
        <v>450645984.08999997</v>
      </c>
    </row>
    <row r="881" spans="1:8" ht="22.5" customHeight="1" x14ac:dyDescent="0.25">
      <c r="A881" t="s">
        <v>3</v>
      </c>
      <c r="B881" s="174">
        <v>46112</v>
      </c>
      <c r="C881" t="s">
        <v>40</v>
      </c>
      <c r="D881" t="s">
        <v>20</v>
      </c>
      <c r="E881" t="s">
        <v>21</v>
      </c>
      <c r="G881">
        <v>3</v>
      </c>
      <c r="H881" s="175">
        <v>172044085.80000001</v>
      </c>
    </row>
    <row r="882" spans="1:8" ht="22.5" customHeight="1" x14ac:dyDescent="0.25">
      <c r="A882" t="s">
        <v>3</v>
      </c>
      <c r="B882" s="174">
        <v>46112</v>
      </c>
      <c r="C882" t="s">
        <v>19</v>
      </c>
      <c r="D882" t="s">
        <v>20</v>
      </c>
      <c r="E882" t="s">
        <v>32</v>
      </c>
      <c r="G882">
        <v>31</v>
      </c>
      <c r="H882" s="175">
        <v>25975525569.459999</v>
      </c>
    </row>
    <row r="883" spans="1:8" ht="22.5" customHeight="1" x14ac:dyDescent="0.25">
      <c r="A883" t="s">
        <v>3</v>
      </c>
      <c r="B883" s="174">
        <v>46112</v>
      </c>
      <c r="C883" t="s">
        <v>25</v>
      </c>
      <c r="D883" t="s">
        <v>20</v>
      </c>
      <c r="E883" t="s">
        <v>32</v>
      </c>
      <c r="G883">
        <v>58</v>
      </c>
      <c r="H883" s="175">
        <v>4277561834</v>
      </c>
    </row>
    <row r="884" spans="1:8" ht="22.5" customHeight="1" x14ac:dyDescent="0.25">
      <c r="A884" t="s">
        <v>3</v>
      </c>
      <c r="B884" s="174">
        <v>46112</v>
      </c>
      <c r="C884" t="s">
        <v>30</v>
      </c>
      <c r="D884" t="s">
        <v>20</v>
      </c>
      <c r="E884" t="s">
        <v>32</v>
      </c>
      <c r="G884">
        <v>30</v>
      </c>
      <c r="H884" s="175">
        <v>1634295826.4000001</v>
      </c>
    </row>
    <row r="885" spans="1:8" ht="22.5" customHeight="1" x14ac:dyDescent="0.25">
      <c r="A885" t="s">
        <v>3</v>
      </c>
      <c r="B885" s="174">
        <v>46112</v>
      </c>
      <c r="C885" t="s">
        <v>35</v>
      </c>
      <c r="D885" t="s">
        <v>20</v>
      </c>
      <c r="E885" t="s">
        <v>32</v>
      </c>
      <c r="G885">
        <v>2</v>
      </c>
      <c r="H885" s="175">
        <v>348417444.07999998</v>
      </c>
    </row>
    <row r="886" spans="1:8" ht="22.5" customHeight="1" x14ac:dyDescent="0.25">
      <c r="A886" t="s">
        <v>3</v>
      </c>
      <c r="B886" s="174">
        <v>46112</v>
      </c>
      <c r="C886" t="s">
        <v>40</v>
      </c>
      <c r="D886" t="s">
        <v>20</v>
      </c>
      <c r="E886" t="s">
        <v>32</v>
      </c>
      <c r="G886">
        <v>2</v>
      </c>
      <c r="H886" s="175">
        <v>108652560.70999999</v>
      </c>
    </row>
    <row r="887" spans="1:8" ht="22.5" customHeight="1" x14ac:dyDescent="0.25">
      <c r="A887" t="s">
        <v>3</v>
      </c>
      <c r="B887" s="174">
        <v>46112</v>
      </c>
      <c r="C887" t="s">
        <v>19</v>
      </c>
      <c r="D887" t="s">
        <v>20</v>
      </c>
      <c r="E887" t="s">
        <v>27</v>
      </c>
      <c r="G887">
        <v>125</v>
      </c>
      <c r="H887" s="175">
        <v>23674247558.779999</v>
      </c>
    </row>
    <row r="888" spans="1:8" ht="22.5" customHeight="1" x14ac:dyDescent="0.25">
      <c r="A888" t="s">
        <v>3</v>
      </c>
      <c r="B888" s="174">
        <v>46112</v>
      </c>
      <c r="C888" t="s">
        <v>25</v>
      </c>
      <c r="D888" t="s">
        <v>20</v>
      </c>
      <c r="E888" t="s">
        <v>27</v>
      </c>
      <c r="G888">
        <v>37</v>
      </c>
      <c r="H888" s="175">
        <v>4799455941</v>
      </c>
    </row>
    <row r="889" spans="1:8" ht="22.5" customHeight="1" x14ac:dyDescent="0.25">
      <c r="A889" t="s">
        <v>3</v>
      </c>
      <c r="B889" s="174">
        <v>46112</v>
      </c>
      <c r="C889" t="s">
        <v>30</v>
      </c>
      <c r="D889" t="s">
        <v>20</v>
      </c>
      <c r="E889" t="s">
        <v>27</v>
      </c>
      <c r="G889">
        <v>26</v>
      </c>
      <c r="H889" s="175">
        <v>2015373215.3800001</v>
      </c>
    </row>
    <row r="890" spans="1:8" ht="22.5" customHeight="1" x14ac:dyDescent="0.25">
      <c r="A890" t="s">
        <v>3</v>
      </c>
      <c r="B890" s="174">
        <v>46112</v>
      </c>
      <c r="C890" t="s">
        <v>35</v>
      </c>
      <c r="D890" t="s">
        <v>20</v>
      </c>
      <c r="E890" t="s">
        <v>27</v>
      </c>
      <c r="G890">
        <v>4</v>
      </c>
      <c r="H890" s="175">
        <v>248932965.44999999</v>
      </c>
    </row>
    <row r="891" spans="1:8" ht="22.5" customHeight="1" x14ac:dyDescent="0.25">
      <c r="A891" t="s">
        <v>3</v>
      </c>
      <c r="B891" s="174">
        <v>46112</v>
      </c>
      <c r="C891" t="s">
        <v>40</v>
      </c>
      <c r="D891" t="s">
        <v>20</v>
      </c>
      <c r="E891" t="s">
        <v>27</v>
      </c>
      <c r="G891">
        <v>4</v>
      </c>
      <c r="H891" s="175">
        <v>55662681.920000002</v>
      </c>
    </row>
    <row r="892" spans="1:8" ht="22.5" customHeight="1" x14ac:dyDescent="0.25">
      <c r="A892" t="s">
        <v>3</v>
      </c>
      <c r="B892" s="174">
        <v>46112</v>
      </c>
      <c r="C892" t="s">
        <v>19</v>
      </c>
      <c r="D892" t="s">
        <v>31</v>
      </c>
      <c r="E892" t="s">
        <v>50</v>
      </c>
      <c r="F892" t="s">
        <v>89</v>
      </c>
      <c r="G892">
        <v>30</v>
      </c>
      <c r="H892" s="175">
        <v>7046132043.2600002</v>
      </c>
    </row>
    <row r="893" spans="1:8" ht="22.5" customHeight="1" x14ac:dyDescent="0.25">
      <c r="A893" t="s">
        <v>3</v>
      </c>
      <c r="B893" s="174">
        <v>46112</v>
      </c>
      <c r="C893" t="s">
        <v>25</v>
      </c>
      <c r="D893" t="s">
        <v>31</v>
      </c>
      <c r="E893" t="s">
        <v>50</v>
      </c>
      <c r="F893" t="s">
        <v>89</v>
      </c>
      <c r="G893">
        <v>50</v>
      </c>
      <c r="H893" s="175">
        <v>2610237679</v>
      </c>
    </row>
    <row r="894" spans="1:8" ht="22.5" customHeight="1" x14ac:dyDescent="0.25">
      <c r="A894" t="s">
        <v>3</v>
      </c>
      <c r="B894" s="174">
        <v>46112</v>
      </c>
      <c r="C894" t="s">
        <v>30</v>
      </c>
      <c r="D894" t="s">
        <v>31</v>
      </c>
      <c r="E894" t="s">
        <v>50</v>
      </c>
      <c r="F894" t="s">
        <v>89</v>
      </c>
      <c r="G894">
        <v>24</v>
      </c>
      <c r="H894" s="175">
        <v>1030803093.27</v>
      </c>
    </row>
    <row r="895" spans="1:8" ht="22.5" customHeight="1" x14ac:dyDescent="0.25">
      <c r="A895" t="s">
        <v>3</v>
      </c>
      <c r="B895" s="174">
        <v>46112</v>
      </c>
      <c r="C895" t="s">
        <v>35</v>
      </c>
      <c r="D895" t="s">
        <v>31</v>
      </c>
      <c r="E895" t="s">
        <v>50</v>
      </c>
      <c r="F895" t="s">
        <v>89</v>
      </c>
      <c r="G895">
        <v>3</v>
      </c>
      <c r="H895" s="175">
        <v>188740912.81999999</v>
      </c>
    </row>
    <row r="896" spans="1:8" ht="22.5" customHeight="1" x14ac:dyDescent="0.25">
      <c r="A896" t="s">
        <v>3</v>
      </c>
      <c r="B896" s="174">
        <v>46112</v>
      </c>
      <c r="C896" t="s">
        <v>40</v>
      </c>
      <c r="D896" t="s">
        <v>31</v>
      </c>
      <c r="E896" t="s">
        <v>50</v>
      </c>
      <c r="F896" t="s">
        <v>89</v>
      </c>
      <c r="G896">
        <v>2</v>
      </c>
      <c r="H896" s="175">
        <v>33861291.93</v>
      </c>
    </row>
    <row r="897" spans="1:8" ht="22.5" customHeight="1" x14ac:dyDescent="0.25">
      <c r="A897" t="s">
        <v>3</v>
      </c>
      <c r="B897" s="174">
        <v>46112</v>
      </c>
      <c r="C897" t="s">
        <v>19</v>
      </c>
      <c r="D897" t="s">
        <v>59</v>
      </c>
      <c r="E897" t="s">
        <v>76</v>
      </c>
      <c r="F897" t="s">
        <v>149</v>
      </c>
      <c r="G897">
        <v>19</v>
      </c>
      <c r="H897" s="175">
        <v>6492392951.3500004</v>
      </c>
    </row>
    <row r="898" spans="1:8" ht="22.5" customHeight="1" x14ac:dyDescent="0.25">
      <c r="A898" t="s">
        <v>3</v>
      </c>
      <c r="B898" s="174">
        <v>46112</v>
      </c>
      <c r="C898" t="s">
        <v>25</v>
      </c>
      <c r="D898" t="s">
        <v>59</v>
      </c>
      <c r="E898" t="s">
        <v>76</v>
      </c>
      <c r="F898" t="s">
        <v>149</v>
      </c>
      <c r="G898">
        <v>53</v>
      </c>
      <c r="H898" s="175">
        <v>2232137626</v>
      </c>
    </row>
    <row r="899" spans="1:8" ht="22.5" customHeight="1" x14ac:dyDescent="0.25">
      <c r="A899" t="s">
        <v>3</v>
      </c>
      <c r="B899" s="174">
        <v>46112</v>
      </c>
      <c r="C899" t="s">
        <v>30</v>
      </c>
      <c r="D899" t="s">
        <v>59</v>
      </c>
      <c r="E899" t="s">
        <v>76</v>
      </c>
      <c r="F899" t="s">
        <v>149</v>
      </c>
      <c r="G899">
        <v>33</v>
      </c>
      <c r="H899" s="175">
        <v>1190799071.6199999</v>
      </c>
    </row>
    <row r="900" spans="1:8" ht="22.5" customHeight="1" x14ac:dyDescent="0.25">
      <c r="A900" t="s">
        <v>3</v>
      </c>
      <c r="B900" s="174">
        <v>46112</v>
      </c>
      <c r="C900" t="s">
        <v>35</v>
      </c>
      <c r="D900" t="s">
        <v>59</v>
      </c>
      <c r="E900" t="s">
        <v>76</v>
      </c>
      <c r="F900" t="s">
        <v>149</v>
      </c>
      <c r="G900">
        <v>8</v>
      </c>
      <c r="H900" s="175">
        <v>185427791.59</v>
      </c>
    </row>
    <row r="901" spans="1:8" ht="22.5" customHeight="1" x14ac:dyDescent="0.25">
      <c r="A901" t="s">
        <v>3</v>
      </c>
      <c r="B901" s="174">
        <v>46112</v>
      </c>
      <c r="C901" t="s">
        <v>40</v>
      </c>
      <c r="D901" t="s">
        <v>59</v>
      </c>
      <c r="E901" t="s">
        <v>76</v>
      </c>
      <c r="F901" t="s">
        <v>149</v>
      </c>
      <c r="G901">
        <v>5</v>
      </c>
      <c r="H901" s="175">
        <v>77975965.870000005</v>
      </c>
    </row>
    <row r="902" spans="1:8" ht="22.5" customHeight="1" x14ac:dyDescent="0.25">
      <c r="A902" t="s">
        <v>3</v>
      </c>
      <c r="B902" s="174">
        <v>46142</v>
      </c>
      <c r="C902" t="s">
        <v>19</v>
      </c>
      <c r="D902" t="s">
        <v>20</v>
      </c>
      <c r="E902" t="s">
        <v>21</v>
      </c>
      <c r="G902">
        <v>11</v>
      </c>
      <c r="H902" s="175">
        <v>27974272448.490002</v>
      </c>
    </row>
    <row r="903" spans="1:8" ht="22.5" customHeight="1" x14ac:dyDescent="0.25">
      <c r="A903" t="s">
        <v>3</v>
      </c>
      <c r="B903" s="174">
        <v>46142</v>
      </c>
      <c r="C903" t="s">
        <v>25</v>
      </c>
      <c r="D903" t="s">
        <v>20</v>
      </c>
      <c r="E903" t="s">
        <v>21</v>
      </c>
      <c r="G903">
        <v>40</v>
      </c>
      <c r="H903" s="175">
        <v>4890628295</v>
      </c>
    </row>
    <row r="904" spans="1:8" ht="22.5" customHeight="1" x14ac:dyDescent="0.25">
      <c r="A904" t="s">
        <v>3</v>
      </c>
      <c r="B904" s="174">
        <v>46142</v>
      </c>
      <c r="C904" t="s">
        <v>30</v>
      </c>
      <c r="D904" t="s">
        <v>20</v>
      </c>
      <c r="E904" t="s">
        <v>21</v>
      </c>
      <c r="G904">
        <v>36</v>
      </c>
      <c r="H904" s="175">
        <v>1789212662.98</v>
      </c>
    </row>
    <row r="905" spans="1:8" ht="22.5" customHeight="1" x14ac:dyDescent="0.25">
      <c r="A905" t="s">
        <v>3</v>
      </c>
      <c r="B905" s="174">
        <v>46142</v>
      </c>
      <c r="C905" t="s">
        <v>35</v>
      </c>
      <c r="D905" t="s">
        <v>20</v>
      </c>
      <c r="E905" t="s">
        <v>21</v>
      </c>
      <c r="G905">
        <v>7</v>
      </c>
      <c r="H905" s="175">
        <v>332145431.14999998</v>
      </c>
    </row>
    <row r="906" spans="1:8" ht="22.5" customHeight="1" x14ac:dyDescent="0.25">
      <c r="A906" t="s">
        <v>3</v>
      </c>
      <c r="B906" s="174">
        <v>46142</v>
      </c>
      <c r="C906" t="s">
        <v>40</v>
      </c>
      <c r="D906" t="s">
        <v>20</v>
      </c>
      <c r="E906" t="s">
        <v>21</v>
      </c>
      <c r="G906">
        <v>1</v>
      </c>
      <c r="H906" s="175">
        <v>171411107.71000001</v>
      </c>
    </row>
    <row r="907" spans="1:8" ht="22.5" customHeight="1" x14ac:dyDescent="0.25">
      <c r="A907" t="s">
        <v>3</v>
      </c>
      <c r="B907" s="174">
        <v>46142</v>
      </c>
      <c r="C907" t="s">
        <v>19</v>
      </c>
      <c r="D907" t="s">
        <v>20</v>
      </c>
      <c r="E907" t="s">
        <v>32</v>
      </c>
      <c r="G907">
        <v>83</v>
      </c>
      <c r="H907" s="175">
        <v>28161721572.259998</v>
      </c>
    </row>
    <row r="908" spans="1:8" ht="22.5" customHeight="1" x14ac:dyDescent="0.25">
      <c r="A908" t="s">
        <v>3</v>
      </c>
      <c r="B908" s="174">
        <v>46142</v>
      </c>
      <c r="C908" t="s">
        <v>25</v>
      </c>
      <c r="D908" t="s">
        <v>20</v>
      </c>
      <c r="E908" t="s">
        <v>32</v>
      </c>
      <c r="G908">
        <v>55</v>
      </c>
      <c r="H908" s="175">
        <v>2020657023</v>
      </c>
    </row>
    <row r="909" spans="1:8" ht="22.5" customHeight="1" x14ac:dyDescent="0.25">
      <c r="A909" t="s">
        <v>3</v>
      </c>
      <c r="B909" s="174">
        <v>46142</v>
      </c>
      <c r="C909" t="s">
        <v>30</v>
      </c>
      <c r="D909" t="s">
        <v>20</v>
      </c>
      <c r="E909" t="s">
        <v>32</v>
      </c>
      <c r="G909">
        <v>32</v>
      </c>
      <c r="H909" s="175">
        <v>828934613.32000005</v>
      </c>
    </row>
    <row r="910" spans="1:8" ht="22.5" customHeight="1" x14ac:dyDescent="0.25">
      <c r="A910" t="s">
        <v>3</v>
      </c>
      <c r="B910" s="174">
        <v>46142</v>
      </c>
      <c r="C910" t="s">
        <v>35</v>
      </c>
      <c r="D910" t="s">
        <v>20</v>
      </c>
      <c r="E910" t="s">
        <v>32</v>
      </c>
      <c r="G910">
        <v>2</v>
      </c>
      <c r="H910" s="175">
        <v>107786818.98</v>
      </c>
    </row>
    <row r="911" spans="1:8" ht="22.5" customHeight="1" x14ac:dyDescent="0.25">
      <c r="A911" t="s">
        <v>3</v>
      </c>
      <c r="B911" s="174">
        <v>46142</v>
      </c>
      <c r="C911" t="s">
        <v>40</v>
      </c>
      <c r="D911" t="s">
        <v>20</v>
      </c>
      <c r="E911" t="s">
        <v>32</v>
      </c>
      <c r="G911">
        <v>1</v>
      </c>
      <c r="H911" s="175">
        <v>45656273.229999997</v>
      </c>
    </row>
    <row r="912" spans="1:8" ht="22.5" customHeight="1" x14ac:dyDescent="0.25">
      <c r="A912" t="s">
        <v>3</v>
      </c>
      <c r="B912" s="174">
        <v>46142</v>
      </c>
      <c r="C912" t="s">
        <v>19</v>
      </c>
      <c r="D912" t="s">
        <v>20</v>
      </c>
      <c r="E912" t="s">
        <v>27</v>
      </c>
      <c r="G912">
        <v>137</v>
      </c>
      <c r="H912" s="175">
        <v>26153734637.040001</v>
      </c>
    </row>
    <row r="913" spans="1:8" ht="22.5" customHeight="1" x14ac:dyDescent="0.25">
      <c r="A913" t="s">
        <v>3</v>
      </c>
      <c r="B913" s="174">
        <v>46142</v>
      </c>
      <c r="C913" t="s">
        <v>25</v>
      </c>
      <c r="D913" t="s">
        <v>20</v>
      </c>
      <c r="E913" t="s">
        <v>27</v>
      </c>
      <c r="G913">
        <v>50</v>
      </c>
      <c r="H913" s="175">
        <v>3562974666</v>
      </c>
    </row>
    <row r="914" spans="1:8" ht="22.5" customHeight="1" x14ac:dyDescent="0.25">
      <c r="A914" t="s">
        <v>3</v>
      </c>
      <c r="B914" s="174">
        <v>46142</v>
      </c>
      <c r="C914" t="s">
        <v>30</v>
      </c>
      <c r="D914" t="s">
        <v>20</v>
      </c>
      <c r="E914" t="s">
        <v>27</v>
      </c>
      <c r="G914">
        <v>12</v>
      </c>
      <c r="H914" s="175">
        <v>1629030343.72</v>
      </c>
    </row>
    <row r="915" spans="1:8" ht="22.5" customHeight="1" x14ac:dyDescent="0.25">
      <c r="A915" t="s">
        <v>3</v>
      </c>
      <c r="B915" s="174">
        <v>46142</v>
      </c>
      <c r="C915" t="s">
        <v>35</v>
      </c>
      <c r="D915" t="s">
        <v>20</v>
      </c>
      <c r="E915" t="s">
        <v>27</v>
      </c>
      <c r="G915">
        <v>5</v>
      </c>
      <c r="H915" s="175">
        <v>335763494.69</v>
      </c>
    </row>
    <row r="916" spans="1:8" ht="22.5" customHeight="1" x14ac:dyDescent="0.25">
      <c r="A916" t="s">
        <v>3</v>
      </c>
      <c r="B916" s="174">
        <v>46142</v>
      </c>
      <c r="C916" t="s">
        <v>40</v>
      </c>
      <c r="D916" t="s">
        <v>20</v>
      </c>
      <c r="E916" t="s">
        <v>27</v>
      </c>
      <c r="G916">
        <v>4</v>
      </c>
      <c r="H916" s="175">
        <v>97096132.349999994</v>
      </c>
    </row>
    <row r="917" spans="1:8" ht="22.5" customHeight="1" x14ac:dyDescent="0.25">
      <c r="A917" t="s">
        <v>3</v>
      </c>
      <c r="B917" s="174">
        <v>46142</v>
      </c>
      <c r="C917" t="s">
        <v>19</v>
      </c>
      <c r="D917" t="s">
        <v>31</v>
      </c>
      <c r="E917" t="s">
        <v>50</v>
      </c>
      <c r="F917" t="s">
        <v>89</v>
      </c>
      <c r="G917">
        <v>10</v>
      </c>
      <c r="H917" s="175">
        <v>8402964424.2399998</v>
      </c>
    </row>
    <row r="918" spans="1:8" ht="22.5" customHeight="1" x14ac:dyDescent="0.25">
      <c r="A918" t="s">
        <v>3</v>
      </c>
      <c r="B918" s="174">
        <v>46142</v>
      </c>
      <c r="C918" t="s">
        <v>25</v>
      </c>
      <c r="D918" t="s">
        <v>31</v>
      </c>
      <c r="E918" t="s">
        <v>50</v>
      </c>
      <c r="F918" t="s">
        <v>89</v>
      </c>
      <c r="G918">
        <v>47</v>
      </c>
      <c r="H918" s="175">
        <v>3640587058</v>
      </c>
    </row>
    <row r="919" spans="1:8" ht="22.5" customHeight="1" x14ac:dyDescent="0.25">
      <c r="A919" t="s">
        <v>3</v>
      </c>
      <c r="B919" s="174">
        <v>46142</v>
      </c>
      <c r="C919" t="s">
        <v>30</v>
      </c>
      <c r="D919" t="s">
        <v>31</v>
      </c>
      <c r="E919" t="s">
        <v>50</v>
      </c>
      <c r="F919" t="s">
        <v>89</v>
      </c>
      <c r="G919">
        <v>8</v>
      </c>
      <c r="H919" s="175">
        <v>1531096971.8399999</v>
      </c>
    </row>
    <row r="920" spans="1:8" ht="22.5" customHeight="1" x14ac:dyDescent="0.25">
      <c r="A920" t="s">
        <v>3</v>
      </c>
      <c r="B920" s="174">
        <v>46142</v>
      </c>
      <c r="C920" t="s">
        <v>35</v>
      </c>
      <c r="D920" t="s">
        <v>31</v>
      </c>
      <c r="E920" t="s">
        <v>50</v>
      </c>
      <c r="F920" t="s">
        <v>89</v>
      </c>
      <c r="G920">
        <v>6</v>
      </c>
      <c r="H920" s="175">
        <v>327457918.63</v>
      </c>
    </row>
    <row r="921" spans="1:8" ht="22.5" customHeight="1" x14ac:dyDescent="0.25">
      <c r="A921" t="s">
        <v>3</v>
      </c>
      <c r="B921" s="174">
        <v>46142</v>
      </c>
      <c r="C921" t="s">
        <v>40</v>
      </c>
      <c r="D921" t="s">
        <v>31</v>
      </c>
      <c r="E921" t="s">
        <v>50</v>
      </c>
      <c r="F921" t="s">
        <v>89</v>
      </c>
      <c r="G921">
        <v>1</v>
      </c>
      <c r="H921" s="175">
        <v>56863848.670000002</v>
      </c>
    </row>
    <row r="922" spans="1:8" ht="22.5" customHeight="1" x14ac:dyDescent="0.25">
      <c r="A922" t="s">
        <v>3</v>
      </c>
      <c r="B922" s="174">
        <v>46142</v>
      </c>
      <c r="C922" t="s">
        <v>19</v>
      </c>
      <c r="D922" t="s">
        <v>59</v>
      </c>
      <c r="E922" t="s">
        <v>76</v>
      </c>
      <c r="F922" t="s">
        <v>149</v>
      </c>
      <c r="G922">
        <v>144</v>
      </c>
      <c r="H922" s="175">
        <v>7270327748.2700005</v>
      </c>
    </row>
    <row r="923" spans="1:8" ht="22.5" customHeight="1" x14ac:dyDescent="0.25">
      <c r="A923" t="s">
        <v>3</v>
      </c>
      <c r="B923" s="174">
        <v>46142</v>
      </c>
      <c r="C923" t="s">
        <v>25</v>
      </c>
      <c r="D923" t="s">
        <v>59</v>
      </c>
      <c r="E923" t="s">
        <v>76</v>
      </c>
      <c r="F923" t="s">
        <v>149</v>
      </c>
      <c r="G923">
        <v>29</v>
      </c>
      <c r="H923" s="175">
        <v>3336814230</v>
      </c>
    </row>
    <row r="924" spans="1:8" ht="22.5" customHeight="1" x14ac:dyDescent="0.25">
      <c r="A924" t="s">
        <v>3</v>
      </c>
      <c r="B924" s="174">
        <v>46142</v>
      </c>
      <c r="C924" t="s">
        <v>30</v>
      </c>
      <c r="D924" t="s">
        <v>59</v>
      </c>
      <c r="E924" t="s">
        <v>76</v>
      </c>
      <c r="F924" t="s">
        <v>149</v>
      </c>
      <c r="G924">
        <v>33</v>
      </c>
      <c r="H924" s="175">
        <v>1506456635.9400001</v>
      </c>
    </row>
    <row r="925" spans="1:8" ht="22.5" customHeight="1" x14ac:dyDescent="0.25">
      <c r="A925" t="s">
        <v>3</v>
      </c>
      <c r="B925" s="174">
        <v>46142</v>
      </c>
      <c r="C925" t="s">
        <v>35</v>
      </c>
      <c r="D925" t="s">
        <v>59</v>
      </c>
      <c r="E925" t="s">
        <v>76</v>
      </c>
      <c r="F925" t="s">
        <v>149</v>
      </c>
      <c r="G925">
        <v>1</v>
      </c>
      <c r="H925" s="175">
        <v>397692211.06</v>
      </c>
    </row>
    <row r="926" spans="1:8" ht="22.5" customHeight="1" x14ac:dyDescent="0.25">
      <c r="A926" t="s">
        <v>3</v>
      </c>
      <c r="B926" s="174">
        <v>46142</v>
      </c>
      <c r="C926" t="s">
        <v>40</v>
      </c>
      <c r="D926" t="s">
        <v>59</v>
      </c>
      <c r="E926" t="s">
        <v>76</v>
      </c>
      <c r="F926" t="s">
        <v>149</v>
      </c>
      <c r="G926">
        <v>6</v>
      </c>
      <c r="H926" s="175">
        <v>88841205.909999996</v>
      </c>
    </row>
    <row r="927" spans="1:8" ht="22.5" customHeight="1" x14ac:dyDescent="0.25">
      <c r="A927" t="s">
        <v>3</v>
      </c>
      <c r="B927" s="174">
        <v>46173</v>
      </c>
      <c r="C927" t="s">
        <v>19</v>
      </c>
      <c r="D927" t="s">
        <v>20</v>
      </c>
      <c r="E927" t="s">
        <v>21</v>
      </c>
      <c r="G927">
        <v>109</v>
      </c>
      <c r="H927" s="175">
        <v>30572131541.639999</v>
      </c>
    </row>
    <row r="928" spans="1:8" ht="22.5" customHeight="1" x14ac:dyDescent="0.25">
      <c r="A928" t="s">
        <v>3</v>
      </c>
      <c r="B928" s="174">
        <v>46173</v>
      </c>
      <c r="C928" t="s">
        <v>25</v>
      </c>
      <c r="D928" t="s">
        <v>20</v>
      </c>
      <c r="E928" t="s">
        <v>21</v>
      </c>
      <c r="G928">
        <v>27</v>
      </c>
      <c r="H928" s="175">
        <v>2603321558</v>
      </c>
    </row>
    <row r="929" spans="1:8" ht="22.5" customHeight="1" x14ac:dyDescent="0.25">
      <c r="A929" t="s">
        <v>3</v>
      </c>
      <c r="B929" s="174">
        <v>46173</v>
      </c>
      <c r="C929" t="s">
        <v>30</v>
      </c>
      <c r="D929" t="s">
        <v>20</v>
      </c>
      <c r="E929" t="s">
        <v>21</v>
      </c>
      <c r="G929">
        <v>18</v>
      </c>
      <c r="H929" s="175">
        <v>1043229183.87</v>
      </c>
    </row>
    <row r="930" spans="1:8" ht="22.5" customHeight="1" x14ac:dyDescent="0.25">
      <c r="A930" t="s">
        <v>3</v>
      </c>
      <c r="B930" s="174">
        <v>46173</v>
      </c>
      <c r="C930" t="s">
        <v>35</v>
      </c>
      <c r="D930" t="s">
        <v>20</v>
      </c>
      <c r="E930" t="s">
        <v>21</v>
      </c>
      <c r="G930">
        <v>2</v>
      </c>
      <c r="H930" s="175">
        <v>133125940.43000001</v>
      </c>
    </row>
    <row r="931" spans="1:8" ht="22.5" customHeight="1" x14ac:dyDescent="0.25">
      <c r="A931" t="s">
        <v>3</v>
      </c>
      <c r="B931" s="174">
        <v>46173</v>
      </c>
      <c r="C931" t="s">
        <v>40</v>
      </c>
      <c r="D931" t="s">
        <v>20</v>
      </c>
      <c r="E931" t="s">
        <v>21</v>
      </c>
      <c r="G931">
        <v>5</v>
      </c>
      <c r="H931" s="175">
        <v>87616350.299999997</v>
      </c>
    </row>
    <row r="932" spans="1:8" ht="22.5" customHeight="1" x14ac:dyDescent="0.25">
      <c r="A932" t="s">
        <v>3</v>
      </c>
      <c r="B932" s="174">
        <v>46173</v>
      </c>
      <c r="C932" t="s">
        <v>19</v>
      </c>
      <c r="D932" t="s">
        <v>20</v>
      </c>
      <c r="E932" t="s">
        <v>32</v>
      </c>
      <c r="G932">
        <v>95</v>
      </c>
      <c r="H932" s="175">
        <v>29200000889.740002</v>
      </c>
    </row>
    <row r="933" spans="1:8" ht="22.5" customHeight="1" x14ac:dyDescent="0.25">
      <c r="A933" t="s">
        <v>3</v>
      </c>
      <c r="B933" s="174">
        <v>46173</v>
      </c>
      <c r="C933" t="s">
        <v>25</v>
      </c>
      <c r="D933" t="s">
        <v>20</v>
      </c>
      <c r="E933" t="s">
        <v>32</v>
      </c>
      <c r="G933">
        <v>16</v>
      </c>
      <c r="H933" s="175">
        <v>1572989855</v>
      </c>
    </row>
    <row r="934" spans="1:8" ht="22.5" customHeight="1" x14ac:dyDescent="0.25">
      <c r="A934" t="s">
        <v>3</v>
      </c>
      <c r="B934" s="174">
        <v>46173</v>
      </c>
      <c r="C934" t="s">
        <v>30</v>
      </c>
      <c r="D934" t="s">
        <v>20</v>
      </c>
      <c r="E934" t="s">
        <v>32</v>
      </c>
      <c r="G934">
        <v>32</v>
      </c>
      <c r="H934" s="175">
        <v>564494366.83000004</v>
      </c>
    </row>
    <row r="935" spans="1:8" ht="22.5" customHeight="1" x14ac:dyDescent="0.25">
      <c r="A935" t="s">
        <v>3</v>
      </c>
      <c r="B935" s="174">
        <v>46173</v>
      </c>
      <c r="C935" t="s">
        <v>35</v>
      </c>
      <c r="D935" t="s">
        <v>20</v>
      </c>
      <c r="E935" t="s">
        <v>32</v>
      </c>
      <c r="G935">
        <v>8</v>
      </c>
      <c r="H935" s="175">
        <v>138770678.47999999</v>
      </c>
    </row>
    <row r="936" spans="1:8" ht="22.5" customHeight="1" x14ac:dyDescent="0.25">
      <c r="A936" t="s">
        <v>3</v>
      </c>
      <c r="B936" s="174">
        <v>46173</v>
      </c>
      <c r="C936" t="s">
        <v>40</v>
      </c>
      <c r="D936" t="s">
        <v>20</v>
      </c>
      <c r="E936" t="s">
        <v>32</v>
      </c>
      <c r="G936">
        <v>6</v>
      </c>
      <c r="H936" s="175">
        <v>54119134.32</v>
      </c>
    </row>
    <row r="937" spans="1:8" ht="22.5" customHeight="1" x14ac:dyDescent="0.25">
      <c r="A937" t="s">
        <v>3</v>
      </c>
      <c r="B937" s="174">
        <v>46173</v>
      </c>
      <c r="C937" t="s">
        <v>19</v>
      </c>
      <c r="D937" t="s">
        <v>20</v>
      </c>
      <c r="E937" t="s">
        <v>27</v>
      </c>
      <c r="G937">
        <v>56</v>
      </c>
      <c r="H937" s="175">
        <v>27654819332.27</v>
      </c>
    </row>
    <row r="938" spans="1:8" ht="22.5" customHeight="1" x14ac:dyDescent="0.25">
      <c r="A938" t="s">
        <v>3</v>
      </c>
      <c r="B938" s="174">
        <v>46173</v>
      </c>
      <c r="C938" t="s">
        <v>25</v>
      </c>
      <c r="D938" t="s">
        <v>20</v>
      </c>
      <c r="E938" t="s">
        <v>27</v>
      </c>
      <c r="G938">
        <v>7</v>
      </c>
      <c r="H938" s="175">
        <v>4485356009</v>
      </c>
    </row>
    <row r="939" spans="1:8" ht="22.5" customHeight="1" x14ac:dyDescent="0.25">
      <c r="A939" t="s">
        <v>3</v>
      </c>
      <c r="B939" s="174">
        <v>46173</v>
      </c>
      <c r="C939" t="s">
        <v>30</v>
      </c>
      <c r="D939" t="s">
        <v>20</v>
      </c>
      <c r="E939" t="s">
        <v>27</v>
      </c>
      <c r="G939">
        <v>21</v>
      </c>
      <c r="H939" s="175">
        <v>1690846970.23</v>
      </c>
    </row>
    <row r="940" spans="1:8" ht="22.5" customHeight="1" x14ac:dyDescent="0.25">
      <c r="A940" t="s">
        <v>3</v>
      </c>
      <c r="B940" s="174">
        <v>46173</v>
      </c>
      <c r="C940" t="s">
        <v>35</v>
      </c>
      <c r="D940" t="s">
        <v>20</v>
      </c>
      <c r="E940" t="s">
        <v>27</v>
      </c>
      <c r="G940">
        <v>4</v>
      </c>
      <c r="H940" s="175">
        <v>449087990.57999998</v>
      </c>
    </row>
    <row r="941" spans="1:8" ht="22.5" customHeight="1" x14ac:dyDescent="0.25">
      <c r="A941" t="s">
        <v>3</v>
      </c>
      <c r="B941" s="174">
        <v>46173</v>
      </c>
      <c r="C941" t="s">
        <v>40</v>
      </c>
      <c r="D941" t="s">
        <v>20</v>
      </c>
      <c r="E941" t="s">
        <v>27</v>
      </c>
      <c r="G941">
        <v>1</v>
      </c>
      <c r="H941" s="175">
        <v>171825711.08000001</v>
      </c>
    </row>
    <row r="942" spans="1:8" ht="22.5" customHeight="1" x14ac:dyDescent="0.25">
      <c r="A942" t="s">
        <v>3</v>
      </c>
      <c r="B942" s="174">
        <v>46173</v>
      </c>
      <c r="C942" t="s">
        <v>19</v>
      </c>
      <c r="D942" t="s">
        <v>31</v>
      </c>
      <c r="E942" t="s">
        <v>50</v>
      </c>
      <c r="F942" t="s">
        <v>89</v>
      </c>
      <c r="G942">
        <v>61</v>
      </c>
      <c r="H942" s="175">
        <v>10128132743.09</v>
      </c>
    </row>
    <row r="943" spans="1:8" ht="22.5" customHeight="1" x14ac:dyDescent="0.25">
      <c r="A943" t="s">
        <v>3</v>
      </c>
      <c r="B943" s="174">
        <v>46173</v>
      </c>
      <c r="C943" t="s">
        <v>25</v>
      </c>
      <c r="D943" t="s">
        <v>31</v>
      </c>
      <c r="E943" t="s">
        <v>50</v>
      </c>
      <c r="F943" t="s">
        <v>89</v>
      </c>
      <c r="G943">
        <v>57</v>
      </c>
      <c r="H943" s="175">
        <v>4804440746</v>
      </c>
    </row>
    <row r="944" spans="1:8" ht="22.5" customHeight="1" x14ac:dyDescent="0.25">
      <c r="A944" t="s">
        <v>3</v>
      </c>
      <c r="B944" s="174">
        <v>46173</v>
      </c>
      <c r="C944" t="s">
        <v>30</v>
      </c>
      <c r="D944" t="s">
        <v>31</v>
      </c>
      <c r="E944" t="s">
        <v>50</v>
      </c>
      <c r="F944" t="s">
        <v>89</v>
      </c>
      <c r="G944">
        <v>37</v>
      </c>
      <c r="H944" s="175">
        <v>1721821184.0799999</v>
      </c>
    </row>
    <row r="945" spans="1:8" ht="22.5" customHeight="1" x14ac:dyDescent="0.25">
      <c r="A945" t="s">
        <v>3</v>
      </c>
      <c r="B945" s="174">
        <v>46173</v>
      </c>
      <c r="C945" t="s">
        <v>35</v>
      </c>
      <c r="D945" t="s">
        <v>31</v>
      </c>
      <c r="E945" t="s">
        <v>50</v>
      </c>
      <c r="F945" t="s">
        <v>89</v>
      </c>
      <c r="G945">
        <v>8</v>
      </c>
      <c r="H945" s="175">
        <v>554124827</v>
      </c>
    </row>
    <row r="946" spans="1:8" ht="22.5" customHeight="1" x14ac:dyDescent="0.25">
      <c r="A946" t="s">
        <v>3</v>
      </c>
      <c r="B946" s="174">
        <v>46173</v>
      </c>
      <c r="C946" t="s">
        <v>40</v>
      </c>
      <c r="D946" t="s">
        <v>31</v>
      </c>
      <c r="E946" t="s">
        <v>50</v>
      </c>
      <c r="F946" t="s">
        <v>89</v>
      </c>
      <c r="G946">
        <v>3</v>
      </c>
      <c r="H946" s="175">
        <v>122328304.94</v>
      </c>
    </row>
    <row r="947" spans="1:8" ht="22.5" customHeight="1" x14ac:dyDescent="0.25">
      <c r="A947" t="s">
        <v>3</v>
      </c>
      <c r="B947" s="174">
        <v>46173</v>
      </c>
      <c r="C947" t="s">
        <v>19</v>
      </c>
      <c r="D947" t="s">
        <v>59</v>
      </c>
      <c r="E947" t="s">
        <v>76</v>
      </c>
      <c r="F947" t="s">
        <v>149</v>
      </c>
      <c r="G947">
        <v>19</v>
      </c>
      <c r="H947" s="175">
        <v>8614151925.3600006</v>
      </c>
    </row>
    <row r="948" spans="1:8" ht="22.5" customHeight="1" x14ac:dyDescent="0.25">
      <c r="A948" t="s">
        <v>3</v>
      </c>
      <c r="B948" s="174">
        <v>46173</v>
      </c>
      <c r="C948" t="s">
        <v>25</v>
      </c>
      <c r="D948" t="s">
        <v>59</v>
      </c>
      <c r="E948" t="s">
        <v>76</v>
      </c>
      <c r="F948" t="s">
        <v>149</v>
      </c>
      <c r="G948">
        <v>8</v>
      </c>
      <c r="H948" s="175">
        <v>4235359859</v>
      </c>
    </row>
    <row r="949" spans="1:8" ht="22.5" customHeight="1" x14ac:dyDescent="0.25">
      <c r="A949" t="s">
        <v>3</v>
      </c>
      <c r="B949" s="174">
        <v>46173</v>
      </c>
      <c r="C949" t="s">
        <v>30</v>
      </c>
      <c r="D949" t="s">
        <v>59</v>
      </c>
      <c r="E949" t="s">
        <v>76</v>
      </c>
      <c r="F949" t="s">
        <v>149</v>
      </c>
      <c r="G949">
        <v>24</v>
      </c>
      <c r="H949" s="175">
        <v>2030347231.73</v>
      </c>
    </row>
    <row r="950" spans="1:8" ht="22.5" customHeight="1" x14ac:dyDescent="0.25">
      <c r="A950" t="s">
        <v>3</v>
      </c>
      <c r="B950" s="174">
        <v>46173</v>
      </c>
      <c r="C950" t="s">
        <v>35</v>
      </c>
      <c r="D950" t="s">
        <v>59</v>
      </c>
      <c r="E950" t="s">
        <v>76</v>
      </c>
      <c r="F950" t="s">
        <v>149</v>
      </c>
      <c r="G950">
        <v>5</v>
      </c>
      <c r="H950" s="175">
        <v>296592775.11000001</v>
      </c>
    </row>
    <row r="951" spans="1:8" ht="22.5" customHeight="1" x14ac:dyDescent="0.25">
      <c r="A951" t="s">
        <v>3</v>
      </c>
      <c r="B951" s="174">
        <v>46173</v>
      </c>
      <c r="C951" t="s">
        <v>40</v>
      </c>
      <c r="D951" t="s">
        <v>59</v>
      </c>
      <c r="E951" t="s">
        <v>76</v>
      </c>
      <c r="F951" t="s">
        <v>149</v>
      </c>
      <c r="G951">
        <v>1</v>
      </c>
      <c r="H951" s="175">
        <v>151897606.34</v>
      </c>
    </row>
    <row r="952" spans="1:8" ht="22.5" customHeight="1" x14ac:dyDescent="0.25">
      <c r="A952" t="s">
        <v>3</v>
      </c>
      <c r="B952" s="174">
        <v>46203</v>
      </c>
      <c r="C952" t="s">
        <v>19</v>
      </c>
      <c r="D952" t="s">
        <v>20</v>
      </c>
      <c r="E952" t="s">
        <v>21</v>
      </c>
      <c r="G952">
        <v>104</v>
      </c>
      <c r="H952" s="175">
        <v>31911481625.049999</v>
      </c>
    </row>
    <row r="953" spans="1:8" ht="22.5" customHeight="1" x14ac:dyDescent="0.25">
      <c r="A953" t="s">
        <v>3</v>
      </c>
      <c r="B953" s="174">
        <v>46203</v>
      </c>
      <c r="C953" t="s">
        <v>25</v>
      </c>
      <c r="D953" t="s">
        <v>20</v>
      </c>
      <c r="E953" t="s">
        <v>21</v>
      </c>
      <c r="G953">
        <v>29</v>
      </c>
      <c r="H953" s="175">
        <v>2876691885</v>
      </c>
    </row>
    <row r="954" spans="1:8" ht="22.5" customHeight="1" x14ac:dyDescent="0.25">
      <c r="A954" t="s">
        <v>3</v>
      </c>
      <c r="B954" s="174">
        <v>46203</v>
      </c>
      <c r="C954" t="s">
        <v>30</v>
      </c>
      <c r="D954" t="s">
        <v>20</v>
      </c>
      <c r="E954" t="s">
        <v>21</v>
      </c>
      <c r="G954">
        <v>24</v>
      </c>
      <c r="H954" s="175">
        <v>1518597888.8099999</v>
      </c>
    </row>
    <row r="955" spans="1:8" ht="22.5" customHeight="1" x14ac:dyDescent="0.25">
      <c r="A955" t="s">
        <v>3</v>
      </c>
      <c r="B955" s="174">
        <v>46203</v>
      </c>
      <c r="C955" t="s">
        <v>35</v>
      </c>
      <c r="D955" t="s">
        <v>20</v>
      </c>
      <c r="E955" t="s">
        <v>21</v>
      </c>
      <c r="G955">
        <v>3</v>
      </c>
      <c r="H955" s="175">
        <v>293513301.37</v>
      </c>
    </row>
    <row r="956" spans="1:8" ht="22.5" customHeight="1" x14ac:dyDescent="0.25">
      <c r="A956" t="s">
        <v>3</v>
      </c>
      <c r="B956" s="174">
        <v>46203</v>
      </c>
      <c r="C956" t="s">
        <v>40</v>
      </c>
      <c r="D956" t="s">
        <v>20</v>
      </c>
      <c r="E956" t="s">
        <v>21</v>
      </c>
      <c r="G956">
        <v>4</v>
      </c>
      <c r="H956" s="175">
        <v>105974811.5</v>
      </c>
    </row>
    <row r="957" spans="1:8" ht="22.5" customHeight="1" x14ac:dyDescent="0.25">
      <c r="A957" t="s">
        <v>3</v>
      </c>
      <c r="B957" s="174">
        <v>46203</v>
      </c>
      <c r="C957" t="s">
        <v>19</v>
      </c>
      <c r="D957" t="s">
        <v>20</v>
      </c>
      <c r="E957" t="s">
        <v>32</v>
      </c>
      <c r="G957">
        <v>137</v>
      </c>
      <c r="H957" s="175">
        <v>30015606565.099998</v>
      </c>
    </row>
    <row r="958" spans="1:8" ht="22.5" customHeight="1" x14ac:dyDescent="0.25">
      <c r="A958" t="s">
        <v>3</v>
      </c>
      <c r="B958" s="174">
        <v>46203</v>
      </c>
      <c r="C958" t="s">
        <v>25</v>
      </c>
      <c r="D958" t="s">
        <v>20</v>
      </c>
      <c r="E958" t="s">
        <v>32</v>
      </c>
      <c r="G958">
        <v>51</v>
      </c>
      <c r="H958" s="175">
        <v>2577743019</v>
      </c>
    </row>
    <row r="959" spans="1:8" ht="22.5" customHeight="1" x14ac:dyDescent="0.25">
      <c r="A959" t="s">
        <v>3</v>
      </c>
      <c r="B959" s="174">
        <v>46203</v>
      </c>
      <c r="C959" t="s">
        <v>30</v>
      </c>
      <c r="D959" t="s">
        <v>20</v>
      </c>
      <c r="E959" t="s">
        <v>32</v>
      </c>
      <c r="G959">
        <v>30</v>
      </c>
      <c r="H959" s="175">
        <v>1378737027.2</v>
      </c>
    </row>
    <row r="960" spans="1:8" ht="22.5" customHeight="1" x14ac:dyDescent="0.25">
      <c r="A960" t="s">
        <v>3</v>
      </c>
      <c r="B960" s="174">
        <v>46203</v>
      </c>
      <c r="C960" t="s">
        <v>35</v>
      </c>
      <c r="D960" t="s">
        <v>20</v>
      </c>
      <c r="E960" t="s">
        <v>32</v>
      </c>
      <c r="G960">
        <v>2</v>
      </c>
      <c r="H960" s="175">
        <v>222586330.40000001</v>
      </c>
    </row>
    <row r="961" spans="1:8" ht="22.5" customHeight="1" x14ac:dyDescent="0.25">
      <c r="A961" t="s">
        <v>3</v>
      </c>
      <c r="B961" s="174">
        <v>46203</v>
      </c>
      <c r="C961" t="s">
        <v>40</v>
      </c>
      <c r="D961" t="s">
        <v>20</v>
      </c>
      <c r="E961" t="s">
        <v>32</v>
      </c>
      <c r="G961">
        <v>4</v>
      </c>
      <c r="H961" s="175">
        <v>87732046.870000005</v>
      </c>
    </row>
    <row r="962" spans="1:8" ht="22.5" customHeight="1" x14ac:dyDescent="0.25">
      <c r="A962" t="s">
        <v>3</v>
      </c>
      <c r="B962" s="174">
        <v>46203</v>
      </c>
      <c r="C962" t="s">
        <v>19</v>
      </c>
      <c r="D962" t="s">
        <v>20</v>
      </c>
      <c r="E962" t="s">
        <v>27</v>
      </c>
      <c r="G962">
        <v>56</v>
      </c>
      <c r="H962" s="175">
        <v>29828414669.389999</v>
      </c>
    </row>
    <row r="963" spans="1:8" ht="22.5" customHeight="1" x14ac:dyDescent="0.25">
      <c r="A963" t="s">
        <v>3</v>
      </c>
      <c r="B963" s="174">
        <v>46203</v>
      </c>
      <c r="C963" t="s">
        <v>25</v>
      </c>
      <c r="D963" t="s">
        <v>20</v>
      </c>
      <c r="E963" t="s">
        <v>27</v>
      </c>
      <c r="G963">
        <v>23</v>
      </c>
      <c r="H963" s="175">
        <v>3342794700</v>
      </c>
    </row>
    <row r="964" spans="1:8" ht="22.5" customHeight="1" x14ac:dyDescent="0.25">
      <c r="A964" t="s">
        <v>3</v>
      </c>
      <c r="B964" s="174">
        <v>46203</v>
      </c>
      <c r="C964" t="s">
        <v>30</v>
      </c>
      <c r="D964" t="s">
        <v>20</v>
      </c>
      <c r="E964" t="s">
        <v>27</v>
      </c>
      <c r="G964">
        <v>22</v>
      </c>
      <c r="H964" s="175">
        <v>1366378310.7</v>
      </c>
    </row>
    <row r="965" spans="1:8" ht="22.5" customHeight="1" x14ac:dyDescent="0.25">
      <c r="A965" t="s">
        <v>3</v>
      </c>
      <c r="B965" s="174">
        <v>46203</v>
      </c>
      <c r="C965" t="s">
        <v>35</v>
      </c>
      <c r="D965" t="s">
        <v>20</v>
      </c>
      <c r="E965" t="s">
        <v>27</v>
      </c>
      <c r="G965">
        <v>8</v>
      </c>
      <c r="H965" s="175">
        <v>191147196.97</v>
      </c>
    </row>
    <row r="966" spans="1:8" ht="22.5" customHeight="1" x14ac:dyDescent="0.25">
      <c r="A966" t="s">
        <v>3</v>
      </c>
      <c r="B966" s="174">
        <v>46203</v>
      </c>
      <c r="C966" t="s">
        <v>40</v>
      </c>
      <c r="D966" t="s">
        <v>20</v>
      </c>
      <c r="E966" t="s">
        <v>27</v>
      </c>
      <c r="G966">
        <v>5</v>
      </c>
      <c r="H966" s="175">
        <v>66313014.649999999</v>
      </c>
    </row>
    <row r="967" spans="1:8" ht="22.5" customHeight="1" x14ac:dyDescent="0.25">
      <c r="A967" t="s">
        <v>3</v>
      </c>
      <c r="B967" s="174">
        <v>46203</v>
      </c>
      <c r="C967" t="s">
        <v>19</v>
      </c>
      <c r="D967" t="s">
        <v>31</v>
      </c>
      <c r="E967" t="s">
        <v>50</v>
      </c>
      <c r="F967" t="s">
        <v>89</v>
      </c>
      <c r="G967">
        <v>119</v>
      </c>
      <c r="H967" s="175">
        <v>12534299173.059999</v>
      </c>
    </row>
    <row r="968" spans="1:8" ht="22.5" customHeight="1" x14ac:dyDescent="0.25">
      <c r="A968" t="s">
        <v>3</v>
      </c>
      <c r="B968" s="174">
        <v>46203</v>
      </c>
      <c r="C968" t="s">
        <v>25</v>
      </c>
      <c r="D968" t="s">
        <v>31</v>
      </c>
      <c r="E968" t="s">
        <v>50</v>
      </c>
      <c r="F968" t="s">
        <v>89</v>
      </c>
      <c r="G968">
        <v>60</v>
      </c>
      <c r="H968" s="175">
        <v>1715733827</v>
      </c>
    </row>
    <row r="969" spans="1:8" ht="22.5" customHeight="1" x14ac:dyDescent="0.25">
      <c r="A969" t="s">
        <v>3</v>
      </c>
      <c r="B969" s="174">
        <v>46203</v>
      </c>
      <c r="C969" t="s">
        <v>30</v>
      </c>
      <c r="D969" t="s">
        <v>31</v>
      </c>
      <c r="E969" t="s">
        <v>50</v>
      </c>
      <c r="F969" t="s">
        <v>89</v>
      </c>
      <c r="G969">
        <v>25</v>
      </c>
      <c r="H969" s="175">
        <v>837197402.35000002</v>
      </c>
    </row>
    <row r="970" spans="1:8" ht="22.5" customHeight="1" x14ac:dyDescent="0.25">
      <c r="A970" t="s">
        <v>3</v>
      </c>
      <c r="B970" s="174">
        <v>46203</v>
      </c>
      <c r="C970" t="s">
        <v>35</v>
      </c>
      <c r="D970" t="s">
        <v>31</v>
      </c>
      <c r="E970" t="s">
        <v>50</v>
      </c>
      <c r="F970" t="s">
        <v>89</v>
      </c>
      <c r="G970">
        <v>7</v>
      </c>
      <c r="H970" s="175">
        <v>128007964.98</v>
      </c>
    </row>
    <row r="971" spans="1:8" ht="22.5" customHeight="1" x14ac:dyDescent="0.25">
      <c r="A971" t="s">
        <v>3</v>
      </c>
      <c r="B971" s="174">
        <v>46203</v>
      </c>
      <c r="C971" t="s">
        <v>40</v>
      </c>
      <c r="D971" t="s">
        <v>31</v>
      </c>
      <c r="E971" t="s">
        <v>50</v>
      </c>
      <c r="F971" t="s">
        <v>89</v>
      </c>
      <c r="G971">
        <v>3</v>
      </c>
      <c r="H971" s="175">
        <v>19337443.84</v>
      </c>
    </row>
    <row r="972" spans="1:8" ht="22.5" customHeight="1" x14ac:dyDescent="0.25">
      <c r="A972" t="s">
        <v>3</v>
      </c>
      <c r="B972" s="174">
        <v>46203</v>
      </c>
      <c r="C972" t="s">
        <v>19</v>
      </c>
      <c r="D972" t="s">
        <v>59</v>
      </c>
      <c r="E972" t="s">
        <v>76</v>
      </c>
      <c r="F972" t="s">
        <v>149</v>
      </c>
      <c r="G972">
        <v>24</v>
      </c>
      <c r="H972" s="175">
        <v>10370674171.190001</v>
      </c>
    </row>
    <row r="973" spans="1:8" ht="22.5" customHeight="1" x14ac:dyDescent="0.25">
      <c r="A973" t="s">
        <v>3</v>
      </c>
      <c r="B973" s="174">
        <v>46203</v>
      </c>
      <c r="C973" t="s">
        <v>25</v>
      </c>
      <c r="D973" t="s">
        <v>59</v>
      </c>
      <c r="E973" t="s">
        <v>76</v>
      </c>
      <c r="F973" t="s">
        <v>149</v>
      </c>
      <c r="G973">
        <v>52</v>
      </c>
      <c r="H973" s="175">
        <v>1322299355</v>
      </c>
    </row>
    <row r="974" spans="1:8" ht="22.5" customHeight="1" x14ac:dyDescent="0.25">
      <c r="A974" t="s">
        <v>3</v>
      </c>
      <c r="B974" s="174">
        <v>46203</v>
      </c>
      <c r="C974" t="s">
        <v>30</v>
      </c>
      <c r="D974" t="s">
        <v>59</v>
      </c>
      <c r="E974" t="s">
        <v>76</v>
      </c>
      <c r="F974" t="s">
        <v>149</v>
      </c>
      <c r="G974">
        <v>13</v>
      </c>
      <c r="H974" s="175">
        <v>640305978.91999996</v>
      </c>
    </row>
    <row r="975" spans="1:8" ht="22.5" customHeight="1" x14ac:dyDescent="0.25">
      <c r="A975" t="s">
        <v>3</v>
      </c>
      <c r="B975" s="174">
        <v>46203</v>
      </c>
      <c r="C975" t="s">
        <v>35</v>
      </c>
      <c r="D975" t="s">
        <v>59</v>
      </c>
      <c r="E975" t="s">
        <v>76</v>
      </c>
      <c r="F975" t="s">
        <v>149</v>
      </c>
      <c r="G975">
        <v>1</v>
      </c>
      <c r="H975" s="175">
        <v>103714174.65000001</v>
      </c>
    </row>
    <row r="976" spans="1:8" ht="22.5" customHeight="1" x14ac:dyDescent="0.25">
      <c r="A976" t="s">
        <v>3</v>
      </c>
      <c r="B976" s="174">
        <v>46203</v>
      </c>
      <c r="C976" t="s">
        <v>40</v>
      </c>
      <c r="D976" t="s">
        <v>59</v>
      </c>
      <c r="E976" t="s">
        <v>76</v>
      </c>
      <c r="F976" t="s">
        <v>149</v>
      </c>
      <c r="G976">
        <v>2</v>
      </c>
      <c r="H976" s="175">
        <v>33576592.93</v>
      </c>
    </row>
    <row r="977" spans="1:8" ht="22.5" customHeight="1" x14ac:dyDescent="0.25">
      <c r="A977" t="s">
        <v>3</v>
      </c>
      <c r="B977" s="174">
        <v>46234</v>
      </c>
      <c r="C977" t="s">
        <v>19</v>
      </c>
      <c r="D977" t="s">
        <v>20</v>
      </c>
      <c r="E977" t="s">
        <v>21</v>
      </c>
      <c r="G977">
        <v>122</v>
      </c>
      <c r="H977" s="175">
        <v>32870087508.369999</v>
      </c>
    </row>
    <row r="978" spans="1:8" ht="22.5" customHeight="1" x14ac:dyDescent="0.25">
      <c r="A978" t="s">
        <v>3</v>
      </c>
      <c r="B978" s="174">
        <v>46234</v>
      </c>
      <c r="C978" t="s">
        <v>25</v>
      </c>
      <c r="D978" t="s">
        <v>20</v>
      </c>
      <c r="E978" t="s">
        <v>21</v>
      </c>
      <c r="G978">
        <v>28</v>
      </c>
      <c r="H978" s="175">
        <v>1149460439</v>
      </c>
    </row>
    <row r="979" spans="1:8" ht="22.5" customHeight="1" x14ac:dyDescent="0.25">
      <c r="A979" t="s">
        <v>3</v>
      </c>
      <c r="B979" s="174">
        <v>46234</v>
      </c>
      <c r="C979" t="s">
        <v>30</v>
      </c>
      <c r="D979" t="s">
        <v>20</v>
      </c>
      <c r="E979" t="s">
        <v>21</v>
      </c>
      <c r="G979">
        <v>27</v>
      </c>
      <c r="H979" s="175">
        <v>431330437.48000002</v>
      </c>
    </row>
    <row r="980" spans="1:8" ht="22.5" customHeight="1" x14ac:dyDescent="0.25">
      <c r="A980" t="s">
        <v>3</v>
      </c>
      <c r="B980" s="174">
        <v>46234</v>
      </c>
      <c r="C980" t="s">
        <v>35</v>
      </c>
      <c r="D980" t="s">
        <v>20</v>
      </c>
      <c r="E980" t="s">
        <v>21</v>
      </c>
      <c r="G980">
        <v>1</v>
      </c>
      <c r="H980" s="175">
        <v>76461736.700000003</v>
      </c>
    </row>
    <row r="981" spans="1:8" ht="22.5" customHeight="1" x14ac:dyDescent="0.25">
      <c r="A981" t="s">
        <v>3</v>
      </c>
      <c r="B981" s="174">
        <v>46234</v>
      </c>
      <c r="C981" t="s">
        <v>40</v>
      </c>
      <c r="D981" t="s">
        <v>20</v>
      </c>
      <c r="E981" t="s">
        <v>21</v>
      </c>
      <c r="G981">
        <v>5</v>
      </c>
      <c r="H981" s="175">
        <v>33742280.460000001</v>
      </c>
    </row>
    <row r="982" spans="1:8" ht="22.5" customHeight="1" x14ac:dyDescent="0.25">
      <c r="A982" t="s">
        <v>3</v>
      </c>
      <c r="B982" s="174">
        <v>46234</v>
      </c>
      <c r="C982" t="s">
        <v>19</v>
      </c>
      <c r="D982" t="s">
        <v>20</v>
      </c>
      <c r="E982" t="s">
        <v>32</v>
      </c>
      <c r="G982">
        <v>49</v>
      </c>
      <c r="H982" s="175">
        <v>30904294179.630001</v>
      </c>
    </row>
    <row r="983" spans="1:8" ht="22.5" customHeight="1" x14ac:dyDescent="0.25">
      <c r="A983" t="s">
        <v>3</v>
      </c>
      <c r="B983" s="174">
        <v>46234</v>
      </c>
      <c r="C983" t="s">
        <v>25</v>
      </c>
      <c r="D983" t="s">
        <v>20</v>
      </c>
      <c r="E983" t="s">
        <v>32</v>
      </c>
      <c r="G983">
        <v>9</v>
      </c>
      <c r="H983" s="175">
        <v>3916549321</v>
      </c>
    </row>
    <row r="984" spans="1:8" ht="22.5" customHeight="1" x14ac:dyDescent="0.25">
      <c r="A984" t="s">
        <v>3</v>
      </c>
      <c r="B984" s="174">
        <v>46234</v>
      </c>
      <c r="C984" t="s">
        <v>30</v>
      </c>
      <c r="D984" t="s">
        <v>20</v>
      </c>
      <c r="E984" t="s">
        <v>32</v>
      </c>
      <c r="G984">
        <v>39</v>
      </c>
      <c r="H984" s="175">
        <v>1723221048.55</v>
      </c>
    </row>
    <row r="985" spans="1:8" ht="22.5" customHeight="1" x14ac:dyDescent="0.25">
      <c r="A985" t="s">
        <v>3</v>
      </c>
      <c r="B985" s="174">
        <v>46234</v>
      </c>
      <c r="C985" t="s">
        <v>35</v>
      </c>
      <c r="D985" t="s">
        <v>20</v>
      </c>
      <c r="E985" t="s">
        <v>32</v>
      </c>
      <c r="G985">
        <v>3</v>
      </c>
      <c r="H985" s="175">
        <v>297530521.36000001</v>
      </c>
    </row>
    <row r="986" spans="1:8" ht="22.5" customHeight="1" x14ac:dyDescent="0.25">
      <c r="A986" t="s">
        <v>3</v>
      </c>
      <c r="B986" s="174">
        <v>46234</v>
      </c>
      <c r="C986" t="s">
        <v>40</v>
      </c>
      <c r="D986" t="s">
        <v>20</v>
      </c>
      <c r="E986" t="s">
        <v>32</v>
      </c>
      <c r="G986">
        <v>5</v>
      </c>
      <c r="H986" s="175">
        <v>91326796.859999999</v>
      </c>
    </row>
    <row r="987" spans="1:8" ht="22.5" customHeight="1" x14ac:dyDescent="0.25">
      <c r="A987" t="s">
        <v>3</v>
      </c>
      <c r="B987" s="174">
        <v>46234</v>
      </c>
      <c r="C987" t="s">
        <v>19</v>
      </c>
      <c r="D987" t="s">
        <v>20</v>
      </c>
      <c r="E987" t="s">
        <v>27</v>
      </c>
      <c r="G987">
        <v>103</v>
      </c>
      <c r="H987" s="175">
        <v>31547370847.080002</v>
      </c>
    </row>
    <row r="988" spans="1:8" ht="22.5" customHeight="1" x14ac:dyDescent="0.25">
      <c r="A988" t="s">
        <v>3</v>
      </c>
      <c r="B988" s="174">
        <v>46234</v>
      </c>
      <c r="C988" t="s">
        <v>25</v>
      </c>
      <c r="D988" t="s">
        <v>20</v>
      </c>
      <c r="E988" t="s">
        <v>27</v>
      </c>
      <c r="G988">
        <v>6</v>
      </c>
      <c r="H988" s="175">
        <v>2709543220</v>
      </c>
    </row>
    <row r="989" spans="1:8" ht="22.5" customHeight="1" x14ac:dyDescent="0.25">
      <c r="A989" t="s">
        <v>3</v>
      </c>
      <c r="B989" s="174">
        <v>46234</v>
      </c>
      <c r="C989" t="s">
        <v>30</v>
      </c>
      <c r="D989" t="s">
        <v>20</v>
      </c>
      <c r="E989" t="s">
        <v>27</v>
      </c>
      <c r="G989">
        <v>14</v>
      </c>
      <c r="H989" s="175">
        <v>1118708315.2</v>
      </c>
    </row>
    <row r="990" spans="1:8" ht="22.5" customHeight="1" x14ac:dyDescent="0.25">
      <c r="A990" t="s">
        <v>3</v>
      </c>
      <c r="B990" s="174">
        <v>46234</v>
      </c>
      <c r="C990" t="s">
        <v>35</v>
      </c>
      <c r="D990" t="s">
        <v>20</v>
      </c>
      <c r="E990" t="s">
        <v>27</v>
      </c>
      <c r="G990">
        <v>8</v>
      </c>
      <c r="H990" s="175">
        <v>188335698.66999999</v>
      </c>
    </row>
    <row r="991" spans="1:8" ht="22.5" customHeight="1" x14ac:dyDescent="0.25">
      <c r="A991" t="s">
        <v>3</v>
      </c>
      <c r="B991" s="174">
        <v>46234</v>
      </c>
      <c r="C991" t="s">
        <v>40</v>
      </c>
      <c r="D991" t="s">
        <v>20</v>
      </c>
      <c r="E991" t="s">
        <v>27</v>
      </c>
      <c r="G991">
        <v>5</v>
      </c>
      <c r="H991" s="175">
        <v>105172550.06</v>
      </c>
    </row>
    <row r="992" spans="1:8" ht="22.5" customHeight="1" x14ac:dyDescent="0.25">
      <c r="A992" t="s">
        <v>3</v>
      </c>
      <c r="B992" s="174">
        <v>46234</v>
      </c>
      <c r="C992" t="s">
        <v>19</v>
      </c>
      <c r="D992" t="s">
        <v>31</v>
      </c>
      <c r="E992" t="s">
        <v>50</v>
      </c>
      <c r="F992" t="s">
        <v>89</v>
      </c>
      <c r="G992">
        <v>109</v>
      </c>
      <c r="H992" s="175">
        <v>13265490188.889999</v>
      </c>
    </row>
    <row r="993" spans="1:8" ht="22.5" customHeight="1" x14ac:dyDescent="0.25">
      <c r="A993" t="s">
        <v>3</v>
      </c>
      <c r="B993" s="174">
        <v>46234</v>
      </c>
      <c r="C993" t="s">
        <v>25</v>
      </c>
      <c r="D993" t="s">
        <v>31</v>
      </c>
      <c r="E993" t="s">
        <v>50</v>
      </c>
      <c r="F993" t="s">
        <v>89</v>
      </c>
      <c r="G993">
        <v>33</v>
      </c>
      <c r="H993" s="175">
        <v>4923635189</v>
      </c>
    </row>
    <row r="994" spans="1:8" ht="22.5" customHeight="1" x14ac:dyDescent="0.25">
      <c r="A994" t="s">
        <v>3</v>
      </c>
      <c r="B994" s="174">
        <v>46234</v>
      </c>
      <c r="C994" t="s">
        <v>30</v>
      </c>
      <c r="D994" t="s">
        <v>31</v>
      </c>
      <c r="E994" t="s">
        <v>50</v>
      </c>
      <c r="F994" t="s">
        <v>89</v>
      </c>
      <c r="G994">
        <v>16</v>
      </c>
      <c r="H994" s="175">
        <v>2276366620.8299999</v>
      </c>
    </row>
    <row r="995" spans="1:8" ht="22.5" customHeight="1" x14ac:dyDescent="0.25">
      <c r="A995" t="s">
        <v>3</v>
      </c>
      <c r="B995" s="174">
        <v>46234</v>
      </c>
      <c r="C995" t="s">
        <v>35</v>
      </c>
      <c r="D995" t="s">
        <v>31</v>
      </c>
      <c r="E995" t="s">
        <v>50</v>
      </c>
      <c r="F995" t="s">
        <v>89</v>
      </c>
      <c r="G995">
        <v>5</v>
      </c>
      <c r="H995" s="175">
        <v>336404259.41000003</v>
      </c>
    </row>
    <row r="996" spans="1:8" ht="22.5" customHeight="1" x14ac:dyDescent="0.25">
      <c r="A996" t="s">
        <v>3</v>
      </c>
      <c r="B996" s="174">
        <v>46234</v>
      </c>
      <c r="C996" t="s">
        <v>40</v>
      </c>
      <c r="D996" t="s">
        <v>31</v>
      </c>
      <c r="E996" t="s">
        <v>50</v>
      </c>
      <c r="F996" t="s">
        <v>89</v>
      </c>
      <c r="G996">
        <v>6</v>
      </c>
      <c r="H996" s="175">
        <v>87683508.189999998</v>
      </c>
    </row>
    <row r="997" spans="1:8" ht="22.5" customHeight="1" x14ac:dyDescent="0.25">
      <c r="A997" t="s">
        <v>3</v>
      </c>
      <c r="B997" s="174">
        <v>46234</v>
      </c>
      <c r="C997" t="s">
        <v>19</v>
      </c>
      <c r="D997" t="s">
        <v>59</v>
      </c>
      <c r="E997" t="s">
        <v>76</v>
      </c>
      <c r="F997" t="s">
        <v>149</v>
      </c>
      <c r="G997">
        <v>135</v>
      </c>
      <c r="H997" s="175">
        <v>10915376779.690001</v>
      </c>
    </row>
    <row r="998" spans="1:8" ht="22.5" customHeight="1" x14ac:dyDescent="0.25">
      <c r="A998" t="s">
        <v>3</v>
      </c>
      <c r="B998" s="174">
        <v>46234</v>
      </c>
      <c r="C998" t="s">
        <v>25</v>
      </c>
      <c r="D998" t="s">
        <v>59</v>
      </c>
      <c r="E998" t="s">
        <v>76</v>
      </c>
      <c r="F998" t="s">
        <v>149</v>
      </c>
      <c r="G998">
        <v>50</v>
      </c>
      <c r="H998" s="175">
        <v>1859759428</v>
      </c>
    </row>
    <row r="999" spans="1:8" ht="22.5" customHeight="1" x14ac:dyDescent="0.25">
      <c r="A999" t="s">
        <v>3</v>
      </c>
      <c r="B999" s="174">
        <v>46234</v>
      </c>
      <c r="C999" t="s">
        <v>30</v>
      </c>
      <c r="D999" t="s">
        <v>59</v>
      </c>
      <c r="E999" t="s">
        <v>76</v>
      </c>
      <c r="F999" t="s">
        <v>149</v>
      </c>
      <c r="G999">
        <v>31</v>
      </c>
      <c r="H999" s="175">
        <v>696531020.12</v>
      </c>
    </row>
    <row r="1000" spans="1:8" ht="22.5" customHeight="1" x14ac:dyDescent="0.25">
      <c r="A1000" t="s">
        <v>3</v>
      </c>
      <c r="B1000" s="174">
        <v>46234</v>
      </c>
      <c r="C1000" t="s">
        <v>35</v>
      </c>
      <c r="D1000" t="s">
        <v>59</v>
      </c>
      <c r="E1000" t="s">
        <v>76</v>
      </c>
      <c r="F1000" t="s">
        <v>149</v>
      </c>
      <c r="G1000">
        <v>2</v>
      </c>
      <c r="H1000" s="175">
        <v>204011592.78</v>
      </c>
    </row>
    <row r="1001" spans="1:8" ht="22.5" customHeight="1" x14ac:dyDescent="0.25">
      <c r="A1001" t="s">
        <v>3</v>
      </c>
      <c r="B1001" s="174">
        <v>46234</v>
      </c>
      <c r="C1001" t="s">
        <v>40</v>
      </c>
      <c r="D1001" t="s">
        <v>59</v>
      </c>
      <c r="E1001" t="s">
        <v>76</v>
      </c>
      <c r="F1001" t="s">
        <v>149</v>
      </c>
      <c r="G1001">
        <v>6</v>
      </c>
      <c r="H1001" s="175">
        <v>43818313.649999999</v>
      </c>
    </row>
    <row r="1002" spans="1:8" ht="22.5" customHeight="1" x14ac:dyDescent="0.25">
      <c r="A1002" t="s">
        <v>7</v>
      </c>
      <c r="B1002" s="174">
        <v>46022</v>
      </c>
      <c r="C1002" t="s">
        <v>19</v>
      </c>
      <c r="D1002" t="s">
        <v>20</v>
      </c>
      <c r="E1002" t="s">
        <v>21</v>
      </c>
      <c r="G1002">
        <v>84</v>
      </c>
      <c r="H1002" s="175">
        <v>23532273208</v>
      </c>
    </row>
    <row r="1003" spans="1:8" ht="22.5" customHeight="1" x14ac:dyDescent="0.25">
      <c r="A1003" t="s">
        <v>7</v>
      </c>
      <c r="B1003" s="174">
        <v>46022</v>
      </c>
      <c r="C1003" t="s">
        <v>25</v>
      </c>
      <c r="D1003" t="s">
        <v>20</v>
      </c>
      <c r="E1003" t="s">
        <v>21</v>
      </c>
      <c r="G1003">
        <v>49</v>
      </c>
      <c r="H1003" s="175">
        <v>4828240439</v>
      </c>
    </row>
    <row r="1004" spans="1:8" ht="22.5" customHeight="1" x14ac:dyDescent="0.25">
      <c r="A1004" t="s">
        <v>7</v>
      </c>
      <c r="B1004" s="174">
        <v>46022</v>
      </c>
      <c r="C1004" t="s">
        <v>30</v>
      </c>
      <c r="D1004" t="s">
        <v>20</v>
      </c>
      <c r="E1004" t="s">
        <v>21</v>
      </c>
      <c r="G1004">
        <v>14</v>
      </c>
      <c r="H1004" s="175">
        <v>1979536746.4100001</v>
      </c>
    </row>
    <row r="1005" spans="1:8" ht="22.5" customHeight="1" x14ac:dyDescent="0.25">
      <c r="A1005" t="s">
        <v>7</v>
      </c>
      <c r="B1005" s="174">
        <v>46022</v>
      </c>
      <c r="C1005" t="s">
        <v>35</v>
      </c>
      <c r="D1005" t="s">
        <v>20</v>
      </c>
      <c r="E1005" t="s">
        <v>21</v>
      </c>
      <c r="G1005">
        <v>6</v>
      </c>
      <c r="H1005" s="175">
        <v>294645146.94</v>
      </c>
    </row>
    <row r="1006" spans="1:8" ht="22.5" customHeight="1" x14ac:dyDescent="0.25">
      <c r="A1006" t="s">
        <v>7</v>
      </c>
      <c r="B1006" s="174">
        <v>46022</v>
      </c>
      <c r="C1006" t="s">
        <v>40</v>
      </c>
      <c r="D1006" t="s">
        <v>20</v>
      </c>
      <c r="E1006" t="s">
        <v>21</v>
      </c>
      <c r="G1006">
        <v>5</v>
      </c>
      <c r="H1006" s="175">
        <v>151060742.11000001</v>
      </c>
    </row>
    <row r="1007" spans="1:8" ht="22.5" customHeight="1" x14ac:dyDescent="0.25">
      <c r="A1007" t="s">
        <v>7</v>
      </c>
      <c r="B1007" s="174">
        <v>46022</v>
      </c>
      <c r="C1007" t="s">
        <v>19</v>
      </c>
      <c r="D1007" t="s">
        <v>20</v>
      </c>
      <c r="E1007" t="s">
        <v>42</v>
      </c>
      <c r="G1007">
        <v>67</v>
      </c>
      <c r="H1007" s="175">
        <v>22163317351</v>
      </c>
    </row>
    <row r="1008" spans="1:8" ht="22.5" customHeight="1" x14ac:dyDescent="0.25">
      <c r="A1008" t="s">
        <v>7</v>
      </c>
      <c r="B1008" s="174">
        <v>46022</v>
      </c>
      <c r="C1008" t="s">
        <v>25</v>
      </c>
      <c r="D1008" t="s">
        <v>20</v>
      </c>
      <c r="E1008" t="s">
        <v>42</v>
      </c>
      <c r="G1008">
        <v>36</v>
      </c>
      <c r="H1008" s="175">
        <v>1521247759</v>
      </c>
    </row>
    <row r="1009" spans="1:8" ht="22.5" customHeight="1" x14ac:dyDescent="0.25">
      <c r="A1009" t="s">
        <v>7</v>
      </c>
      <c r="B1009" s="174">
        <v>46022</v>
      </c>
      <c r="C1009" t="s">
        <v>30</v>
      </c>
      <c r="D1009" t="s">
        <v>20</v>
      </c>
      <c r="E1009" t="s">
        <v>42</v>
      </c>
      <c r="G1009">
        <v>4</v>
      </c>
      <c r="H1009" s="175">
        <v>832162851.46000004</v>
      </c>
    </row>
    <row r="1010" spans="1:8" ht="22.5" customHeight="1" x14ac:dyDescent="0.25">
      <c r="A1010" t="s">
        <v>7</v>
      </c>
      <c r="B1010" s="174">
        <v>46022</v>
      </c>
      <c r="C1010" t="s">
        <v>35</v>
      </c>
      <c r="D1010" t="s">
        <v>20</v>
      </c>
      <c r="E1010" t="s">
        <v>42</v>
      </c>
      <c r="G1010">
        <v>6</v>
      </c>
      <c r="H1010" s="175">
        <v>160407357.12</v>
      </c>
    </row>
    <row r="1011" spans="1:8" ht="22.5" customHeight="1" x14ac:dyDescent="0.25">
      <c r="A1011" t="s">
        <v>7</v>
      </c>
      <c r="B1011" s="174">
        <v>46022</v>
      </c>
      <c r="C1011" t="s">
        <v>40</v>
      </c>
      <c r="D1011" t="s">
        <v>20</v>
      </c>
      <c r="E1011" t="s">
        <v>42</v>
      </c>
      <c r="G1011">
        <v>5</v>
      </c>
      <c r="H1011" s="175">
        <v>26016509.280000001</v>
      </c>
    </row>
    <row r="1012" spans="1:8" ht="22.5" customHeight="1" x14ac:dyDescent="0.25">
      <c r="A1012" t="s">
        <v>7</v>
      </c>
      <c r="B1012" s="174">
        <v>46022</v>
      </c>
      <c r="C1012" t="s">
        <v>19</v>
      </c>
      <c r="D1012" t="s">
        <v>20</v>
      </c>
      <c r="E1012" t="s">
        <v>27</v>
      </c>
      <c r="G1012">
        <v>104</v>
      </c>
      <c r="H1012" s="175">
        <v>18047453184</v>
      </c>
    </row>
    <row r="1013" spans="1:8" ht="22.5" customHeight="1" x14ac:dyDescent="0.25">
      <c r="A1013" t="s">
        <v>7</v>
      </c>
      <c r="B1013" s="174">
        <v>46022</v>
      </c>
      <c r="C1013" t="s">
        <v>25</v>
      </c>
      <c r="D1013" t="s">
        <v>20</v>
      </c>
      <c r="E1013" t="s">
        <v>27</v>
      </c>
      <c r="G1013">
        <v>10</v>
      </c>
      <c r="H1013" s="175">
        <v>3007492791</v>
      </c>
    </row>
    <row r="1014" spans="1:8" ht="22.5" customHeight="1" x14ac:dyDescent="0.25">
      <c r="A1014" t="s">
        <v>7</v>
      </c>
      <c r="B1014" s="174">
        <v>46022</v>
      </c>
      <c r="C1014" t="s">
        <v>30</v>
      </c>
      <c r="D1014" t="s">
        <v>20</v>
      </c>
      <c r="E1014" t="s">
        <v>27</v>
      </c>
      <c r="G1014">
        <v>7</v>
      </c>
      <c r="H1014" s="175">
        <v>1536023846.49</v>
      </c>
    </row>
    <row r="1015" spans="1:8" ht="22.5" customHeight="1" x14ac:dyDescent="0.25">
      <c r="A1015" t="s">
        <v>7</v>
      </c>
      <c r="B1015" s="174">
        <v>46022</v>
      </c>
      <c r="C1015" t="s">
        <v>35</v>
      </c>
      <c r="D1015" t="s">
        <v>20</v>
      </c>
      <c r="E1015" t="s">
        <v>27</v>
      </c>
      <c r="G1015">
        <v>5</v>
      </c>
      <c r="H1015" s="175">
        <v>266509831.94</v>
      </c>
    </row>
    <row r="1016" spans="1:8" ht="22.5" customHeight="1" x14ac:dyDescent="0.25">
      <c r="A1016" t="s">
        <v>7</v>
      </c>
      <c r="B1016" s="174">
        <v>46022</v>
      </c>
      <c r="C1016" t="s">
        <v>40</v>
      </c>
      <c r="D1016" t="s">
        <v>20</v>
      </c>
      <c r="E1016" t="s">
        <v>27</v>
      </c>
      <c r="G1016">
        <v>4</v>
      </c>
      <c r="H1016" s="175">
        <v>85287836.579999998</v>
      </c>
    </row>
    <row r="1017" spans="1:8" ht="22.5" customHeight="1" x14ac:dyDescent="0.25">
      <c r="A1017" t="s">
        <v>7</v>
      </c>
      <c r="B1017" s="174">
        <v>46022</v>
      </c>
      <c r="C1017" t="s">
        <v>19</v>
      </c>
      <c r="D1017" t="s">
        <v>31</v>
      </c>
      <c r="E1017" t="s">
        <v>50</v>
      </c>
      <c r="F1017" t="s">
        <v>89</v>
      </c>
      <c r="G1017">
        <v>132</v>
      </c>
      <c r="H1017" s="175">
        <v>6362219754</v>
      </c>
    </row>
    <row r="1018" spans="1:8" ht="22.5" customHeight="1" x14ac:dyDescent="0.25">
      <c r="A1018" t="s">
        <v>7</v>
      </c>
      <c r="B1018" s="174">
        <v>46022</v>
      </c>
      <c r="C1018" t="s">
        <v>25</v>
      </c>
      <c r="D1018" t="s">
        <v>31</v>
      </c>
      <c r="E1018" t="s">
        <v>50</v>
      </c>
      <c r="F1018" t="s">
        <v>89</v>
      </c>
      <c r="G1018">
        <v>13</v>
      </c>
      <c r="H1018" s="175">
        <v>3257845661</v>
      </c>
    </row>
    <row r="1019" spans="1:8" ht="22.5" customHeight="1" x14ac:dyDescent="0.25">
      <c r="A1019" t="s">
        <v>7</v>
      </c>
      <c r="B1019" s="174">
        <v>46022</v>
      </c>
      <c r="C1019" t="s">
        <v>30</v>
      </c>
      <c r="D1019" t="s">
        <v>31</v>
      </c>
      <c r="E1019" t="s">
        <v>50</v>
      </c>
      <c r="F1019" t="s">
        <v>89</v>
      </c>
      <c r="G1019">
        <v>23</v>
      </c>
      <c r="H1019" s="175">
        <v>1407907401.6300001</v>
      </c>
    </row>
    <row r="1020" spans="1:8" ht="22.5" customHeight="1" x14ac:dyDescent="0.25">
      <c r="A1020" t="s">
        <v>7</v>
      </c>
      <c r="B1020" s="174">
        <v>46022</v>
      </c>
      <c r="C1020" t="s">
        <v>35</v>
      </c>
      <c r="D1020" t="s">
        <v>31</v>
      </c>
      <c r="E1020" t="s">
        <v>50</v>
      </c>
      <c r="F1020" t="s">
        <v>89</v>
      </c>
      <c r="G1020">
        <v>2</v>
      </c>
      <c r="H1020" s="175">
        <v>256263269.91</v>
      </c>
    </row>
    <row r="1021" spans="1:8" ht="22.5" customHeight="1" x14ac:dyDescent="0.25">
      <c r="A1021" t="s">
        <v>7</v>
      </c>
      <c r="B1021" s="174">
        <v>46022</v>
      </c>
      <c r="C1021" t="s">
        <v>40</v>
      </c>
      <c r="D1021" t="s">
        <v>31</v>
      </c>
      <c r="E1021" t="s">
        <v>50</v>
      </c>
      <c r="F1021" t="s">
        <v>89</v>
      </c>
      <c r="G1021">
        <v>4</v>
      </c>
      <c r="H1021" s="175">
        <v>88766570.420000002</v>
      </c>
    </row>
    <row r="1022" spans="1:8" ht="22.5" customHeight="1" x14ac:dyDescent="0.25">
      <c r="A1022" t="s">
        <v>7</v>
      </c>
      <c r="B1022" s="174">
        <v>46022</v>
      </c>
      <c r="C1022" t="s">
        <v>19</v>
      </c>
      <c r="D1022" t="s">
        <v>31</v>
      </c>
      <c r="E1022" t="s">
        <v>60</v>
      </c>
      <c r="F1022" t="s">
        <v>90</v>
      </c>
      <c r="G1022">
        <v>129</v>
      </c>
      <c r="H1022" s="175">
        <v>6328608265</v>
      </c>
    </row>
    <row r="1023" spans="1:8" ht="22.5" customHeight="1" x14ac:dyDescent="0.25">
      <c r="A1023" t="s">
        <v>7</v>
      </c>
      <c r="B1023" s="174">
        <v>46022</v>
      </c>
      <c r="C1023" t="s">
        <v>25</v>
      </c>
      <c r="D1023" t="s">
        <v>31</v>
      </c>
      <c r="E1023" t="s">
        <v>60</v>
      </c>
      <c r="F1023" t="s">
        <v>90</v>
      </c>
      <c r="G1023">
        <v>40</v>
      </c>
      <c r="H1023" s="175">
        <v>3921045865</v>
      </c>
    </row>
    <row r="1024" spans="1:8" ht="22.5" customHeight="1" x14ac:dyDescent="0.25">
      <c r="A1024" t="s">
        <v>7</v>
      </c>
      <c r="B1024" s="174">
        <v>46022</v>
      </c>
      <c r="C1024" t="s">
        <v>30</v>
      </c>
      <c r="D1024" t="s">
        <v>31</v>
      </c>
      <c r="E1024" t="s">
        <v>60</v>
      </c>
      <c r="F1024" t="s">
        <v>90</v>
      </c>
      <c r="G1024">
        <v>40</v>
      </c>
      <c r="H1024" s="175">
        <v>1778084519.76</v>
      </c>
    </row>
    <row r="1025" spans="1:8" ht="22.5" customHeight="1" x14ac:dyDescent="0.25">
      <c r="A1025" t="s">
        <v>7</v>
      </c>
      <c r="B1025" s="174">
        <v>46022</v>
      </c>
      <c r="C1025" t="s">
        <v>35</v>
      </c>
      <c r="D1025" t="s">
        <v>31</v>
      </c>
      <c r="E1025" t="s">
        <v>60</v>
      </c>
      <c r="F1025" t="s">
        <v>90</v>
      </c>
      <c r="G1025">
        <v>3</v>
      </c>
      <c r="H1025" s="175">
        <v>231276705.88999999</v>
      </c>
    </row>
    <row r="1026" spans="1:8" ht="22.5" customHeight="1" x14ac:dyDescent="0.25">
      <c r="A1026" t="s">
        <v>7</v>
      </c>
      <c r="B1026" s="174">
        <v>46022</v>
      </c>
      <c r="C1026" t="s">
        <v>40</v>
      </c>
      <c r="D1026" t="s">
        <v>31</v>
      </c>
      <c r="E1026" t="s">
        <v>60</v>
      </c>
      <c r="F1026" t="s">
        <v>90</v>
      </c>
      <c r="G1026">
        <v>2</v>
      </c>
      <c r="H1026" s="175">
        <v>136733189.43000001</v>
      </c>
    </row>
    <row r="1027" spans="1:8" ht="22.5" customHeight="1" x14ac:dyDescent="0.25">
      <c r="A1027" t="s">
        <v>7</v>
      </c>
      <c r="B1027" s="174">
        <v>46053</v>
      </c>
      <c r="C1027" t="s">
        <v>19</v>
      </c>
      <c r="D1027" t="s">
        <v>20</v>
      </c>
      <c r="E1027" t="s">
        <v>21</v>
      </c>
      <c r="G1027">
        <v>120</v>
      </c>
      <c r="H1027" s="175">
        <v>25935271011.540001</v>
      </c>
    </row>
    <row r="1028" spans="1:8" ht="22.5" customHeight="1" x14ac:dyDescent="0.25">
      <c r="A1028" t="s">
        <v>7</v>
      </c>
      <c r="B1028" s="174">
        <v>46053</v>
      </c>
      <c r="C1028" t="s">
        <v>25</v>
      </c>
      <c r="D1028" t="s">
        <v>20</v>
      </c>
      <c r="E1028" t="s">
        <v>21</v>
      </c>
      <c r="G1028">
        <v>14</v>
      </c>
      <c r="H1028" s="175">
        <v>3159783506</v>
      </c>
    </row>
    <row r="1029" spans="1:8" ht="22.5" customHeight="1" x14ac:dyDescent="0.25">
      <c r="A1029" t="s">
        <v>7</v>
      </c>
      <c r="B1029" s="174">
        <v>46053</v>
      </c>
      <c r="C1029" t="s">
        <v>30</v>
      </c>
      <c r="D1029" t="s">
        <v>20</v>
      </c>
      <c r="E1029" t="s">
        <v>21</v>
      </c>
      <c r="G1029">
        <v>22</v>
      </c>
      <c r="H1029" s="175">
        <v>1681454949.5899999</v>
      </c>
    </row>
    <row r="1030" spans="1:8" ht="22.5" customHeight="1" x14ac:dyDescent="0.25">
      <c r="A1030" t="s">
        <v>7</v>
      </c>
      <c r="B1030" s="174">
        <v>46053</v>
      </c>
      <c r="C1030" t="s">
        <v>35</v>
      </c>
      <c r="D1030" t="s">
        <v>20</v>
      </c>
      <c r="E1030" t="s">
        <v>21</v>
      </c>
      <c r="G1030">
        <v>3</v>
      </c>
      <c r="H1030" s="175">
        <v>170245657.97</v>
      </c>
    </row>
    <row r="1031" spans="1:8" ht="22.5" customHeight="1" x14ac:dyDescent="0.25">
      <c r="A1031" t="s">
        <v>7</v>
      </c>
      <c r="B1031" s="174">
        <v>46053</v>
      </c>
      <c r="C1031" t="s">
        <v>40</v>
      </c>
      <c r="D1031" t="s">
        <v>20</v>
      </c>
      <c r="E1031" t="s">
        <v>21</v>
      </c>
      <c r="G1031">
        <v>2</v>
      </c>
      <c r="H1031" s="175">
        <v>43367502.890000001</v>
      </c>
    </row>
    <row r="1032" spans="1:8" ht="22.5" customHeight="1" x14ac:dyDescent="0.25">
      <c r="A1032" t="s">
        <v>7</v>
      </c>
      <c r="B1032" s="174">
        <v>46053</v>
      </c>
      <c r="C1032" t="s">
        <v>19</v>
      </c>
      <c r="D1032" t="s">
        <v>20</v>
      </c>
      <c r="E1032" t="s">
        <v>42</v>
      </c>
      <c r="G1032">
        <v>92</v>
      </c>
      <c r="H1032" s="175">
        <v>22665978392.139999</v>
      </c>
    </row>
    <row r="1033" spans="1:8" ht="22.5" customHeight="1" x14ac:dyDescent="0.25">
      <c r="A1033" t="s">
        <v>7</v>
      </c>
      <c r="B1033" s="174">
        <v>46053</v>
      </c>
      <c r="C1033" t="s">
        <v>25</v>
      </c>
      <c r="D1033" t="s">
        <v>20</v>
      </c>
      <c r="E1033" t="s">
        <v>42</v>
      </c>
      <c r="G1033">
        <v>23</v>
      </c>
      <c r="H1033" s="175">
        <v>4046558332</v>
      </c>
    </row>
    <row r="1034" spans="1:8" ht="22.5" customHeight="1" x14ac:dyDescent="0.25">
      <c r="A1034" t="s">
        <v>7</v>
      </c>
      <c r="B1034" s="174">
        <v>46053</v>
      </c>
      <c r="C1034" t="s">
        <v>30</v>
      </c>
      <c r="D1034" t="s">
        <v>20</v>
      </c>
      <c r="E1034" t="s">
        <v>42</v>
      </c>
      <c r="G1034">
        <v>8</v>
      </c>
      <c r="H1034" s="175">
        <v>1598771148.05</v>
      </c>
    </row>
    <row r="1035" spans="1:8" ht="22.5" customHeight="1" x14ac:dyDescent="0.25">
      <c r="A1035" t="s">
        <v>7</v>
      </c>
      <c r="B1035" s="174">
        <v>46053</v>
      </c>
      <c r="C1035" t="s">
        <v>35</v>
      </c>
      <c r="D1035" t="s">
        <v>20</v>
      </c>
      <c r="E1035" t="s">
        <v>42</v>
      </c>
      <c r="G1035">
        <v>5</v>
      </c>
      <c r="H1035" s="175">
        <v>470711121.31999999</v>
      </c>
    </row>
    <row r="1036" spans="1:8" ht="22.5" customHeight="1" x14ac:dyDescent="0.25">
      <c r="A1036" t="s">
        <v>7</v>
      </c>
      <c r="B1036" s="174">
        <v>46053</v>
      </c>
      <c r="C1036" t="s">
        <v>40</v>
      </c>
      <c r="D1036" t="s">
        <v>20</v>
      </c>
      <c r="E1036" t="s">
        <v>42</v>
      </c>
      <c r="G1036">
        <v>2</v>
      </c>
      <c r="H1036" s="175">
        <v>103458089</v>
      </c>
    </row>
    <row r="1037" spans="1:8" ht="22.5" customHeight="1" x14ac:dyDescent="0.25">
      <c r="A1037" t="s">
        <v>7</v>
      </c>
      <c r="B1037" s="174">
        <v>46053</v>
      </c>
      <c r="C1037" t="s">
        <v>19</v>
      </c>
      <c r="D1037" t="s">
        <v>20</v>
      </c>
      <c r="E1037" t="s">
        <v>27</v>
      </c>
      <c r="G1037">
        <v>80</v>
      </c>
      <c r="H1037" s="175">
        <v>19167124459.990002</v>
      </c>
    </row>
    <row r="1038" spans="1:8" ht="22.5" customHeight="1" x14ac:dyDescent="0.25">
      <c r="A1038" t="s">
        <v>7</v>
      </c>
      <c r="B1038" s="174">
        <v>46053</v>
      </c>
      <c r="C1038" t="s">
        <v>25</v>
      </c>
      <c r="D1038" t="s">
        <v>20</v>
      </c>
      <c r="E1038" t="s">
        <v>27</v>
      </c>
      <c r="G1038">
        <v>46</v>
      </c>
      <c r="H1038" s="175">
        <v>1537602307</v>
      </c>
    </row>
    <row r="1039" spans="1:8" ht="22.5" customHeight="1" x14ac:dyDescent="0.25">
      <c r="A1039" t="s">
        <v>7</v>
      </c>
      <c r="B1039" s="174">
        <v>46053</v>
      </c>
      <c r="C1039" t="s">
        <v>30</v>
      </c>
      <c r="D1039" t="s">
        <v>20</v>
      </c>
      <c r="E1039" t="s">
        <v>27</v>
      </c>
      <c r="G1039">
        <v>13</v>
      </c>
      <c r="H1039" s="175">
        <v>730367972.42999995</v>
      </c>
    </row>
    <row r="1040" spans="1:8" ht="22.5" customHeight="1" x14ac:dyDescent="0.25">
      <c r="A1040" t="s">
        <v>7</v>
      </c>
      <c r="B1040" s="174">
        <v>46053</v>
      </c>
      <c r="C1040" t="s">
        <v>35</v>
      </c>
      <c r="D1040" t="s">
        <v>20</v>
      </c>
      <c r="E1040" t="s">
        <v>27</v>
      </c>
      <c r="G1040">
        <v>3</v>
      </c>
      <c r="H1040" s="175">
        <v>143012359.02000001</v>
      </c>
    </row>
    <row r="1041" spans="1:8" ht="22.5" customHeight="1" x14ac:dyDescent="0.25">
      <c r="A1041" t="s">
        <v>7</v>
      </c>
      <c r="B1041" s="174">
        <v>46053</v>
      </c>
      <c r="C1041" t="s">
        <v>40</v>
      </c>
      <c r="D1041" t="s">
        <v>20</v>
      </c>
      <c r="E1041" t="s">
        <v>27</v>
      </c>
      <c r="G1041">
        <v>2</v>
      </c>
      <c r="H1041" s="175">
        <v>19685695.09</v>
      </c>
    </row>
    <row r="1042" spans="1:8" ht="22.5" customHeight="1" x14ac:dyDescent="0.25">
      <c r="A1042" t="s">
        <v>7</v>
      </c>
      <c r="B1042" s="174">
        <v>46053</v>
      </c>
      <c r="C1042" t="s">
        <v>19</v>
      </c>
      <c r="D1042" t="s">
        <v>31</v>
      </c>
      <c r="E1042" t="s">
        <v>50</v>
      </c>
      <c r="F1042" t="s">
        <v>89</v>
      </c>
      <c r="G1042">
        <v>96</v>
      </c>
      <c r="H1042" s="175">
        <v>7867128173.0299997</v>
      </c>
    </row>
    <row r="1043" spans="1:8" ht="22.5" customHeight="1" x14ac:dyDescent="0.25">
      <c r="A1043" t="s">
        <v>7</v>
      </c>
      <c r="B1043" s="174">
        <v>46053</v>
      </c>
      <c r="C1043" t="s">
        <v>25</v>
      </c>
      <c r="D1043" t="s">
        <v>31</v>
      </c>
      <c r="E1043" t="s">
        <v>50</v>
      </c>
      <c r="F1043" t="s">
        <v>89</v>
      </c>
      <c r="G1043">
        <v>10</v>
      </c>
      <c r="H1043" s="175">
        <v>4618638812</v>
      </c>
    </row>
    <row r="1044" spans="1:8" ht="22.5" customHeight="1" x14ac:dyDescent="0.25">
      <c r="A1044" t="s">
        <v>7</v>
      </c>
      <c r="B1044" s="174">
        <v>46053</v>
      </c>
      <c r="C1044" t="s">
        <v>30</v>
      </c>
      <c r="D1044" t="s">
        <v>31</v>
      </c>
      <c r="E1044" t="s">
        <v>50</v>
      </c>
      <c r="F1044" t="s">
        <v>89</v>
      </c>
      <c r="G1044">
        <v>5</v>
      </c>
      <c r="H1044" s="175">
        <v>2469983121.98</v>
      </c>
    </row>
    <row r="1045" spans="1:8" ht="22.5" customHeight="1" x14ac:dyDescent="0.25">
      <c r="A1045" t="s">
        <v>7</v>
      </c>
      <c r="B1045" s="174">
        <v>46053</v>
      </c>
      <c r="C1045" t="s">
        <v>35</v>
      </c>
      <c r="D1045" t="s">
        <v>31</v>
      </c>
      <c r="E1045" t="s">
        <v>50</v>
      </c>
      <c r="F1045" t="s">
        <v>89</v>
      </c>
      <c r="G1045">
        <v>5</v>
      </c>
      <c r="H1045" s="175">
        <v>244250253.24000001</v>
      </c>
    </row>
    <row r="1046" spans="1:8" ht="22.5" customHeight="1" x14ac:dyDescent="0.25">
      <c r="A1046" t="s">
        <v>7</v>
      </c>
      <c r="B1046" s="174">
        <v>46053</v>
      </c>
      <c r="C1046" t="s">
        <v>40</v>
      </c>
      <c r="D1046" t="s">
        <v>31</v>
      </c>
      <c r="E1046" t="s">
        <v>50</v>
      </c>
      <c r="F1046" t="s">
        <v>89</v>
      </c>
      <c r="G1046">
        <v>6</v>
      </c>
      <c r="H1046" s="175">
        <v>165871188.22</v>
      </c>
    </row>
    <row r="1047" spans="1:8" ht="22.5" customHeight="1" x14ac:dyDescent="0.25">
      <c r="A1047" t="s">
        <v>7</v>
      </c>
      <c r="B1047" s="174">
        <v>46053</v>
      </c>
      <c r="C1047" t="s">
        <v>19</v>
      </c>
      <c r="D1047" t="s">
        <v>31</v>
      </c>
      <c r="E1047" t="s">
        <v>60</v>
      </c>
      <c r="F1047" t="s">
        <v>90</v>
      </c>
      <c r="G1047">
        <v>63</v>
      </c>
      <c r="H1047" s="175">
        <v>8103559714.9200001</v>
      </c>
    </row>
    <row r="1048" spans="1:8" ht="22.5" customHeight="1" x14ac:dyDescent="0.25">
      <c r="A1048" t="s">
        <v>7</v>
      </c>
      <c r="B1048" s="174">
        <v>46053</v>
      </c>
      <c r="C1048" t="s">
        <v>25</v>
      </c>
      <c r="D1048" t="s">
        <v>31</v>
      </c>
      <c r="E1048" t="s">
        <v>60</v>
      </c>
      <c r="F1048" t="s">
        <v>90</v>
      </c>
      <c r="G1048">
        <v>45</v>
      </c>
      <c r="H1048" s="175">
        <v>4294063811</v>
      </c>
    </row>
    <row r="1049" spans="1:8" ht="22.5" customHeight="1" x14ac:dyDescent="0.25">
      <c r="A1049" t="s">
        <v>7</v>
      </c>
      <c r="B1049" s="174">
        <v>46053</v>
      </c>
      <c r="C1049" t="s">
        <v>30</v>
      </c>
      <c r="D1049" t="s">
        <v>31</v>
      </c>
      <c r="E1049" t="s">
        <v>60</v>
      </c>
      <c r="F1049" t="s">
        <v>90</v>
      </c>
      <c r="G1049">
        <v>37</v>
      </c>
      <c r="H1049" s="175">
        <v>1994281065.04</v>
      </c>
    </row>
    <row r="1050" spans="1:8" ht="22.5" customHeight="1" x14ac:dyDescent="0.25">
      <c r="A1050" t="s">
        <v>7</v>
      </c>
      <c r="B1050" s="174">
        <v>46053</v>
      </c>
      <c r="C1050" t="s">
        <v>35</v>
      </c>
      <c r="D1050" t="s">
        <v>31</v>
      </c>
      <c r="E1050" t="s">
        <v>60</v>
      </c>
      <c r="F1050" t="s">
        <v>90</v>
      </c>
      <c r="G1050">
        <v>5</v>
      </c>
      <c r="H1050" s="175">
        <v>400496982.27999997</v>
      </c>
    </row>
    <row r="1051" spans="1:8" ht="22.5" customHeight="1" x14ac:dyDescent="0.25">
      <c r="A1051" t="s">
        <v>7</v>
      </c>
      <c r="B1051" s="174">
        <v>46053</v>
      </c>
      <c r="C1051" t="s">
        <v>40</v>
      </c>
      <c r="D1051" t="s">
        <v>31</v>
      </c>
      <c r="E1051" t="s">
        <v>60</v>
      </c>
      <c r="F1051" t="s">
        <v>90</v>
      </c>
      <c r="G1051">
        <v>6</v>
      </c>
      <c r="H1051" s="175">
        <v>46842125.539999999</v>
      </c>
    </row>
    <row r="1052" spans="1:8" ht="22.5" customHeight="1" x14ac:dyDescent="0.25">
      <c r="A1052" t="s">
        <v>7</v>
      </c>
      <c r="B1052" s="174">
        <v>46081</v>
      </c>
      <c r="C1052" t="s">
        <v>19</v>
      </c>
      <c r="D1052" t="s">
        <v>20</v>
      </c>
      <c r="E1052" t="s">
        <v>21</v>
      </c>
      <c r="G1052">
        <v>87</v>
      </c>
      <c r="H1052" s="175">
        <v>27199986407.09</v>
      </c>
    </row>
    <row r="1053" spans="1:8" ht="22.5" customHeight="1" x14ac:dyDescent="0.25">
      <c r="A1053" t="s">
        <v>7</v>
      </c>
      <c r="B1053" s="174">
        <v>46081</v>
      </c>
      <c r="C1053" t="s">
        <v>25</v>
      </c>
      <c r="D1053" t="s">
        <v>20</v>
      </c>
      <c r="E1053" t="s">
        <v>21</v>
      </c>
      <c r="G1053">
        <v>34</v>
      </c>
      <c r="H1053" s="175">
        <v>3074232200</v>
      </c>
    </row>
    <row r="1054" spans="1:8" ht="22.5" customHeight="1" x14ac:dyDescent="0.25">
      <c r="A1054" t="s">
        <v>7</v>
      </c>
      <c r="B1054" s="174">
        <v>46081</v>
      </c>
      <c r="C1054" t="s">
        <v>30</v>
      </c>
      <c r="D1054" t="s">
        <v>20</v>
      </c>
      <c r="E1054" t="s">
        <v>21</v>
      </c>
      <c r="G1054">
        <v>7</v>
      </c>
      <c r="H1054" s="175">
        <v>1226543581.5999999</v>
      </c>
    </row>
    <row r="1055" spans="1:8" ht="22.5" customHeight="1" x14ac:dyDescent="0.25">
      <c r="A1055" t="s">
        <v>7</v>
      </c>
      <c r="B1055" s="174">
        <v>46081</v>
      </c>
      <c r="C1055" t="s">
        <v>35</v>
      </c>
      <c r="D1055" t="s">
        <v>20</v>
      </c>
      <c r="E1055" t="s">
        <v>21</v>
      </c>
      <c r="G1055">
        <v>1</v>
      </c>
      <c r="H1055" s="175">
        <v>327450158.13</v>
      </c>
    </row>
    <row r="1056" spans="1:8" ht="22.5" customHeight="1" x14ac:dyDescent="0.25">
      <c r="A1056" t="s">
        <v>7</v>
      </c>
      <c r="B1056" s="174">
        <v>46081</v>
      </c>
      <c r="C1056" t="s">
        <v>40</v>
      </c>
      <c r="D1056" t="s">
        <v>20</v>
      </c>
      <c r="E1056" t="s">
        <v>21</v>
      </c>
      <c r="G1056">
        <v>2</v>
      </c>
      <c r="H1056" s="175">
        <v>68195003.659999996</v>
      </c>
    </row>
    <row r="1057" spans="1:8" ht="22.5" customHeight="1" x14ac:dyDescent="0.25">
      <c r="A1057" t="s">
        <v>7</v>
      </c>
      <c r="B1057" s="174">
        <v>46081</v>
      </c>
      <c r="C1057" t="s">
        <v>19</v>
      </c>
      <c r="D1057" t="s">
        <v>20</v>
      </c>
      <c r="E1057" t="s">
        <v>42</v>
      </c>
      <c r="G1057">
        <v>122</v>
      </c>
      <c r="H1057" s="175">
        <v>24539596365.779999</v>
      </c>
    </row>
    <row r="1058" spans="1:8" ht="22.5" customHeight="1" x14ac:dyDescent="0.25">
      <c r="A1058" t="s">
        <v>7</v>
      </c>
      <c r="B1058" s="174">
        <v>46081</v>
      </c>
      <c r="C1058" t="s">
        <v>25</v>
      </c>
      <c r="D1058" t="s">
        <v>20</v>
      </c>
      <c r="E1058" t="s">
        <v>42</v>
      </c>
      <c r="G1058">
        <v>25</v>
      </c>
      <c r="H1058" s="175">
        <v>2785081806</v>
      </c>
    </row>
    <row r="1059" spans="1:8" ht="22.5" customHeight="1" x14ac:dyDescent="0.25">
      <c r="A1059" t="s">
        <v>7</v>
      </c>
      <c r="B1059" s="174">
        <v>46081</v>
      </c>
      <c r="C1059" t="s">
        <v>30</v>
      </c>
      <c r="D1059" t="s">
        <v>20</v>
      </c>
      <c r="E1059" t="s">
        <v>42</v>
      </c>
      <c r="G1059">
        <v>23</v>
      </c>
      <c r="H1059" s="175">
        <v>1244514434.5</v>
      </c>
    </row>
    <row r="1060" spans="1:8" ht="22.5" customHeight="1" x14ac:dyDescent="0.25">
      <c r="A1060" t="s">
        <v>7</v>
      </c>
      <c r="B1060" s="174">
        <v>46081</v>
      </c>
      <c r="C1060" t="s">
        <v>35</v>
      </c>
      <c r="D1060" t="s">
        <v>20</v>
      </c>
      <c r="E1060" t="s">
        <v>42</v>
      </c>
      <c r="G1060">
        <v>6</v>
      </c>
      <c r="H1060" s="175">
        <v>179029545.12</v>
      </c>
    </row>
    <row r="1061" spans="1:8" ht="22.5" customHeight="1" x14ac:dyDescent="0.25">
      <c r="A1061" t="s">
        <v>7</v>
      </c>
      <c r="B1061" s="174">
        <v>46081</v>
      </c>
      <c r="C1061" t="s">
        <v>40</v>
      </c>
      <c r="D1061" t="s">
        <v>20</v>
      </c>
      <c r="E1061" t="s">
        <v>42</v>
      </c>
      <c r="G1061">
        <v>4</v>
      </c>
      <c r="H1061" s="175">
        <v>78538771.870000005</v>
      </c>
    </row>
    <row r="1062" spans="1:8" ht="22.5" customHeight="1" x14ac:dyDescent="0.25">
      <c r="A1062" t="s">
        <v>7</v>
      </c>
      <c r="B1062" s="174">
        <v>46081</v>
      </c>
      <c r="C1062" t="s">
        <v>19</v>
      </c>
      <c r="D1062" t="s">
        <v>20</v>
      </c>
      <c r="E1062" t="s">
        <v>27</v>
      </c>
      <c r="G1062">
        <v>43</v>
      </c>
      <c r="H1062" s="175">
        <v>19811660740.450001</v>
      </c>
    </row>
    <row r="1063" spans="1:8" ht="22.5" customHeight="1" x14ac:dyDescent="0.25">
      <c r="A1063" t="s">
        <v>7</v>
      </c>
      <c r="B1063" s="174">
        <v>46081</v>
      </c>
      <c r="C1063" t="s">
        <v>25</v>
      </c>
      <c r="D1063" t="s">
        <v>20</v>
      </c>
      <c r="E1063" t="s">
        <v>27</v>
      </c>
      <c r="G1063">
        <v>34</v>
      </c>
      <c r="H1063" s="175">
        <v>4267031264</v>
      </c>
    </row>
    <row r="1064" spans="1:8" ht="22.5" customHeight="1" x14ac:dyDescent="0.25">
      <c r="A1064" t="s">
        <v>7</v>
      </c>
      <c r="B1064" s="174">
        <v>46081</v>
      </c>
      <c r="C1064" t="s">
        <v>30</v>
      </c>
      <c r="D1064" t="s">
        <v>20</v>
      </c>
      <c r="E1064" t="s">
        <v>27</v>
      </c>
      <c r="G1064">
        <v>10</v>
      </c>
      <c r="H1064" s="175">
        <v>1809682264.3299999</v>
      </c>
    </row>
    <row r="1065" spans="1:8" ht="22.5" customHeight="1" x14ac:dyDescent="0.25">
      <c r="A1065" t="s">
        <v>7</v>
      </c>
      <c r="B1065" s="174">
        <v>46081</v>
      </c>
      <c r="C1065" t="s">
        <v>35</v>
      </c>
      <c r="D1065" t="s">
        <v>20</v>
      </c>
      <c r="E1065" t="s">
        <v>27</v>
      </c>
      <c r="G1065">
        <v>5</v>
      </c>
      <c r="H1065" s="175">
        <v>381112393.99000001</v>
      </c>
    </row>
    <row r="1066" spans="1:8" ht="22.5" customHeight="1" x14ac:dyDescent="0.25">
      <c r="A1066" t="s">
        <v>7</v>
      </c>
      <c r="B1066" s="174">
        <v>46081</v>
      </c>
      <c r="C1066" t="s">
        <v>40</v>
      </c>
      <c r="D1066" t="s">
        <v>20</v>
      </c>
      <c r="E1066" t="s">
        <v>27</v>
      </c>
      <c r="G1066">
        <v>4</v>
      </c>
      <c r="H1066" s="175">
        <v>83520636.560000002</v>
      </c>
    </row>
    <row r="1067" spans="1:8" ht="22.5" customHeight="1" x14ac:dyDescent="0.25">
      <c r="A1067" t="s">
        <v>7</v>
      </c>
      <c r="B1067" s="174">
        <v>46081</v>
      </c>
      <c r="C1067" t="s">
        <v>19</v>
      </c>
      <c r="D1067" t="s">
        <v>31</v>
      </c>
      <c r="E1067" t="s">
        <v>50</v>
      </c>
      <c r="F1067" t="s">
        <v>89</v>
      </c>
      <c r="G1067">
        <v>73</v>
      </c>
      <c r="H1067" s="175">
        <v>9605662421.5900002</v>
      </c>
    </row>
    <row r="1068" spans="1:8" ht="22.5" customHeight="1" x14ac:dyDescent="0.25">
      <c r="A1068" t="s">
        <v>7</v>
      </c>
      <c r="B1068" s="174">
        <v>46081</v>
      </c>
      <c r="C1068" t="s">
        <v>25</v>
      </c>
      <c r="D1068" t="s">
        <v>31</v>
      </c>
      <c r="E1068" t="s">
        <v>50</v>
      </c>
      <c r="F1068" t="s">
        <v>89</v>
      </c>
      <c r="G1068">
        <v>44</v>
      </c>
      <c r="H1068" s="175">
        <v>1605064858</v>
      </c>
    </row>
    <row r="1069" spans="1:8" ht="22.5" customHeight="1" x14ac:dyDescent="0.25">
      <c r="A1069" t="s">
        <v>7</v>
      </c>
      <c r="B1069" s="174">
        <v>46081</v>
      </c>
      <c r="C1069" t="s">
        <v>30</v>
      </c>
      <c r="D1069" t="s">
        <v>31</v>
      </c>
      <c r="E1069" t="s">
        <v>50</v>
      </c>
      <c r="F1069" t="s">
        <v>89</v>
      </c>
      <c r="G1069">
        <v>29</v>
      </c>
      <c r="H1069" s="175">
        <v>592850496.57000005</v>
      </c>
    </row>
    <row r="1070" spans="1:8" ht="22.5" customHeight="1" x14ac:dyDescent="0.25">
      <c r="A1070" t="s">
        <v>7</v>
      </c>
      <c r="B1070" s="174">
        <v>46081</v>
      </c>
      <c r="C1070" t="s">
        <v>35</v>
      </c>
      <c r="D1070" t="s">
        <v>31</v>
      </c>
      <c r="E1070" t="s">
        <v>50</v>
      </c>
      <c r="F1070" t="s">
        <v>89</v>
      </c>
      <c r="G1070">
        <v>4</v>
      </c>
      <c r="H1070" s="175">
        <v>112859879.23999999</v>
      </c>
    </row>
    <row r="1071" spans="1:8" ht="22.5" customHeight="1" x14ac:dyDescent="0.25">
      <c r="A1071" t="s">
        <v>7</v>
      </c>
      <c r="B1071" s="174">
        <v>46081</v>
      </c>
      <c r="C1071" t="s">
        <v>40</v>
      </c>
      <c r="D1071" t="s">
        <v>31</v>
      </c>
      <c r="E1071" t="s">
        <v>50</v>
      </c>
      <c r="F1071" t="s">
        <v>89</v>
      </c>
      <c r="G1071">
        <v>2</v>
      </c>
      <c r="H1071" s="175">
        <v>34548210.520000003</v>
      </c>
    </row>
    <row r="1072" spans="1:8" ht="22.5" customHeight="1" x14ac:dyDescent="0.25">
      <c r="A1072" t="s">
        <v>7</v>
      </c>
      <c r="B1072" s="174">
        <v>46081</v>
      </c>
      <c r="C1072" t="s">
        <v>19</v>
      </c>
      <c r="D1072" t="s">
        <v>31</v>
      </c>
      <c r="E1072" t="s">
        <v>60</v>
      </c>
      <c r="F1072" t="s">
        <v>90</v>
      </c>
      <c r="G1072">
        <v>93</v>
      </c>
      <c r="H1072" s="175">
        <v>9956003353.0599995</v>
      </c>
    </row>
    <row r="1073" spans="1:8" ht="22.5" customHeight="1" x14ac:dyDescent="0.25">
      <c r="A1073" t="s">
        <v>7</v>
      </c>
      <c r="B1073" s="174">
        <v>46081</v>
      </c>
      <c r="C1073" t="s">
        <v>25</v>
      </c>
      <c r="D1073" t="s">
        <v>31</v>
      </c>
      <c r="E1073" t="s">
        <v>60</v>
      </c>
      <c r="F1073" t="s">
        <v>90</v>
      </c>
      <c r="G1073">
        <v>37</v>
      </c>
      <c r="H1073" s="175">
        <v>3481146933</v>
      </c>
    </row>
    <row r="1074" spans="1:8" ht="22.5" customHeight="1" x14ac:dyDescent="0.25">
      <c r="A1074" t="s">
        <v>7</v>
      </c>
      <c r="B1074" s="174">
        <v>46081</v>
      </c>
      <c r="C1074" t="s">
        <v>30</v>
      </c>
      <c r="D1074" t="s">
        <v>31</v>
      </c>
      <c r="E1074" t="s">
        <v>60</v>
      </c>
      <c r="F1074" t="s">
        <v>90</v>
      </c>
      <c r="G1074">
        <v>32</v>
      </c>
      <c r="H1074" s="175">
        <v>1720472230.21</v>
      </c>
    </row>
    <row r="1075" spans="1:8" ht="22.5" customHeight="1" x14ac:dyDescent="0.25">
      <c r="A1075" t="s">
        <v>7</v>
      </c>
      <c r="B1075" s="174">
        <v>46081</v>
      </c>
      <c r="C1075" t="s">
        <v>35</v>
      </c>
      <c r="D1075" t="s">
        <v>31</v>
      </c>
      <c r="E1075" t="s">
        <v>60</v>
      </c>
      <c r="F1075" t="s">
        <v>90</v>
      </c>
      <c r="G1075">
        <v>8</v>
      </c>
      <c r="H1075" s="175">
        <v>220316174.59999999</v>
      </c>
    </row>
    <row r="1076" spans="1:8" ht="22.5" customHeight="1" x14ac:dyDescent="0.25">
      <c r="A1076" t="s">
        <v>7</v>
      </c>
      <c r="B1076" s="174">
        <v>46081</v>
      </c>
      <c r="C1076" t="s">
        <v>40</v>
      </c>
      <c r="D1076" t="s">
        <v>31</v>
      </c>
      <c r="E1076" t="s">
        <v>60</v>
      </c>
      <c r="F1076" t="s">
        <v>90</v>
      </c>
      <c r="G1076">
        <v>3</v>
      </c>
      <c r="H1076" s="175">
        <v>51452299.780000001</v>
      </c>
    </row>
    <row r="1077" spans="1:8" ht="22.5" customHeight="1" x14ac:dyDescent="0.25">
      <c r="A1077" t="s">
        <v>7</v>
      </c>
      <c r="B1077" s="174">
        <v>46112</v>
      </c>
      <c r="C1077" t="s">
        <v>19</v>
      </c>
      <c r="D1077" t="s">
        <v>20</v>
      </c>
      <c r="E1077" t="s">
        <v>21</v>
      </c>
      <c r="G1077">
        <v>137</v>
      </c>
      <c r="H1077" s="175">
        <v>28652029863.700001</v>
      </c>
    </row>
    <row r="1078" spans="1:8" ht="22.5" customHeight="1" x14ac:dyDescent="0.25">
      <c r="A1078" t="s">
        <v>7</v>
      </c>
      <c r="B1078" s="174">
        <v>46112</v>
      </c>
      <c r="C1078" t="s">
        <v>25</v>
      </c>
      <c r="D1078" t="s">
        <v>20</v>
      </c>
      <c r="E1078" t="s">
        <v>21</v>
      </c>
      <c r="G1078">
        <v>20</v>
      </c>
      <c r="H1078" s="175">
        <v>1099541460</v>
      </c>
    </row>
    <row r="1079" spans="1:8" ht="22.5" customHeight="1" x14ac:dyDescent="0.25">
      <c r="A1079" t="s">
        <v>7</v>
      </c>
      <c r="B1079" s="174">
        <v>46112</v>
      </c>
      <c r="C1079" t="s">
        <v>30</v>
      </c>
      <c r="D1079" t="s">
        <v>20</v>
      </c>
      <c r="E1079" t="s">
        <v>21</v>
      </c>
      <c r="G1079">
        <v>16</v>
      </c>
      <c r="H1079" s="175">
        <v>404642053.69</v>
      </c>
    </row>
    <row r="1080" spans="1:8" ht="22.5" customHeight="1" x14ac:dyDescent="0.25">
      <c r="A1080" t="s">
        <v>7</v>
      </c>
      <c r="B1080" s="174">
        <v>46112</v>
      </c>
      <c r="C1080" t="s">
        <v>35</v>
      </c>
      <c r="D1080" t="s">
        <v>20</v>
      </c>
      <c r="E1080" t="s">
        <v>21</v>
      </c>
      <c r="G1080">
        <v>6</v>
      </c>
      <c r="H1080" s="175">
        <v>85244098.969999999</v>
      </c>
    </row>
    <row r="1081" spans="1:8" ht="22.5" customHeight="1" x14ac:dyDescent="0.25">
      <c r="A1081" t="s">
        <v>7</v>
      </c>
      <c r="B1081" s="174">
        <v>46112</v>
      </c>
      <c r="C1081" t="s">
        <v>40</v>
      </c>
      <c r="D1081" t="s">
        <v>20</v>
      </c>
      <c r="E1081" t="s">
        <v>21</v>
      </c>
      <c r="G1081">
        <v>1</v>
      </c>
      <c r="H1081" s="175">
        <v>26077736.039999999</v>
      </c>
    </row>
    <row r="1082" spans="1:8" ht="22.5" customHeight="1" x14ac:dyDescent="0.25">
      <c r="A1082" t="s">
        <v>7</v>
      </c>
      <c r="B1082" s="174">
        <v>46112</v>
      </c>
      <c r="C1082" t="s">
        <v>19</v>
      </c>
      <c r="D1082" t="s">
        <v>20</v>
      </c>
      <c r="E1082" t="s">
        <v>42</v>
      </c>
      <c r="G1082">
        <v>22</v>
      </c>
      <c r="H1082" s="175">
        <v>25822595420.290001</v>
      </c>
    </row>
    <row r="1083" spans="1:8" ht="22.5" customHeight="1" x14ac:dyDescent="0.25">
      <c r="A1083" t="s">
        <v>7</v>
      </c>
      <c r="B1083" s="174">
        <v>46112</v>
      </c>
      <c r="C1083" t="s">
        <v>25</v>
      </c>
      <c r="D1083" t="s">
        <v>20</v>
      </c>
      <c r="E1083" t="s">
        <v>42</v>
      </c>
      <c r="G1083">
        <v>35</v>
      </c>
      <c r="H1083" s="175">
        <v>2208416260</v>
      </c>
    </row>
    <row r="1084" spans="1:8" ht="22.5" customHeight="1" x14ac:dyDescent="0.25">
      <c r="A1084" t="s">
        <v>7</v>
      </c>
      <c r="B1084" s="174">
        <v>46112</v>
      </c>
      <c r="C1084" t="s">
        <v>30</v>
      </c>
      <c r="D1084" t="s">
        <v>20</v>
      </c>
      <c r="E1084" t="s">
        <v>42</v>
      </c>
      <c r="G1084">
        <v>21</v>
      </c>
      <c r="H1084" s="175">
        <v>991532172.21000004</v>
      </c>
    </row>
    <row r="1085" spans="1:8" ht="22.5" customHeight="1" x14ac:dyDescent="0.25">
      <c r="A1085" t="s">
        <v>7</v>
      </c>
      <c r="B1085" s="174">
        <v>46112</v>
      </c>
      <c r="C1085" t="s">
        <v>35</v>
      </c>
      <c r="D1085" t="s">
        <v>20</v>
      </c>
      <c r="E1085" t="s">
        <v>42</v>
      </c>
      <c r="G1085">
        <v>1</v>
      </c>
      <c r="H1085" s="175">
        <v>246820912.25</v>
      </c>
    </row>
    <row r="1086" spans="1:8" ht="22.5" customHeight="1" x14ac:dyDescent="0.25">
      <c r="A1086" t="s">
        <v>7</v>
      </c>
      <c r="B1086" s="174">
        <v>46112</v>
      </c>
      <c r="C1086" t="s">
        <v>40</v>
      </c>
      <c r="D1086" t="s">
        <v>20</v>
      </c>
      <c r="E1086" t="s">
        <v>42</v>
      </c>
      <c r="G1086">
        <v>1</v>
      </c>
      <c r="H1086" s="175">
        <v>65430517.710000001</v>
      </c>
    </row>
    <row r="1087" spans="1:8" ht="22.5" customHeight="1" x14ac:dyDescent="0.25">
      <c r="A1087" t="s">
        <v>7</v>
      </c>
      <c r="B1087" s="174">
        <v>46112</v>
      </c>
      <c r="C1087" t="s">
        <v>19</v>
      </c>
      <c r="D1087" t="s">
        <v>20</v>
      </c>
      <c r="E1087" t="s">
        <v>27</v>
      </c>
      <c r="G1087">
        <v>120</v>
      </c>
      <c r="H1087" s="175">
        <v>21804376709.560001</v>
      </c>
    </row>
    <row r="1088" spans="1:8" ht="22.5" customHeight="1" x14ac:dyDescent="0.25">
      <c r="A1088" t="s">
        <v>7</v>
      </c>
      <c r="B1088" s="174">
        <v>46112</v>
      </c>
      <c r="C1088" t="s">
        <v>25</v>
      </c>
      <c r="D1088" t="s">
        <v>20</v>
      </c>
      <c r="E1088" t="s">
        <v>27</v>
      </c>
      <c r="G1088">
        <v>28</v>
      </c>
      <c r="H1088" s="175">
        <v>1575246182</v>
      </c>
    </row>
    <row r="1089" spans="1:8" ht="22.5" customHeight="1" x14ac:dyDescent="0.25">
      <c r="A1089" t="s">
        <v>7</v>
      </c>
      <c r="B1089" s="174">
        <v>46112</v>
      </c>
      <c r="C1089" t="s">
        <v>30</v>
      </c>
      <c r="D1089" t="s">
        <v>20</v>
      </c>
      <c r="E1089" t="s">
        <v>27</v>
      </c>
      <c r="G1089">
        <v>5</v>
      </c>
      <c r="H1089" s="175">
        <v>829353167.88</v>
      </c>
    </row>
    <row r="1090" spans="1:8" ht="22.5" customHeight="1" x14ac:dyDescent="0.25">
      <c r="A1090" t="s">
        <v>7</v>
      </c>
      <c r="B1090" s="174">
        <v>46112</v>
      </c>
      <c r="C1090" t="s">
        <v>35</v>
      </c>
      <c r="D1090" t="s">
        <v>20</v>
      </c>
      <c r="E1090" t="s">
        <v>27</v>
      </c>
      <c r="G1090">
        <v>7</v>
      </c>
      <c r="H1090" s="175">
        <v>158982610.03999999</v>
      </c>
    </row>
    <row r="1091" spans="1:8" ht="22.5" customHeight="1" x14ac:dyDescent="0.25">
      <c r="A1091" t="s">
        <v>7</v>
      </c>
      <c r="B1091" s="174">
        <v>46112</v>
      </c>
      <c r="C1091" t="s">
        <v>40</v>
      </c>
      <c r="D1091" t="s">
        <v>20</v>
      </c>
      <c r="E1091" t="s">
        <v>27</v>
      </c>
      <c r="G1091">
        <v>1</v>
      </c>
      <c r="H1091" s="175">
        <v>51850335.359999999</v>
      </c>
    </row>
    <row r="1092" spans="1:8" ht="22.5" customHeight="1" x14ac:dyDescent="0.25">
      <c r="A1092" t="s">
        <v>7</v>
      </c>
      <c r="B1092" s="174">
        <v>46112</v>
      </c>
      <c r="C1092" t="s">
        <v>19</v>
      </c>
      <c r="D1092" t="s">
        <v>31</v>
      </c>
      <c r="E1092" t="s">
        <v>50</v>
      </c>
      <c r="F1092" t="s">
        <v>89</v>
      </c>
      <c r="G1092">
        <v>59</v>
      </c>
      <c r="H1092" s="175">
        <v>10470468693.26</v>
      </c>
    </row>
    <row r="1093" spans="1:8" ht="22.5" customHeight="1" x14ac:dyDescent="0.25">
      <c r="A1093" t="s">
        <v>7</v>
      </c>
      <c r="B1093" s="174">
        <v>46112</v>
      </c>
      <c r="C1093" t="s">
        <v>25</v>
      </c>
      <c r="D1093" t="s">
        <v>31</v>
      </c>
      <c r="E1093" t="s">
        <v>50</v>
      </c>
      <c r="F1093" t="s">
        <v>89</v>
      </c>
      <c r="G1093">
        <v>53</v>
      </c>
      <c r="H1093" s="175">
        <v>2557027753</v>
      </c>
    </row>
    <row r="1094" spans="1:8" ht="22.5" customHeight="1" x14ac:dyDescent="0.25">
      <c r="A1094" t="s">
        <v>7</v>
      </c>
      <c r="B1094" s="174">
        <v>46112</v>
      </c>
      <c r="C1094" t="s">
        <v>30</v>
      </c>
      <c r="D1094" t="s">
        <v>31</v>
      </c>
      <c r="E1094" t="s">
        <v>50</v>
      </c>
      <c r="F1094" t="s">
        <v>89</v>
      </c>
      <c r="G1094">
        <v>38</v>
      </c>
      <c r="H1094" s="175">
        <v>1177880988.9400001</v>
      </c>
    </row>
    <row r="1095" spans="1:8" ht="22.5" customHeight="1" x14ac:dyDescent="0.25">
      <c r="A1095" t="s">
        <v>7</v>
      </c>
      <c r="B1095" s="174">
        <v>46112</v>
      </c>
      <c r="C1095" t="s">
        <v>35</v>
      </c>
      <c r="D1095" t="s">
        <v>31</v>
      </c>
      <c r="E1095" t="s">
        <v>50</v>
      </c>
      <c r="F1095" t="s">
        <v>89</v>
      </c>
      <c r="G1095">
        <v>5</v>
      </c>
      <c r="H1095" s="175">
        <v>141012978.38999999</v>
      </c>
    </row>
    <row r="1096" spans="1:8" ht="22.5" customHeight="1" x14ac:dyDescent="0.25">
      <c r="A1096" t="s">
        <v>7</v>
      </c>
      <c r="B1096" s="174">
        <v>46112</v>
      </c>
      <c r="C1096" t="s">
        <v>40</v>
      </c>
      <c r="D1096" t="s">
        <v>31</v>
      </c>
      <c r="E1096" t="s">
        <v>50</v>
      </c>
      <c r="F1096" t="s">
        <v>89</v>
      </c>
      <c r="G1096">
        <v>5</v>
      </c>
      <c r="H1096" s="175">
        <v>64252139.009999998</v>
      </c>
    </row>
    <row r="1097" spans="1:8" ht="22.5" customHeight="1" x14ac:dyDescent="0.25">
      <c r="A1097" t="s">
        <v>7</v>
      </c>
      <c r="B1097" s="174">
        <v>46112</v>
      </c>
      <c r="C1097" t="s">
        <v>19</v>
      </c>
      <c r="D1097" t="s">
        <v>31</v>
      </c>
      <c r="E1097" t="s">
        <v>60</v>
      </c>
      <c r="F1097" t="s">
        <v>90</v>
      </c>
      <c r="G1097">
        <v>40</v>
      </c>
      <c r="H1097" s="175">
        <v>11444909581.469999</v>
      </c>
    </row>
    <row r="1098" spans="1:8" ht="22.5" customHeight="1" x14ac:dyDescent="0.25">
      <c r="A1098" t="s">
        <v>7</v>
      </c>
      <c r="B1098" s="174">
        <v>46112</v>
      </c>
      <c r="C1098" t="s">
        <v>25</v>
      </c>
      <c r="D1098" t="s">
        <v>31</v>
      </c>
      <c r="E1098" t="s">
        <v>60</v>
      </c>
      <c r="F1098" t="s">
        <v>90</v>
      </c>
      <c r="G1098">
        <v>26</v>
      </c>
      <c r="H1098" s="175">
        <v>1552605034</v>
      </c>
    </row>
    <row r="1099" spans="1:8" ht="22.5" customHeight="1" x14ac:dyDescent="0.25">
      <c r="A1099" t="s">
        <v>7</v>
      </c>
      <c r="B1099" s="174">
        <v>46112</v>
      </c>
      <c r="C1099" t="s">
        <v>30</v>
      </c>
      <c r="D1099" t="s">
        <v>31</v>
      </c>
      <c r="E1099" t="s">
        <v>60</v>
      </c>
      <c r="F1099" t="s">
        <v>90</v>
      </c>
      <c r="G1099">
        <v>38</v>
      </c>
      <c r="H1099" s="175">
        <v>846195459.46000004</v>
      </c>
    </row>
    <row r="1100" spans="1:8" ht="22.5" customHeight="1" x14ac:dyDescent="0.25">
      <c r="A1100" t="s">
        <v>7</v>
      </c>
      <c r="B1100" s="174">
        <v>46112</v>
      </c>
      <c r="C1100" t="s">
        <v>35</v>
      </c>
      <c r="D1100" t="s">
        <v>31</v>
      </c>
      <c r="E1100" t="s">
        <v>60</v>
      </c>
      <c r="F1100" t="s">
        <v>90</v>
      </c>
      <c r="G1100">
        <v>6</v>
      </c>
      <c r="H1100" s="175">
        <v>120440633.81</v>
      </c>
    </row>
    <row r="1101" spans="1:8" ht="22.5" customHeight="1" x14ac:dyDescent="0.25">
      <c r="A1101" t="s">
        <v>7</v>
      </c>
      <c r="B1101" s="174">
        <v>46112</v>
      </c>
      <c r="C1101" t="s">
        <v>40</v>
      </c>
      <c r="D1101" t="s">
        <v>31</v>
      </c>
      <c r="E1101" t="s">
        <v>60</v>
      </c>
      <c r="F1101" t="s">
        <v>90</v>
      </c>
      <c r="G1101">
        <v>2</v>
      </c>
      <c r="H1101" s="175">
        <v>52550893.490000002</v>
      </c>
    </row>
    <row r="1102" spans="1:8" ht="22.5" customHeight="1" x14ac:dyDescent="0.25">
      <c r="A1102" t="s">
        <v>7</v>
      </c>
      <c r="B1102" s="174">
        <v>46142</v>
      </c>
      <c r="C1102" t="s">
        <v>19</v>
      </c>
      <c r="D1102" t="s">
        <v>20</v>
      </c>
      <c r="E1102" t="s">
        <v>21</v>
      </c>
      <c r="G1102">
        <v>60</v>
      </c>
      <c r="H1102" s="175">
        <v>29235607435.009998</v>
      </c>
    </row>
    <row r="1103" spans="1:8" ht="22.5" customHeight="1" x14ac:dyDescent="0.25">
      <c r="A1103" t="s">
        <v>7</v>
      </c>
      <c r="B1103" s="174">
        <v>46142</v>
      </c>
      <c r="C1103" t="s">
        <v>25</v>
      </c>
      <c r="D1103" t="s">
        <v>20</v>
      </c>
      <c r="E1103" t="s">
        <v>21</v>
      </c>
      <c r="G1103">
        <v>13</v>
      </c>
      <c r="H1103" s="175">
        <v>3587558681</v>
      </c>
    </row>
    <row r="1104" spans="1:8" ht="22.5" customHeight="1" x14ac:dyDescent="0.25">
      <c r="A1104" t="s">
        <v>7</v>
      </c>
      <c r="B1104" s="174">
        <v>46142</v>
      </c>
      <c r="C1104" t="s">
        <v>30</v>
      </c>
      <c r="D1104" t="s">
        <v>20</v>
      </c>
      <c r="E1104" t="s">
        <v>21</v>
      </c>
      <c r="G1104">
        <v>24</v>
      </c>
      <c r="H1104" s="175">
        <v>1620946918.9100001</v>
      </c>
    </row>
    <row r="1105" spans="1:8" ht="22.5" customHeight="1" x14ac:dyDescent="0.25">
      <c r="A1105" t="s">
        <v>7</v>
      </c>
      <c r="B1105" s="174">
        <v>46142</v>
      </c>
      <c r="C1105" t="s">
        <v>35</v>
      </c>
      <c r="D1105" t="s">
        <v>20</v>
      </c>
      <c r="E1105" t="s">
        <v>21</v>
      </c>
      <c r="G1105">
        <v>8</v>
      </c>
      <c r="H1105" s="175">
        <v>304962051.74000001</v>
      </c>
    </row>
    <row r="1106" spans="1:8" ht="22.5" customHeight="1" x14ac:dyDescent="0.25">
      <c r="A1106" t="s">
        <v>7</v>
      </c>
      <c r="B1106" s="174">
        <v>46142</v>
      </c>
      <c r="C1106" t="s">
        <v>40</v>
      </c>
      <c r="D1106" t="s">
        <v>20</v>
      </c>
      <c r="E1106" t="s">
        <v>21</v>
      </c>
      <c r="G1106">
        <v>5</v>
      </c>
      <c r="H1106" s="175">
        <v>40751439.869999997</v>
      </c>
    </row>
    <row r="1107" spans="1:8" ht="22.5" customHeight="1" x14ac:dyDescent="0.25">
      <c r="A1107" t="s">
        <v>7</v>
      </c>
      <c r="B1107" s="174">
        <v>46142</v>
      </c>
      <c r="C1107" t="s">
        <v>19</v>
      </c>
      <c r="D1107" t="s">
        <v>20</v>
      </c>
      <c r="E1107" t="s">
        <v>42</v>
      </c>
      <c r="G1107">
        <v>126</v>
      </c>
      <c r="H1107" s="175">
        <v>26727228078.119999</v>
      </c>
    </row>
    <row r="1108" spans="1:8" ht="22.5" customHeight="1" x14ac:dyDescent="0.25">
      <c r="A1108" t="s">
        <v>7</v>
      </c>
      <c r="B1108" s="174">
        <v>46142</v>
      </c>
      <c r="C1108" t="s">
        <v>25</v>
      </c>
      <c r="D1108" t="s">
        <v>20</v>
      </c>
      <c r="E1108" t="s">
        <v>42</v>
      </c>
      <c r="G1108">
        <v>44</v>
      </c>
      <c r="H1108" s="175">
        <v>1639695273</v>
      </c>
    </row>
    <row r="1109" spans="1:8" ht="22.5" customHeight="1" x14ac:dyDescent="0.25">
      <c r="A1109" t="s">
        <v>7</v>
      </c>
      <c r="B1109" s="174">
        <v>46142</v>
      </c>
      <c r="C1109" t="s">
        <v>30</v>
      </c>
      <c r="D1109" t="s">
        <v>20</v>
      </c>
      <c r="E1109" t="s">
        <v>42</v>
      </c>
      <c r="G1109">
        <v>23</v>
      </c>
      <c r="H1109" s="175">
        <v>772709848.11000001</v>
      </c>
    </row>
    <row r="1110" spans="1:8" ht="22.5" customHeight="1" x14ac:dyDescent="0.25">
      <c r="A1110" t="s">
        <v>7</v>
      </c>
      <c r="B1110" s="174">
        <v>46142</v>
      </c>
      <c r="C1110" t="s">
        <v>35</v>
      </c>
      <c r="D1110" t="s">
        <v>20</v>
      </c>
      <c r="E1110" t="s">
        <v>42</v>
      </c>
      <c r="G1110">
        <v>3</v>
      </c>
      <c r="H1110" s="175">
        <v>141153825.5</v>
      </c>
    </row>
    <row r="1111" spans="1:8" ht="22.5" customHeight="1" x14ac:dyDescent="0.25">
      <c r="A1111" t="s">
        <v>7</v>
      </c>
      <c r="B1111" s="174">
        <v>46142</v>
      </c>
      <c r="C1111" t="s">
        <v>40</v>
      </c>
      <c r="D1111" t="s">
        <v>20</v>
      </c>
      <c r="E1111" t="s">
        <v>42</v>
      </c>
      <c r="G1111">
        <v>4</v>
      </c>
      <c r="H1111" s="175">
        <v>32529874.23</v>
      </c>
    </row>
    <row r="1112" spans="1:8" ht="22.5" customHeight="1" x14ac:dyDescent="0.25">
      <c r="A1112" t="s">
        <v>7</v>
      </c>
      <c r="B1112" s="174">
        <v>46142</v>
      </c>
      <c r="C1112" t="s">
        <v>19</v>
      </c>
      <c r="D1112" t="s">
        <v>20</v>
      </c>
      <c r="E1112" t="s">
        <v>27</v>
      </c>
      <c r="G1112">
        <v>86</v>
      </c>
      <c r="H1112" s="175">
        <v>22339436778.27</v>
      </c>
    </row>
    <row r="1113" spans="1:8" ht="22.5" customHeight="1" x14ac:dyDescent="0.25">
      <c r="A1113" t="s">
        <v>7</v>
      </c>
      <c r="B1113" s="174">
        <v>46142</v>
      </c>
      <c r="C1113" t="s">
        <v>25</v>
      </c>
      <c r="D1113" t="s">
        <v>20</v>
      </c>
      <c r="E1113" t="s">
        <v>27</v>
      </c>
      <c r="G1113">
        <v>50</v>
      </c>
      <c r="H1113" s="175">
        <v>3550027973</v>
      </c>
    </row>
    <row r="1114" spans="1:8" ht="22.5" customHeight="1" x14ac:dyDescent="0.25">
      <c r="A1114" t="s">
        <v>7</v>
      </c>
      <c r="B1114" s="174">
        <v>46142</v>
      </c>
      <c r="C1114" t="s">
        <v>30</v>
      </c>
      <c r="D1114" t="s">
        <v>20</v>
      </c>
      <c r="E1114" t="s">
        <v>27</v>
      </c>
      <c r="G1114">
        <v>39</v>
      </c>
      <c r="H1114" s="175">
        <v>1481336823.45</v>
      </c>
    </row>
    <row r="1115" spans="1:8" ht="22.5" customHeight="1" x14ac:dyDescent="0.25">
      <c r="A1115" t="s">
        <v>7</v>
      </c>
      <c r="B1115" s="174">
        <v>46142</v>
      </c>
      <c r="C1115" t="s">
        <v>35</v>
      </c>
      <c r="D1115" t="s">
        <v>20</v>
      </c>
      <c r="E1115" t="s">
        <v>27</v>
      </c>
      <c r="G1115">
        <v>5</v>
      </c>
      <c r="H1115" s="175">
        <v>383332932.94</v>
      </c>
    </row>
    <row r="1116" spans="1:8" ht="22.5" customHeight="1" x14ac:dyDescent="0.25">
      <c r="A1116" t="s">
        <v>7</v>
      </c>
      <c r="B1116" s="174">
        <v>46142</v>
      </c>
      <c r="C1116" t="s">
        <v>40</v>
      </c>
      <c r="D1116" t="s">
        <v>20</v>
      </c>
      <c r="E1116" t="s">
        <v>27</v>
      </c>
      <c r="G1116">
        <v>4</v>
      </c>
      <c r="H1116" s="175">
        <v>92194918.349999994</v>
      </c>
    </row>
    <row r="1117" spans="1:8" ht="22.5" customHeight="1" x14ac:dyDescent="0.25">
      <c r="A1117" t="s">
        <v>7</v>
      </c>
      <c r="B1117" s="174">
        <v>46142</v>
      </c>
      <c r="C1117" t="s">
        <v>19</v>
      </c>
      <c r="D1117" t="s">
        <v>31</v>
      </c>
      <c r="E1117" t="s">
        <v>50</v>
      </c>
      <c r="F1117" t="s">
        <v>89</v>
      </c>
      <c r="G1117">
        <v>14</v>
      </c>
      <c r="H1117" s="175">
        <v>11644350339.92</v>
      </c>
    </row>
    <row r="1118" spans="1:8" ht="22.5" customHeight="1" x14ac:dyDescent="0.25">
      <c r="A1118" t="s">
        <v>7</v>
      </c>
      <c r="B1118" s="174">
        <v>46142</v>
      </c>
      <c r="C1118" t="s">
        <v>25</v>
      </c>
      <c r="D1118" t="s">
        <v>31</v>
      </c>
      <c r="E1118" t="s">
        <v>50</v>
      </c>
      <c r="F1118" t="s">
        <v>89</v>
      </c>
      <c r="G1118">
        <v>24</v>
      </c>
      <c r="H1118" s="175">
        <v>2582084743</v>
      </c>
    </row>
    <row r="1119" spans="1:8" ht="22.5" customHeight="1" x14ac:dyDescent="0.25">
      <c r="A1119" t="s">
        <v>7</v>
      </c>
      <c r="B1119" s="174">
        <v>46142</v>
      </c>
      <c r="C1119" t="s">
        <v>30</v>
      </c>
      <c r="D1119" t="s">
        <v>31</v>
      </c>
      <c r="E1119" t="s">
        <v>50</v>
      </c>
      <c r="F1119" t="s">
        <v>89</v>
      </c>
      <c r="G1119">
        <v>4</v>
      </c>
      <c r="H1119" s="175">
        <v>1074787400.22</v>
      </c>
    </row>
    <row r="1120" spans="1:8" ht="22.5" customHeight="1" x14ac:dyDescent="0.25">
      <c r="A1120" t="s">
        <v>7</v>
      </c>
      <c r="B1120" s="174">
        <v>46142</v>
      </c>
      <c r="C1120" t="s">
        <v>35</v>
      </c>
      <c r="D1120" t="s">
        <v>31</v>
      </c>
      <c r="E1120" t="s">
        <v>50</v>
      </c>
      <c r="F1120" t="s">
        <v>89</v>
      </c>
      <c r="G1120">
        <v>8</v>
      </c>
      <c r="H1120" s="175">
        <v>148914820.83000001</v>
      </c>
    </row>
    <row r="1121" spans="1:8" ht="22.5" customHeight="1" x14ac:dyDescent="0.25">
      <c r="A1121" t="s">
        <v>7</v>
      </c>
      <c r="B1121" s="174">
        <v>46142</v>
      </c>
      <c r="C1121" t="s">
        <v>40</v>
      </c>
      <c r="D1121" t="s">
        <v>31</v>
      </c>
      <c r="E1121" t="s">
        <v>50</v>
      </c>
      <c r="F1121" t="s">
        <v>89</v>
      </c>
      <c r="G1121">
        <v>3</v>
      </c>
      <c r="H1121" s="175">
        <v>58087115.670000002</v>
      </c>
    </row>
    <row r="1122" spans="1:8" ht="22.5" customHeight="1" x14ac:dyDescent="0.25">
      <c r="A1122" t="s">
        <v>7</v>
      </c>
      <c r="B1122" s="174">
        <v>46142</v>
      </c>
      <c r="C1122" t="s">
        <v>19</v>
      </c>
      <c r="D1122" t="s">
        <v>31</v>
      </c>
      <c r="E1122" t="s">
        <v>60</v>
      </c>
      <c r="F1122" t="s">
        <v>90</v>
      </c>
      <c r="G1122">
        <v>68</v>
      </c>
      <c r="H1122" s="175">
        <v>11978327628.709999</v>
      </c>
    </row>
    <row r="1123" spans="1:8" ht="22.5" customHeight="1" x14ac:dyDescent="0.25">
      <c r="A1123" t="s">
        <v>7</v>
      </c>
      <c r="B1123" s="174">
        <v>46142</v>
      </c>
      <c r="C1123" t="s">
        <v>25</v>
      </c>
      <c r="D1123" t="s">
        <v>31</v>
      </c>
      <c r="E1123" t="s">
        <v>60</v>
      </c>
      <c r="F1123" t="s">
        <v>90</v>
      </c>
      <c r="G1123">
        <v>51</v>
      </c>
      <c r="H1123" s="175">
        <v>4098389895</v>
      </c>
    </row>
    <row r="1124" spans="1:8" ht="22.5" customHeight="1" x14ac:dyDescent="0.25">
      <c r="A1124" t="s">
        <v>7</v>
      </c>
      <c r="B1124" s="174">
        <v>46142</v>
      </c>
      <c r="C1124" t="s">
        <v>30</v>
      </c>
      <c r="D1124" t="s">
        <v>31</v>
      </c>
      <c r="E1124" t="s">
        <v>60</v>
      </c>
      <c r="F1124" t="s">
        <v>90</v>
      </c>
      <c r="G1124">
        <v>27</v>
      </c>
      <c r="H1124" s="175">
        <v>1476531161.21</v>
      </c>
    </row>
    <row r="1125" spans="1:8" ht="22.5" customHeight="1" x14ac:dyDescent="0.25">
      <c r="A1125" t="s">
        <v>7</v>
      </c>
      <c r="B1125" s="174">
        <v>46142</v>
      </c>
      <c r="C1125" t="s">
        <v>35</v>
      </c>
      <c r="D1125" t="s">
        <v>31</v>
      </c>
      <c r="E1125" t="s">
        <v>60</v>
      </c>
      <c r="F1125" t="s">
        <v>90</v>
      </c>
      <c r="G1125">
        <v>3</v>
      </c>
      <c r="H1125" s="175">
        <v>342754145.56999999</v>
      </c>
    </row>
    <row r="1126" spans="1:8" ht="22.5" customHeight="1" x14ac:dyDescent="0.25">
      <c r="A1126" t="s">
        <v>7</v>
      </c>
      <c r="B1126" s="174">
        <v>46142</v>
      </c>
      <c r="C1126" t="s">
        <v>40</v>
      </c>
      <c r="D1126" t="s">
        <v>31</v>
      </c>
      <c r="E1126" t="s">
        <v>60</v>
      </c>
      <c r="F1126" t="s">
        <v>90</v>
      </c>
      <c r="G1126">
        <v>6</v>
      </c>
      <c r="H1126" s="175">
        <v>105439153.79000001</v>
      </c>
    </row>
    <row r="1127" spans="1:8" ht="22.5" customHeight="1" x14ac:dyDescent="0.25">
      <c r="A1127" t="s">
        <v>7</v>
      </c>
      <c r="B1127" s="174">
        <v>46173</v>
      </c>
      <c r="C1127" t="s">
        <v>19</v>
      </c>
      <c r="D1127" t="s">
        <v>20</v>
      </c>
      <c r="E1127" t="s">
        <v>21</v>
      </c>
      <c r="G1127">
        <v>72</v>
      </c>
      <c r="H1127" s="175">
        <v>30856505705.490002</v>
      </c>
    </row>
    <row r="1128" spans="1:8" ht="22.5" customHeight="1" x14ac:dyDescent="0.25">
      <c r="A1128" t="s">
        <v>7</v>
      </c>
      <c r="B1128" s="174">
        <v>46173</v>
      </c>
      <c r="C1128" t="s">
        <v>25</v>
      </c>
      <c r="D1128" t="s">
        <v>20</v>
      </c>
      <c r="E1128" t="s">
        <v>21</v>
      </c>
      <c r="G1128">
        <v>33</v>
      </c>
      <c r="H1128" s="175">
        <v>1135594311</v>
      </c>
    </row>
    <row r="1129" spans="1:8" ht="22.5" customHeight="1" x14ac:dyDescent="0.25">
      <c r="A1129" t="s">
        <v>7</v>
      </c>
      <c r="B1129" s="174">
        <v>46173</v>
      </c>
      <c r="C1129" t="s">
        <v>30</v>
      </c>
      <c r="D1129" t="s">
        <v>20</v>
      </c>
      <c r="E1129" t="s">
        <v>21</v>
      </c>
      <c r="G1129">
        <v>23</v>
      </c>
      <c r="H1129" s="175">
        <v>527499517.42000002</v>
      </c>
    </row>
    <row r="1130" spans="1:8" ht="22.5" customHeight="1" x14ac:dyDescent="0.25">
      <c r="A1130" t="s">
        <v>7</v>
      </c>
      <c r="B1130" s="174">
        <v>46173</v>
      </c>
      <c r="C1130" t="s">
        <v>35</v>
      </c>
      <c r="D1130" t="s">
        <v>20</v>
      </c>
      <c r="E1130" t="s">
        <v>21</v>
      </c>
      <c r="G1130">
        <v>7</v>
      </c>
      <c r="H1130" s="175">
        <v>112465244.84999999</v>
      </c>
    </row>
    <row r="1131" spans="1:8" ht="22.5" customHeight="1" x14ac:dyDescent="0.25">
      <c r="A1131" t="s">
        <v>7</v>
      </c>
      <c r="B1131" s="174">
        <v>46173</v>
      </c>
      <c r="C1131" t="s">
        <v>40</v>
      </c>
      <c r="D1131" t="s">
        <v>20</v>
      </c>
      <c r="E1131" t="s">
        <v>21</v>
      </c>
      <c r="G1131">
        <v>2</v>
      </c>
      <c r="H1131" s="175">
        <v>17855551.030000001</v>
      </c>
    </row>
    <row r="1132" spans="1:8" ht="22.5" customHeight="1" x14ac:dyDescent="0.25">
      <c r="A1132" t="s">
        <v>7</v>
      </c>
      <c r="B1132" s="174">
        <v>46173</v>
      </c>
      <c r="C1132" t="s">
        <v>19</v>
      </c>
      <c r="D1132" t="s">
        <v>20</v>
      </c>
      <c r="E1132" t="s">
        <v>42</v>
      </c>
      <c r="G1132">
        <v>115</v>
      </c>
      <c r="H1132" s="175">
        <v>27420529803.27</v>
      </c>
    </row>
    <row r="1133" spans="1:8" ht="22.5" customHeight="1" x14ac:dyDescent="0.25">
      <c r="A1133" t="s">
        <v>7</v>
      </c>
      <c r="B1133" s="174">
        <v>46173</v>
      </c>
      <c r="C1133" t="s">
        <v>25</v>
      </c>
      <c r="D1133" t="s">
        <v>20</v>
      </c>
      <c r="E1133" t="s">
        <v>42</v>
      </c>
      <c r="G1133">
        <v>35</v>
      </c>
      <c r="H1133" s="175">
        <v>3965676060</v>
      </c>
    </row>
    <row r="1134" spans="1:8" ht="22.5" customHeight="1" x14ac:dyDescent="0.25">
      <c r="A1134" t="s">
        <v>7</v>
      </c>
      <c r="B1134" s="174">
        <v>46173</v>
      </c>
      <c r="C1134" t="s">
        <v>30</v>
      </c>
      <c r="D1134" t="s">
        <v>20</v>
      </c>
      <c r="E1134" t="s">
        <v>42</v>
      </c>
      <c r="G1134">
        <v>6</v>
      </c>
      <c r="H1134" s="175">
        <v>1549700293.98</v>
      </c>
    </row>
    <row r="1135" spans="1:8" ht="22.5" customHeight="1" x14ac:dyDescent="0.25">
      <c r="A1135" t="s">
        <v>7</v>
      </c>
      <c r="B1135" s="174">
        <v>46173</v>
      </c>
      <c r="C1135" t="s">
        <v>35</v>
      </c>
      <c r="D1135" t="s">
        <v>20</v>
      </c>
      <c r="E1135" t="s">
        <v>42</v>
      </c>
      <c r="G1135">
        <v>3</v>
      </c>
      <c r="H1135" s="175">
        <v>337587554.70999998</v>
      </c>
    </row>
    <row r="1136" spans="1:8" ht="22.5" customHeight="1" x14ac:dyDescent="0.25">
      <c r="A1136" t="s">
        <v>7</v>
      </c>
      <c r="B1136" s="174">
        <v>46173</v>
      </c>
      <c r="C1136" t="s">
        <v>40</v>
      </c>
      <c r="D1136" t="s">
        <v>20</v>
      </c>
      <c r="E1136" t="s">
        <v>42</v>
      </c>
      <c r="G1136">
        <v>5</v>
      </c>
      <c r="H1136" s="175">
        <v>112404477.7</v>
      </c>
    </row>
    <row r="1137" spans="1:8" ht="22.5" customHeight="1" x14ac:dyDescent="0.25">
      <c r="A1137" t="s">
        <v>7</v>
      </c>
      <c r="B1137" s="174">
        <v>46173</v>
      </c>
      <c r="C1137" t="s">
        <v>19</v>
      </c>
      <c r="D1137" t="s">
        <v>20</v>
      </c>
      <c r="E1137" t="s">
        <v>27</v>
      </c>
      <c r="G1137">
        <v>63</v>
      </c>
      <c r="H1137" s="175">
        <v>23932600076.529999</v>
      </c>
    </row>
    <row r="1138" spans="1:8" ht="22.5" customHeight="1" x14ac:dyDescent="0.25">
      <c r="A1138" t="s">
        <v>7</v>
      </c>
      <c r="B1138" s="174">
        <v>46173</v>
      </c>
      <c r="C1138" t="s">
        <v>25</v>
      </c>
      <c r="D1138" t="s">
        <v>20</v>
      </c>
      <c r="E1138" t="s">
        <v>27</v>
      </c>
      <c r="G1138">
        <v>25</v>
      </c>
      <c r="H1138" s="175">
        <v>3408990341</v>
      </c>
    </row>
    <row r="1139" spans="1:8" ht="22.5" customHeight="1" x14ac:dyDescent="0.25">
      <c r="A1139" t="s">
        <v>7</v>
      </c>
      <c r="B1139" s="174">
        <v>46173</v>
      </c>
      <c r="C1139" t="s">
        <v>30</v>
      </c>
      <c r="D1139" t="s">
        <v>20</v>
      </c>
      <c r="E1139" t="s">
        <v>27</v>
      </c>
      <c r="G1139">
        <v>14</v>
      </c>
      <c r="H1139" s="175">
        <v>1414764763.99</v>
      </c>
    </row>
    <row r="1140" spans="1:8" ht="22.5" customHeight="1" x14ac:dyDescent="0.25">
      <c r="A1140" t="s">
        <v>7</v>
      </c>
      <c r="B1140" s="174">
        <v>46173</v>
      </c>
      <c r="C1140" t="s">
        <v>35</v>
      </c>
      <c r="D1140" t="s">
        <v>20</v>
      </c>
      <c r="E1140" t="s">
        <v>27</v>
      </c>
      <c r="G1140">
        <v>8</v>
      </c>
      <c r="H1140" s="175">
        <v>328476250.50999999</v>
      </c>
    </row>
    <row r="1141" spans="1:8" ht="22.5" customHeight="1" x14ac:dyDescent="0.25">
      <c r="A1141" t="s">
        <v>7</v>
      </c>
      <c r="B1141" s="174">
        <v>46173</v>
      </c>
      <c r="C1141" t="s">
        <v>40</v>
      </c>
      <c r="D1141" t="s">
        <v>20</v>
      </c>
      <c r="E1141" t="s">
        <v>27</v>
      </c>
      <c r="G1141">
        <v>5</v>
      </c>
      <c r="H1141" s="175">
        <v>87830299.420000002</v>
      </c>
    </row>
    <row r="1142" spans="1:8" ht="22.5" customHeight="1" x14ac:dyDescent="0.25">
      <c r="A1142" t="s">
        <v>7</v>
      </c>
      <c r="B1142" s="174">
        <v>46173</v>
      </c>
      <c r="C1142" t="s">
        <v>19</v>
      </c>
      <c r="D1142" t="s">
        <v>31</v>
      </c>
      <c r="E1142" t="s">
        <v>50</v>
      </c>
      <c r="F1142" t="s">
        <v>89</v>
      </c>
      <c r="G1142">
        <v>97</v>
      </c>
      <c r="H1142" s="175">
        <v>12944645746.209999</v>
      </c>
    </row>
    <row r="1143" spans="1:8" ht="22.5" customHeight="1" x14ac:dyDescent="0.25">
      <c r="A1143" t="s">
        <v>7</v>
      </c>
      <c r="B1143" s="174">
        <v>46173</v>
      </c>
      <c r="C1143" t="s">
        <v>25</v>
      </c>
      <c r="D1143" t="s">
        <v>31</v>
      </c>
      <c r="E1143" t="s">
        <v>50</v>
      </c>
      <c r="F1143" t="s">
        <v>89</v>
      </c>
      <c r="G1143">
        <v>46</v>
      </c>
      <c r="H1143" s="175">
        <v>3346225613</v>
      </c>
    </row>
    <row r="1144" spans="1:8" ht="22.5" customHeight="1" x14ac:dyDescent="0.25">
      <c r="A1144" t="s">
        <v>7</v>
      </c>
      <c r="B1144" s="174">
        <v>46173</v>
      </c>
      <c r="C1144" t="s">
        <v>30</v>
      </c>
      <c r="D1144" t="s">
        <v>31</v>
      </c>
      <c r="E1144" t="s">
        <v>50</v>
      </c>
      <c r="F1144" t="s">
        <v>89</v>
      </c>
      <c r="G1144">
        <v>19</v>
      </c>
      <c r="H1144" s="175">
        <v>1408283803.7</v>
      </c>
    </row>
    <row r="1145" spans="1:8" ht="22.5" customHeight="1" x14ac:dyDescent="0.25">
      <c r="A1145" t="s">
        <v>7</v>
      </c>
      <c r="B1145" s="174">
        <v>46173</v>
      </c>
      <c r="C1145" t="s">
        <v>35</v>
      </c>
      <c r="D1145" t="s">
        <v>31</v>
      </c>
      <c r="E1145" t="s">
        <v>50</v>
      </c>
      <c r="F1145" t="s">
        <v>89</v>
      </c>
      <c r="G1145">
        <v>8</v>
      </c>
      <c r="H1145" s="175">
        <v>348138919.86000001</v>
      </c>
    </row>
    <row r="1146" spans="1:8" ht="22.5" customHeight="1" x14ac:dyDescent="0.25">
      <c r="A1146" t="s">
        <v>7</v>
      </c>
      <c r="B1146" s="174">
        <v>46173</v>
      </c>
      <c r="C1146" t="s">
        <v>40</v>
      </c>
      <c r="D1146" t="s">
        <v>31</v>
      </c>
      <c r="E1146" t="s">
        <v>50</v>
      </c>
      <c r="F1146" t="s">
        <v>89</v>
      </c>
      <c r="G1146">
        <v>2</v>
      </c>
      <c r="H1146" s="175">
        <v>105833543.09</v>
      </c>
    </row>
    <row r="1147" spans="1:8" ht="22.5" customHeight="1" x14ac:dyDescent="0.25">
      <c r="A1147" t="s">
        <v>7</v>
      </c>
      <c r="B1147" s="174">
        <v>46173</v>
      </c>
      <c r="C1147" t="s">
        <v>19</v>
      </c>
      <c r="D1147" t="s">
        <v>31</v>
      </c>
      <c r="E1147" t="s">
        <v>60</v>
      </c>
      <c r="F1147" t="s">
        <v>90</v>
      </c>
      <c r="G1147">
        <v>73</v>
      </c>
      <c r="H1147" s="175">
        <v>14151993063.15</v>
      </c>
    </row>
    <row r="1148" spans="1:8" ht="22.5" customHeight="1" x14ac:dyDescent="0.25">
      <c r="A1148" t="s">
        <v>7</v>
      </c>
      <c r="B1148" s="174">
        <v>46173</v>
      </c>
      <c r="C1148" t="s">
        <v>25</v>
      </c>
      <c r="D1148" t="s">
        <v>31</v>
      </c>
      <c r="E1148" t="s">
        <v>60</v>
      </c>
      <c r="F1148" t="s">
        <v>90</v>
      </c>
      <c r="G1148">
        <v>24</v>
      </c>
      <c r="H1148" s="175">
        <v>2198323340</v>
      </c>
    </row>
    <row r="1149" spans="1:8" ht="22.5" customHeight="1" x14ac:dyDescent="0.25">
      <c r="A1149" t="s">
        <v>7</v>
      </c>
      <c r="B1149" s="174">
        <v>46173</v>
      </c>
      <c r="C1149" t="s">
        <v>30</v>
      </c>
      <c r="D1149" t="s">
        <v>31</v>
      </c>
      <c r="E1149" t="s">
        <v>60</v>
      </c>
      <c r="F1149" t="s">
        <v>90</v>
      </c>
      <c r="G1149">
        <v>21</v>
      </c>
      <c r="H1149" s="175">
        <v>1014784151.04</v>
      </c>
    </row>
    <row r="1150" spans="1:8" ht="22.5" customHeight="1" x14ac:dyDescent="0.25">
      <c r="A1150" t="s">
        <v>7</v>
      </c>
      <c r="B1150" s="174">
        <v>46173</v>
      </c>
      <c r="C1150" t="s">
        <v>35</v>
      </c>
      <c r="D1150" t="s">
        <v>31</v>
      </c>
      <c r="E1150" t="s">
        <v>60</v>
      </c>
      <c r="F1150" t="s">
        <v>90</v>
      </c>
      <c r="G1150">
        <v>4</v>
      </c>
      <c r="H1150" s="175">
        <v>144519299.06</v>
      </c>
    </row>
    <row r="1151" spans="1:8" ht="22.5" customHeight="1" x14ac:dyDescent="0.25">
      <c r="A1151" t="s">
        <v>7</v>
      </c>
      <c r="B1151" s="174">
        <v>46173</v>
      </c>
      <c r="C1151" t="s">
        <v>40</v>
      </c>
      <c r="D1151" t="s">
        <v>31</v>
      </c>
      <c r="E1151" t="s">
        <v>60</v>
      </c>
      <c r="F1151" t="s">
        <v>90</v>
      </c>
      <c r="G1151">
        <v>6</v>
      </c>
      <c r="H1151" s="175">
        <v>86146397.609999999</v>
      </c>
    </row>
    <row r="1152" spans="1:8" ht="22.5" customHeight="1" x14ac:dyDescent="0.25">
      <c r="A1152" t="s">
        <v>7</v>
      </c>
      <c r="B1152" s="174">
        <v>46203</v>
      </c>
      <c r="C1152" t="s">
        <v>19</v>
      </c>
      <c r="D1152" t="s">
        <v>20</v>
      </c>
      <c r="E1152" t="s">
        <v>21</v>
      </c>
      <c r="G1152">
        <v>135</v>
      </c>
      <c r="H1152" s="175">
        <v>31334279703.189999</v>
      </c>
    </row>
    <row r="1153" spans="1:8" ht="22.5" customHeight="1" x14ac:dyDescent="0.25">
      <c r="A1153" t="s">
        <v>7</v>
      </c>
      <c r="B1153" s="174">
        <v>46203</v>
      </c>
      <c r="C1153" t="s">
        <v>25</v>
      </c>
      <c r="D1153" t="s">
        <v>20</v>
      </c>
      <c r="E1153" t="s">
        <v>21</v>
      </c>
      <c r="G1153">
        <v>51</v>
      </c>
      <c r="H1153" s="175">
        <v>2361679629</v>
      </c>
    </row>
    <row r="1154" spans="1:8" ht="22.5" customHeight="1" x14ac:dyDescent="0.25">
      <c r="A1154" t="s">
        <v>7</v>
      </c>
      <c r="B1154" s="174">
        <v>46203</v>
      </c>
      <c r="C1154" t="s">
        <v>30</v>
      </c>
      <c r="D1154" t="s">
        <v>20</v>
      </c>
      <c r="E1154" t="s">
        <v>21</v>
      </c>
      <c r="G1154">
        <v>20</v>
      </c>
      <c r="H1154" s="175">
        <v>1053216264.25</v>
      </c>
    </row>
    <row r="1155" spans="1:8" ht="22.5" customHeight="1" x14ac:dyDescent="0.25">
      <c r="A1155" t="s">
        <v>7</v>
      </c>
      <c r="B1155" s="174">
        <v>46203</v>
      </c>
      <c r="C1155" t="s">
        <v>35</v>
      </c>
      <c r="D1155" t="s">
        <v>20</v>
      </c>
      <c r="E1155" t="s">
        <v>21</v>
      </c>
      <c r="G1155">
        <v>5</v>
      </c>
      <c r="H1155" s="175">
        <v>210742430.13999999</v>
      </c>
    </row>
    <row r="1156" spans="1:8" ht="22.5" customHeight="1" x14ac:dyDescent="0.25">
      <c r="A1156" t="s">
        <v>7</v>
      </c>
      <c r="B1156" s="174">
        <v>46203</v>
      </c>
      <c r="C1156" t="s">
        <v>40</v>
      </c>
      <c r="D1156" t="s">
        <v>20</v>
      </c>
      <c r="E1156" t="s">
        <v>21</v>
      </c>
      <c r="G1156">
        <v>1</v>
      </c>
      <c r="H1156" s="175">
        <v>89825449.510000005</v>
      </c>
    </row>
    <row r="1157" spans="1:8" ht="22.5" customHeight="1" x14ac:dyDescent="0.25">
      <c r="A1157" t="s">
        <v>7</v>
      </c>
      <c r="B1157" s="174">
        <v>46203</v>
      </c>
      <c r="C1157" t="s">
        <v>19</v>
      </c>
      <c r="D1157" t="s">
        <v>20</v>
      </c>
      <c r="E1157" t="s">
        <v>42</v>
      </c>
      <c r="G1157">
        <v>149</v>
      </c>
      <c r="H1157" s="175">
        <v>29386513536.880001</v>
      </c>
    </row>
    <row r="1158" spans="1:8" ht="22.5" customHeight="1" x14ac:dyDescent="0.25">
      <c r="A1158" t="s">
        <v>7</v>
      </c>
      <c r="B1158" s="174">
        <v>46203</v>
      </c>
      <c r="C1158" t="s">
        <v>25</v>
      </c>
      <c r="D1158" t="s">
        <v>20</v>
      </c>
      <c r="E1158" t="s">
        <v>42</v>
      </c>
      <c r="G1158">
        <v>54</v>
      </c>
      <c r="H1158" s="175">
        <v>2630774093</v>
      </c>
    </row>
    <row r="1159" spans="1:8" ht="22.5" customHeight="1" x14ac:dyDescent="0.25">
      <c r="A1159" t="s">
        <v>7</v>
      </c>
      <c r="B1159" s="174">
        <v>46203</v>
      </c>
      <c r="C1159" t="s">
        <v>30</v>
      </c>
      <c r="D1159" t="s">
        <v>20</v>
      </c>
      <c r="E1159" t="s">
        <v>42</v>
      </c>
      <c r="G1159">
        <v>12</v>
      </c>
      <c r="H1159" s="175">
        <v>1392079615.7</v>
      </c>
    </row>
    <row r="1160" spans="1:8" ht="22.5" customHeight="1" x14ac:dyDescent="0.25">
      <c r="A1160" t="s">
        <v>7</v>
      </c>
      <c r="B1160" s="174">
        <v>46203</v>
      </c>
      <c r="C1160" t="s">
        <v>35</v>
      </c>
      <c r="D1160" t="s">
        <v>20</v>
      </c>
      <c r="E1160" t="s">
        <v>42</v>
      </c>
      <c r="G1160">
        <v>5</v>
      </c>
      <c r="H1160" s="175">
        <v>204193508.06999999</v>
      </c>
    </row>
    <row r="1161" spans="1:8" ht="22.5" customHeight="1" x14ac:dyDescent="0.25">
      <c r="A1161" t="s">
        <v>7</v>
      </c>
      <c r="B1161" s="174">
        <v>46203</v>
      </c>
      <c r="C1161" t="s">
        <v>40</v>
      </c>
      <c r="D1161" t="s">
        <v>20</v>
      </c>
      <c r="E1161" t="s">
        <v>42</v>
      </c>
      <c r="G1161">
        <v>1</v>
      </c>
      <c r="H1161" s="175">
        <v>53546881.789999999</v>
      </c>
    </row>
    <row r="1162" spans="1:8" ht="22.5" customHeight="1" x14ac:dyDescent="0.25">
      <c r="A1162" t="s">
        <v>7</v>
      </c>
      <c r="B1162" s="174">
        <v>46203</v>
      </c>
      <c r="C1162" t="s">
        <v>19</v>
      </c>
      <c r="D1162" t="s">
        <v>20</v>
      </c>
      <c r="E1162" t="s">
        <v>27</v>
      </c>
      <c r="G1162">
        <v>83</v>
      </c>
      <c r="H1162" s="175">
        <v>25510519103.610001</v>
      </c>
    </row>
    <row r="1163" spans="1:8" ht="22.5" customHeight="1" x14ac:dyDescent="0.25">
      <c r="A1163" t="s">
        <v>7</v>
      </c>
      <c r="B1163" s="174">
        <v>46203</v>
      </c>
      <c r="C1163" t="s">
        <v>25</v>
      </c>
      <c r="D1163" t="s">
        <v>20</v>
      </c>
      <c r="E1163" t="s">
        <v>27</v>
      </c>
      <c r="G1163">
        <v>52</v>
      </c>
      <c r="H1163" s="175">
        <v>4067213499</v>
      </c>
    </row>
    <row r="1164" spans="1:8" ht="22.5" customHeight="1" x14ac:dyDescent="0.25">
      <c r="A1164" t="s">
        <v>7</v>
      </c>
      <c r="B1164" s="174">
        <v>46203</v>
      </c>
      <c r="C1164" t="s">
        <v>30</v>
      </c>
      <c r="D1164" t="s">
        <v>20</v>
      </c>
      <c r="E1164" t="s">
        <v>27</v>
      </c>
      <c r="G1164">
        <v>33</v>
      </c>
      <c r="H1164" s="175">
        <v>1487810642.4400001</v>
      </c>
    </row>
    <row r="1165" spans="1:8" ht="22.5" customHeight="1" x14ac:dyDescent="0.25">
      <c r="A1165" t="s">
        <v>7</v>
      </c>
      <c r="B1165" s="174">
        <v>46203</v>
      </c>
      <c r="C1165" t="s">
        <v>35</v>
      </c>
      <c r="D1165" t="s">
        <v>20</v>
      </c>
      <c r="E1165" t="s">
        <v>27</v>
      </c>
      <c r="G1165">
        <v>4</v>
      </c>
      <c r="H1165" s="175">
        <v>466430786.31</v>
      </c>
    </row>
    <row r="1166" spans="1:8" ht="22.5" customHeight="1" x14ac:dyDescent="0.25">
      <c r="A1166" t="s">
        <v>7</v>
      </c>
      <c r="B1166" s="174">
        <v>46203</v>
      </c>
      <c r="C1166" t="s">
        <v>40</v>
      </c>
      <c r="D1166" t="s">
        <v>20</v>
      </c>
      <c r="E1166" t="s">
        <v>27</v>
      </c>
      <c r="G1166">
        <v>2</v>
      </c>
      <c r="H1166" s="175">
        <v>120711486.36</v>
      </c>
    </row>
    <row r="1167" spans="1:8" ht="22.5" customHeight="1" x14ac:dyDescent="0.25">
      <c r="A1167" t="s">
        <v>7</v>
      </c>
      <c r="B1167" s="174">
        <v>46203</v>
      </c>
      <c r="C1167" t="s">
        <v>19</v>
      </c>
      <c r="D1167" t="s">
        <v>31</v>
      </c>
      <c r="E1167" t="s">
        <v>50</v>
      </c>
      <c r="F1167" t="s">
        <v>89</v>
      </c>
      <c r="G1167">
        <v>147</v>
      </c>
      <c r="H1167" s="175">
        <v>14428615092.549999</v>
      </c>
    </row>
    <row r="1168" spans="1:8" ht="22.5" customHeight="1" x14ac:dyDescent="0.25">
      <c r="A1168" t="s">
        <v>7</v>
      </c>
      <c r="B1168" s="174">
        <v>46203</v>
      </c>
      <c r="C1168" t="s">
        <v>25</v>
      </c>
      <c r="D1168" t="s">
        <v>31</v>
      </c>
      <c r="E1168" t="s">
        <v>50</v>
      </c>
      <c r="F1168" t="s">
        <v>89</v>
      </c>
      <c r="G1168">
        <v>44</v>
      </c>
      <c r="H1168" s="175">
        <v>2164506150</v>
      </c>
    </row>
    <row r="1169" spans="1:8" ht="22.5" customHeight="1" x14ac:dyDescent="0.25">
      <c r="A1169" t="s">
        <v>7</v>
      </c>
      <c r="B1169" s="174">
        <v>46203</v>
      </c>
      <c r="C1169" t="s">
        <v>30</v>
      </c>
      <c r="D1169" t="s">
        <v>31</v>
      </c>
      <c r="E1169" t="s">
        <v>50</v>
      </c>
      <c r="F1169" t="s">
        <v>89</v>
      </c>
      <c r="G1169">
        <v>40</v>
      </c>
      <c r="H1169" s="175">
        <v>1161484361.05</v>
      </c>
    </row>
    <row r="1170" spans="1:8" ht="22.5" customHeight="1" x14ac:dyDescent="0.25">
      <c r="A1170" t="s">
        <v>7</v>
      </c>
      <c r="B1170" s="174">
        <v>46203</v>
      </c>
      <c r="C1170" t="s">
        <v>35</v>
      </c>
      <c r="D1170" t="s">
        <v>31</v>
      </c>
      <c r="E1170" t="s">
        <v>50</v>
      </c>
      <c r="F1170" t="s">
        <v>89</v>
      </c>
      <c r="G1170">
        <v>4</v>
      </c>
      <c r="H1170" s="175">
        <v>213706001.81999999</v>
      </c>
    </row>
    <row r="1171" spans="1:8" ht="22.5" customHeight="1" x14ac:dyDescent="0.25">
      <c r="A1171" t="s">
        <v>7</v>
      </c>
      <c r="B1171" s="174">
        <v>46203</v>
      </c>
      <c r="C1171" t="s">
        <v>40</v>
      </c>
      <c r="D1171" t="s">
        <v>31</v>
      </c>
      <c r="E1171" t="s">
        <v>50</v>
      </c>
      <c r="F1171" t="s">
        <v>89</v>
      </c>
      <c r="G1171">
        <v>2</v>
      </c>
      <c r="H1171" s="175">
        <v>30558906.149999999</v>
      </c>
    </row>
    <row r="1172" spans="1:8" ht="22.5" customHeight="1" x14ac:dyDescent="0.25">
      <c r="A1172" t="s">
        <v>7</v>
      </c>
      <c r="B1172" s="174">
        <v>46203</v>
      </c>
      <c r="C1172" t="s">
        <v>19</v>
      </c>
      <c r="D1172" t="s">
        <v>31</v>
      </c>
      <c r="E1172" t="s">
        <v>60</v>
      </c>
      <c r="F1172" t="s">
        <v>90</v>
      </c>
      <c r="G1172">
        <v>22</v>
      </c>
      <c r="H1172" s="175">
        <v>15104866555.440001</v>
      </c>
    </row>
    <row r="1173" spans="1:8" ht="22.5" customHeight="1" x14ac:dyDescent="0.25">
      <c r="A1173" t="s">
        <v>7</v>
      </c>
      <c r="B1173" s="174">
        <v>46203</v>
      </c>
      <c r="C1173" t="s">
        <v>25</v>
      </c>
      <c r="D1173" t="s">
        <v>31</v>
      </c>
      <c r="E1173" t="s">
        <v>60</v>
      </c>
      <c r="F1173" t="s">
        <v>90</v>
      </c>
      <c r="G1173">
        <v>11</v>
      </c>
      <c r="H1173" s="175">
        <v>3876914972</v>
      </c>
    </row>
    <row r="1174" spans="1:8" ht="22.5" customHeight="1" x14ac:dyDescent="0.25">
      <c r="A1174" t="s">
        <v>7</v>
      </c>
      <c r="B1174" s="174">
        <v>46203</v>
      </c>
      <c r="C1174" t="s">
        <v>30</v>
      </c>
      <c r="D1174" t="s">
        <v>31</v>
      </c>
      <c r="E1174" t="s">
        <v>60</v>
      </c>
      <c r="F1174" t="s">
        <v>90</v>
      </c>
      <c r="G1174">
        <v>29</v>
      </c>
      <c r="H1174" s="175">
        <v>2058784668.6600001</v>
      </c>
    </row>
    <row r="1175" spans="1:8" ht="22.5" customHeight="1" x14ac:dyDescent="0.25">
      <c r="A1175" t="s">
        <v>7</v>
      </c>
      <c r="B1175" s="174">
        <v>46203</v>
      </c>
      <c r="C1175" t="s">
        <v>35</v>
      </c>
      <c r="D1175" t="s">
        <v>31</v>
      </c>
      <c r="E1175" t="s">
        <v>60</v>
      </c>
      <c r="F1175" t="s">
        <v>90</v>
      </c>
      <c r="G1175">
        <v>6</v>
      </c>
      <c r="H1175" s="175">
        <v>255089433.5</v>
      </c>
    </row>
    <row r="1176" spans="1:8" ht="22.5" customHeight="1" x14ac:dyDescent="0.25">
      <c r="A1176" t="s">
        <v>7</v>
      </c>
      <c r="B1176" s="174">
        <v>46203</v>
      </c>
      <c r="C1176" t="s">
        <v>40</v>
      </c>
      <c r="D1176" t="s">
        <v>31</v>
      </c>
      <c r="E1176" t="s">
        <v>60</v>
      </c>
      <c r="F1176" t="s">
        <v>90</v>
      </c>
      <c r="G1176">
        <v>6</v>
      </c>
      <c r="H1176" s="175">
        <v>65849776.060000002</v>
      </c>
    </row>
    <row r="1177" spans="1:8" ht="22.5" customHeight="1" x14ac:dyDescent="0.25">
      <c r="A1177" t="s">
        <v>7</v>
      </c>
      <c r="B1177" s="174">
        <v>46234</v>
      </c>
      <c r="C1177" t="s">
        <v>19</v>
      </c>
      <c r="D1177" t="s">
        <v>20</v>
      </c>
      <c r="E1177" t="s">
        <v>21</v>
      </c>
      <c r="G1177">
        <v>130</v>
      </c>
      <c r="H1177" s="175">
        <v>32342175188.290001</v>
      </c>
    </row>
    <row r="1178" spans="1:8" ht="22.5" customHeight="1" x14ac:dyDescent="0.25">
      <c r="A1178" t="s">
        <v>7</v>
      </c>
      <c r="B1178" s="174">
        <v>46234</v>
      </c>
      <c r="C1178" t="s">
        <v>25</v>
      </c>
      <c r="D1178" t="s">
        <v>20</v>
      </c>
      <c r="E1178" t="s">
        <v>21</v>
      </c>
      <c r="G1178">
        <v>15</v>
      </c>
      <c r="H1178" s="175">
        <v>1431837075</v>
      </c>
    </row>
    <row r="1179" spans="1:8" ht="22.5" customHeight="1" x14ac:dyDescent="0.25">
      <c r="A1179" t="s">
        <v>7</v>
      </c>
      <c r="B1179" s="174">
        <v>46234</v>
      </c>
      <c r="C1179" t="s">
        <v>30</v>
      </c>
      <c r="D1179" t="s">
        <v>20</v>
      </c>
      <c r="E1179" t="s">
        <v>21</v>
      </c>
      <c r="G1179">
        <v>29</v>
      </c>
      <c r="H1179" s="175">
        <v>696214164.57000005</v>
      </c>
    </row>
    <row r="1180" spans="1:8" ht="22.5" customHeight="1" x14ac:dyDescent="0.25">
      <c r="A1180" t="s">
        <v>7</v>
      </c>
      <c r="B1180" s="174">
        <v>46234</v>
      </c>
      <c r="C1180" t="s">
        <v>35</v>
      </c>
      <c r="D1180" t="s">
        <v>20</v>
      </c>
      <c r="E1180" t="s">
        <v>21</v>
      </c>
      <c r="G1180">
        <v>8</v>
      </c>
      <c r="H1180" s="175">
        <v>85369981.480000004</v>
      </c>
    </row>
    <row r="1181" spans="1:8" ht="22.5" customHeight="1" x14ac:dyDescent="0.25">
      <c r="A1181" t="s">
        <v>7</v>
      </c>
      <c r="B1181" s="174">
        <v>46234</v>
      </c>
      <c r="C1181" t="s">
        <v>40</v>
      </c>
      <c r="D1181" t="s">
        <v>20</v>
      </c>
      <c r="E1181" t="s">
        <v>21</v>
      </c>
      <c r="G1181">
        <v>4</v>
      </c>
      <c r="H1181" s="175">
        <v>55749382.659999996</v>
      </c>
    </row>
    <row r="1182" spans="1:8" ht="22.5" customHeight="1" x14ac:dyDescent="0.25">
      <c r="A1182" t="s">
        <v>7</v>
      </c>
      <c r="B1182" s="174">
        <v>46234</v>
      </c>
      <c r="C1182" t="s">
        <v>19</v>
      </c>
      <c r="D1182" t="s">
        <v>20</v>
      </c>
      <c r="E1182" t="s">
        <v>42</v>
      </c>
      <c r="G1182">
        <v>61</v>
      </c>
      <c r="H1182" s="175">
        <v>30367467624.310001</v>
      </c>
    </row>
    <row r="1183" spans="1:8" ht="22.5" customHeight="1" x14ac:dyDescent="0.25">
      <c r="A1183" t="s">
        <v>7</v>
      </c>
      <c r="B1183" s="174">
        <v>46234</v>
      </c>
      <c r="C1183" t="s">
        <v>25</v>
      </c>
      <c r="D1183" t="s">
        <v>20</v>
      </c>
      <c r="E1183" t="s">
        <v>42</v>
      </c>
      <c r="G1183">
        <v>54</v>
      </c>
      <c r="H1183" s="175">
        <v>4246613269</v>
      </c>
    </row>
    <row r="1184" spans="1:8" ht="22.5" customHeight="1" x14ac:dyDescent="0.25">
      <c r="A1184" t="s">
        <v>7</v>
      </c>
      <c r="B1184" s="174">
        <v>46234</v>
      </c>
      <c r="C1184" t="s">
        <v>30</v>
      </c>
      <c r="D1184" t="s">
        <v>20</v>
      </c>
      <c r="E1184" t="s">
        <v>42</v>
      </c>
      <c r="G1184">
        <v>8</v>
      </c>
      <c r="H1184" s="175">
        <v>2304988673.6999998</v>
      </c>
    </row>
    <row r="1185" spans="1:8" ht="22.5" customHeight="1" x14ac:dyDescent="0.25">
      <c r="A1185" t="s">
        <v>7</v>
      </c>
      <c r="B1185" s="174">
        <v>46234</v>
      </c>
      <c r="C1185" t="s">
        <v>35</v>
      </c>
      <c r="D1185" t="s">
        <v>20</v>
      </c>
      <c r="E1185" t="s">
        <v>42</v>
      </c>
      <c r="G1185">
        <v>4</v>
      </c>
      <c r="H1185" s="175">
        <v>307801915.23000002</v>
      </c>
    </row>
    <row r="1186" spans="1:8" ht="22.5" customHeight="1" x14ac:dyDescent="0.25">
      <c r="A1186" t="s">
        <v>7</v>
      </c>
      <c r="B1186" s="174">
        <v>46234</v>
      </c>
      <c r="C1186" t="s">
        <v>40</v>
      </c>
      <c r="D1186" t="s">
        <v>20</v>
      </c>
      <c r="E1186" t="s">
        <v>42</v>
      </c>
      <c r="G1186">
        <v>5</v>
      </c>
      <c r="H1186" s="175">
        <v>124752492.75</v>
      </c>
    </row>
    <row r="1187" spans="1:8" ht="22.5" customHeight="1" x14ac:dyDescent="0.25">
      <c r="A1187" t="s">
        <v>7</v>
      </c>
      <c r="B1187" s="174">
        <v>46234</v>
      </c>
      <c r="C1187" t="s">
        <v>19</v>
      </c>
      <c r="D1187" t="s">
        <v>20</v>
      </c>
      <c r="E1187" t="s">
        <v>27</v>
      </c>
      <c r="G1187">
        <v>19</v>
      </c>
      <c r="H1187" s="175">
        <v>27502779687.5</v>
      </c>
    </row>
    <row r="1188" spans="1:8" ht="22.5" customHeight="1" x14ac:dyDescent="0.25">
      <c r="A1188" t="s">
        <v>7</v>
      </c>
      <c r="B1188" s="174">
        <v>46234</v>
      </c>
      <c r="C1188" t="s">
        <v>25</v>
      </c>
      <c r="D1188" t="s">
        <v>20</v>
      </c>
      <c r="E1188" t="s">
        <v>27</v>
      </c>
      <c r="G1188">
        <v>7</v>
      </c>
      <c r="H1188" s="175">
        <v>4922291794</v>
      </c>
    </row>
    <row r="1189" spans="1:8" ht="22.5" customHeight="1" x14ac:dyDescent="0.25">
      <c r="A1189" t="s">
        <v>7</v>
      </c>
      <c r="B1189" s="174">
        <v>46234</v>
      </c>
      <c r="C1189" t="s">
        <v>30</v>
      </c>
      <c r="D1189" t="s">
        <v>20</v>
      </c>
      <c r="E1189" t="s">
        <v>27</v>
      </c>
      <c r="G1189">
        <v>28</v>
      </c>
      <c r="H1189" s="175">
        <v>2629951839.8899999</v>
      </c>
    </row>
    <row r="1190" spans="1:8" ht="22.5" customHeight="1" x14ac:dyDescent="0.25">
      <c r="A1190" t="s">
        <v>7</v>
      </c>
      <c r="B1190" s="174">
        <v>46234</v>
      </c>
      <c r="C1190" t="s">
        <v>35</v>
      </c>
      <c r="D1190" t="s">
        <v>20</v>
      </c>
      <c r="E1190" t="s">
        <v>27</v>
      </c>
      <c r="G1190">
        <v>8</v>
      </c>
      <c r="H1190" s="175">
        <v>390101217.02999997</v>
      </c>
    </row>
    <row r="1191" spans="1:8" ht="22.5" customHeight="1" x14ac:dyDescent="0.25">
      <c r="A1191" t="s">
        <v>7</v>
      </c>
      <c r="B1191" s="174">
        <v>46234</v>
      </c>
      <c r="C1191" t="s">
        <v>40</v>
      </c>
      <c r="D1191" t="s">
        <v>20</v>
      </c>
      <c r="E1191" t="s">
        <v>27</v>
      </c>
      <c r="G1191">
        <v>2</v>
      </c>
      <c r="H1191" s="175">
        <v>172910988.11000001</v>
      </c>
    </row>
    <row r="1192" spans="1:8" ht="22.5" customHeight="1" x14ac:dyDescent="0.25">
      <c r="A1192" t="s">
        <v>7</v>
      </c>
      <c r="B1192" s="174">
        <v>46234</v>
      </c>
      <c r="C1192" t="s">
        <v>19</v>
      </c>
      <c r="D1192" t="s">
        <v>31</v>
      </c>
      <c r="E1192" t="s">
        <v>50</v>
      </c>
      <c r="F1192" t="s">
        <v>89</v>
      </c>
      <c r="G1192">
        <v>84</v>
      </c>
      <c r="H1192" s="175">
        <v>15187371973.530001</v>
      </c>
    </row>
    <row r="1193" spans="1:8" ht="22.5" customHeight="1" x14ac:dyDescent="0.25">
      <c r="A1193" t="s">
        <v>7</v>
      </c>
      <c r="B1193" s="174">
        <v>46234</v>
      </c>
      <c r="C1193" t="s">
        <v>25</v>
      </c>
      <c r="D1193" t="s">
        <v>31</v>
      </c>
      <c r="E1193" t="s">
        <v>50</v>
      </c>
      <c r="F1193" t="s">
        <v>89</v>
      </c>
      <c r="G1193">
        <v>26</v>
      </c>
      <c r="H1193" s="175">
        <v>4765583254</v>
      </c>
    </row>
    <row r="1194" spans="1:8" ht="22.5" customHeight="1" x14ac:dyDescent="0.25">
      <c r="A1194" t="s">
        <v>7</v>
      </c>
      <c r="B1194" s="174">
        <v>46234</v>
      </c>
      <c r="C1194" t="s">
        <v>30</v>
      </c>
      <c r="D1194" t="s">
        <v>31</v>
      </c>
      <c r="E1194" t="s">
        <v>50</v>
      </c>
      <c r="F1194" t="s">
        <v>89</v>
      </c>
      <c r="G1194">
        <v>21</v>
      </c>
      <c r="H1194" s="175">
        <v>1703663775.01</v>
      </c>
    </row>
    <row r="1195" spans="1:8" ht="22.5" customHeight="1" x14ac:dyDescent="0.25">
      <c r="A1195" t="s">
        <v>7</v>
      </c>
      <c r="B1195" s="174">
        <v>46234</v>
      </c>
      <c r="C1195" t="s">
        <v>35</v>
      </c>
      <c r="D1195" t="s">
        <v>31</v>
      </c>
      <c r="E1195" t="s">
        <v>50</v>
      </c>
      <c r="F1195" t="s">
        <v>89</v>
      </c>
      <c r="G1195">
        <v>8</v>
      </c>
      <c r="H1195" s="175">
        <v>337820067.25999999</v>
      </c>
    </row>
    <row r="1196" spans="1:8" ht="22.5" customHeight="1" x14ac:dyDescent="0.25">
      <c r="A1196" t="s">
        <v>7</v>
      </c>
      <c r="B1196" s="174">
        <v>46234</v>
      </c>
      <c r="C1196" t="s">
        <v>40</v>
      </c>
      <c r="D1196" t="s">
        <v>31</v>
      </c>
      <c r="E1196" t="s">
        <v>50</v>
      </c>
      <c r="F1196" t="s">
        <v>89</v>
      </c>
      <c r="G1196">
        <v>6</v>
      </c>
      <c r="H1196" s="175">
        <v>133834204.73</v>
      </c>
    </row>
    <row r="1197" spans="1:8" ht="22.5" customHeight="1" x14ac:dyDescent="0.25">
      <c r="A1197" t="s">
        <v>7</v>
      </c>
      <c r="B1197" s="174">
        <v>46234</v>
      </c>
      <c r="C1197" t="s">
        <v>19</v>
      </c>
      <c r="D1197" t="s">
        <v>31</v>
      </c>
      <c r="E1197" t="s">
        <v>60</v>
      </c>
      <c r="F1197" t="s">
        <v>90</v>
      </c>
      <c r="G1197">
        <v>149</v>
      </c>
      <c r="H1197" s="175">
        <v>16602057649.209999</v>
      </c>
    </row>
    <row r="1198" spans="1:8" ht="22.5" customHeight="1" x14ac:dyDescent="0.25">
      <c r="A1198" t="s">
        <v>7</v>
      </c>
      <c r="B1198" s="174">
        <v>46234</v>
      </c>
      <c r="C1198" t="s">
        <v>25</v>
      </c>
      <c r="D1198" t="s">
        <v>31</v>
      </c>
      <c r="E1198" t="s">
        <v>60</v>
      </c>
      <c r="F1198" t="s">
        <v>90</v>
      </c>
      <c r="G1198">
        <v>34</v>
      </c>
      <c r="H1198" s="175">
        <v>3251930945</v>
      </c>
    </row>
    <row r="1199" spans="1:8" ht="22.5" customHeight="1" x14ac:dyDescent="0.25">
      <c r="A1199" t="s">
        <v>7</v>
      </c>
      <c r="B1199" s="174">
        <v>46234</v>
      </c>
      <c r="C1199" t="s">
        <v>30</v>
      </c>
      <c r="D1199" t="s">
        <v>31</v>
      </c>
      <c r="E1199" t="s">
        <v>60</v>
      </c>
      <c r="F1199" t="s">
        <v>90</v>
      </c>
      <c r="G1199">
        <v>20</v>
      </c>
      <c r="H1199" s="175">
        <v>1459409647.52</v>
      </c>
    </row>
    <row r="1200" spans="1:8" ht="22.5" customHeight="1" x14ac:dyDescent="0.25">
      <c r="A1200" t="s">
        <v>7</v>
      </c>
      <c r="B1200" s="174">
        <v>46234</v>
      </c>
      <c r="C1200" t="s">
        <v>35</v>
      </c>
      <c r="D1200" t="s">
        <v>31</v>
      </c>
      <c r="E1200" t="s">
        <v>60</v>
      </c>
      <c r="F1200" t="s">
        <v>90</v>
      </c>
      <c r="G1200">
        <v>4</v>
      </c>
      <c r="H1200" s="175">
        <v>376245923.00999999</v>
      </c>
    </row>
    <row r="1201" spans="1:9" ht="22.5" customHeight="1" x14ac:dyDescent="0.25">
      <c r="A1201" t="s">
        <v>7</v>
      </c>
      <c r="B1201" s="174">
        <v>46234</v>
      </c>
      <c r="C1201" t="s">
        <v>40</v>
      </c>
      <c r="D1201" t="s">
        <v>31</v>
      </c>
      <c r="E1201" t="s">
        <v>60</v>
      </c>
      <c r="F1201" t="s">
        <v>90</v>
      </c>
      <c r="G1201">
        <v>1</v>
      </c>
      <c r="H1201" s="175">
        <v>115546934.45</v>
      </c>
    </row>
    <row r="1202" spans="1:9" ht="22.5" customHeight="1" x14ac:dyDescent="0.25">
      <c r="A1202" s="104"/>
      <c r="B1202" s="105"/>
      <c r="C1202" s="104"/>
      <c r="D1202" s="104"/>
      <c r="E1202" s="106"/>
      <c r="F1202" s="106"/>
      <c r="G1202" s="107"/>
      <c r="H1202" s="108"/>
      <c r="I1202" s="106"/>
    </row>
    <row r="1203" spans="1:9" ht="22.5" customHeight="1" x14ac:dyDescent="0.25">
      <c r="A1203" s="104"/>
      <c r="B1203" s="105"/>
      <c r="C1203" s="104"/>
      <c r="D1203" s="104"/>
      <c r="E1203" s="106"/>
      <c r="F1203" s="106"/>
      <c r="G1203" s="107"/>
      <c r="H1203" s="108"/>
      <c r="I1203" s="106"/>
    </row>
    <row r="1204" spans="1:9" ht="22.5" customHeight="1" x14ac:dyDescent="0.25">
      <c r="A1204" s="104"/>
      <c r="B1204" s="105"/>
      <c r="C1204" s="104"/>
      <c r="D1204" s="104"/>
      <c r="E1204" s="106"/>
      <c r="F1204" s="106"/>
      <c r="G1204" s="107"/>
      <c r="H1204" s="108"/>
      <c r="I1204" s="106"/>
    </row>
    <row r="1205" spans="1:9" ht="22.5" customHeight="1" x14ac:dyDescent="0.25">
      <c r="A1205" s="104"/>
      <c r="B1205" s="105"/>
      <c r="C1205" s="104"/>
      <c r="D1205" s="104"/>
      <c r="E1205" s="106"/>
      <c r="F1205" s="106"/>
      <c r="G1205" s="107"/>
      <c r="H1205" s="108"/>
      <c r="I1205" s="106"/>
    </row>
    <row r="1206" spans="1:9" ht="22.5" customHeight="1" x14ac:dyDescent="0.25">
      <c r="A1206" s="104"/>
      <c r="B1206" s="105"/>
      <c r="C1206" s="104"/>
      <c r="D1206" s="104"/>
      <c r="E1206" s="106"/>
      <c r="F1206" s="106"/>
      <c r="G1206" s="107"/>
      <c r="H1206" s="108"/>
      <c r="I1206" s="106"/>
    </row>
    <row r="1207" spans="1:9" ht="22.5" customHeight="1" x14ac:dyDescent="0.25">
      <c r="A1207" s="104"/>
      <c r="B1207" s="105"/>
      <c r="C1207" s="104"/>
      <c r="D1207" s="104"/>
      <c r="E1207" s="106"/>
      <c r="F1207" s="106"/>
      <c r="G1207" s="107"/>
      <c r="H1207" s="108"/>
      <c r="I1207" s="106"/>
    </row>
    <row r="1208" spans="1:9" ht="22.5" customHeight="1" x14ac:dyDescent="0.25">
      <c r="A1208" s="104"/>
      <c r="B1208" s="105"/>
      <c r="C1208" s="104"/>
      <c r="D1208" s="104"/>
      <c r="E1208" s="106"/>
      <c r="F1208" s="106"/>
      <c r="G1208" s="107"/>
      <c r="H1208" s="108"/>
      <c r="I1208" s="106"/>
    </row>
    <row r="1209" spans="1:9" ht="22.5" customHeight="1" x14ac:dyDescent="0.25">
      <c r="A1209" s="104"/>
      <c r="B1209" s="105"/>
      <c r="C1209" s="104"/>
      <c r="D1209" s="104"/>
      <c r="E1209" s="106"/>
      <c r="F1209" s="106"/>
      <c r="G1209" s="107"/>
      <c r="H1209" s="108"/>
      <c r="I1209" s="106"/>
    </row>
    <row r="1210" spans="1:9" ht="22.5" customHeight="1" x14ac:dyDescent="0.25">
      <c r="A1210" s="104"/>
      <c r="B1210" s="105"/>
      <c r="C1210" s="104"/>
      <c r="D1210" s="104"/>
      <c r="E1210" s="106"/>
      <c r="F1210" s="106"/>
      <c r="G1210" s="107"/>
      <c r="H1210" s="108"/>
      <c r="I1210" s="106"/>
    </row>
    <row r="1211" spans="1:9" ht="22.5" customHeight="1" x14ac:dyDescent="0.25">
      <c r="A1211" s="104"/>
      <c r="B1211" s="105"/>
      <c r="C1211" s="104"/>
      <c r="D1211" s="104"/>
      <c r="E1211" s="106"/>
      <c r="F1211" s="106"/>
      <c r="G1211" s="107"/>
      <c r="H1211" s="108"/>
      <c r="I1211" s="106"/>
    </row>
    <row r="1212" spans="1:9" ht="22.5" customHeight="1" x14ac:dyDescent="0.25">
      <c r="A1212" s="104"/>
      <c r="B1212" s="105"/>
      <c r="C1212" s="104"/>
      <c r="D1212" s="104"/>
      <c r="E1212" s="106"/>
      <c r="F1212" s="106"/>
      <c r="G1212" s="107"/>
      <c r="H1212" s="108"/>
      <c r="I1212" s="106"/>
    </row>
    <row r="1213" spans="1:9" ht="22.5" customHeight="1" x14ac:dyDescent="0.25">
      <c r="A1213" s="104"/>
      <c r="B1213" s="105"/>
      <c r="C1213" s="104"/>
      <c r="D1213" s="104"/>
      <c r="E1213" s="106"/>
      <c r="F1213" s="106"/>
      <c r="G1213" s="107"/>
      <c r="H1213" s="108"/>
      <c r="I1213" s="106"/>
    </row>
    <row r="1214" spans="1:9" ht="22.5" customHeight="1" x14ac:dyDescent="0.25">
      <c r="A1214" s="104"/>
      <c r="B1214" s="105"/>
      <c r="C1214" s="104"/>
      <c r="D1214" s="104"/>
      <c r="E1214" s="106"/>
      <c r="F1214" s="106"/>
      <c r="G1214" s="107"/>
      <c r="H1214" s="108"/>
      <c r="I1214" s="106"/>
    </row>
    <row r="1215" spans="1:9" ht="22.5" customHeight="1" x14ac:dyDescent="0.25">
      <c r="A1215" s="104"/>
      <c r="B1215" s="105"/>
      <c r="C1215" s="104"/>
      <c r="D1215" s="104"/>
      <c r="E1215" s="106"/>
      <c r="F1215" s="106"/>
      <c r="G1215" s="107"/>
      <c r="H1215" s="108"/>
      <c r="I1215" s="106"/>
    </row>
    <row r="1216" spans="1:9" ht="22.5" customHeight="1" x14ac:dyDescent="0.25">
      <c r="A1216" s="104"/>
      <c r="B1216" s="105"/>
      <c r="C1216" s="104"/>
      <c r="D1216" s="104"/>
      <c r="E1216" s="106"/>
      <c r="F1216" s="106"/>
      <c r="G1216" s="107"/>
      <c r="H1216" s="108"/>
      <c r="I1216" s="106"/>
    </row>
    <row r="1217" spans="1:9" ht="22.5" customHeight="1" x14ac:dyDescent="0.25">
      <c r="A1217" s="104"/>
      <c r="B1217" s="105"/>
      <c r="C1217" s="104"/>
      <c r="D1217" s="104"/>
      <c r="E1217" s="106"/>
      <c r="F1217" s="106"/>
      <c r="G1217" s="107"/>
      <c r="H1217" s="108"/>
      <c r="I1217" s="106"/>
    </row>
    <row r="1218" spans="1:9" ht="22.5" customHeight="1" x14ac:dyDescent="0.25">
      <c r="A1218" s="104"/>
      <c r="B1218" s="105"/>
      <c r="C1218" s="104"/>
      <c r="D1218" s="104"/>
      <c r="E1218" s="106"/>
      <c r="F1218" s="106"/>
      <c r="G1218" s="107"/>
      <c r="H1218" s="108"/>
      <c r="I1218" s="106"/>
    </row>
    <row r="1219" spans="1:9" ht="22.5" customHeight="1" x14ac:dyDescent="0.25">
      <c r="A1219" s="104"/>
      <c r="B1219" s="105"/>
      <c r="C1219" s="104"/>
      <c r="D1219" s="104"/>
      <c r="E1219" s="106"/>
      <c r="F1219" s="106"/>
      <c r="G1219" s="107"/>
      <c r="H1219" s="108"/>
      <c r="I1219" s="106"/>
    </row>
    <row r="1220" spans="1:9" ht="22.5" customHeight="1" x14ac:dyDescent="0.25">
      <c r="A1220" s="104"/>
      <c r="B1220" s="105"/>
      <c r="C1220" s="104"/>
      <c r="D1220" s="104"/>
      <c r="E1220" s="106"/>
      <c r="F1220" s="106"/>
      <c r="G1220" s="107"/>
      <c r="H1220" s="108"/>
      <c r="I1220" s="106"/>
    </row>
    <row r="1221" spans="1:9" ht="22.5" customHeight="1" x14ac:dyDescent="0.25">
      <c r="A1221" s="104"/>
      <c r="B1221" s="105"/>
      <c r="C1221" s="104"/>
      <c r="D1221" s="104"/>
      <c r="E1221" s="106"/>
      <c r="F1221" s="106"/>
      <c r="G1221" s="107"/>
      <c r="H1221" s="108"/>
      <c r="I1221" s="106"/>
    </row>
    <row r="1222" spans="1:9" ht="22.5" customHeight="1" x14ac:dyDescent="0.25">
      <c r="A1222" s="104"/>
      <c r="B1222" s="105"/>
      <c r="C1222" s="104"/>
      <c r="D1222" s="104"/>
      <c r="E1222" s="106"/>
      <c r="F1222" s="106"/>
      <c r="G1222" s="107"/>
      <c r="H1222" s="108"/>
      <c r="I1222" s="106"/>
    </row>
    <row r="1223" spans="1:9" ht="22.5" customHeight="1" x14ac:dyDescent="0.25">
      <c r="A1223" s="104"/>
      <c r="B1223" s="105"/>
      <c r="C1223" s="104"/>
      <c r="D1223" s="104"/>
      <c r="E1223" s="106"/>
      <c r="F1223" s="106"/>
      <c r="G1223" s="107"/>
      <c r="H1223" s="108"/>
      <c r="I1223" s="106"/>
    </row>
    <row r="1224" spans="1:9" ht="22.5" customHeight="1" x14ac:dyDescent="0.25">
      <c r="A1224" s="104"/>
      <c r="B1224" s="105"/>
      <c r="C1224" s="104"/>
      <c r="D1224" s="104"/>
      <c r="E1224" s="106"/>
      <c r="F1224" s="106"/>
      <c r="G1224" s="107"/>
      <c r="H1224" s="108"/>
      <c r="I1224" s="106"/>
    </row>
    <row r="1225" spans="1:9" ht="22.5" customHeight="1" x14ac:dyDescent="0.25">
      <c r="A1225" s="104"/>
      <c r="B1225" s="105"/>
      <c r="C1225" s="104"/>
      <c r="D1225" s="104"/>
      <c r="E1225" s="106"/>
      <c r="F1225" s="106"/>
      <c r="G1225" s="107"/>
      <c r="H1225" s="108"/>
      <c r="I1225" s="106"/>
    </row>
    <row r="1226" spans="1:9" ht="22.5" customHeight="1" x14ac:dyDescent="0.25">
      <c r="A1226" s="104"/>
      <c r="B1226" s="105"/>
      <c r="C1226" s="104"/>
      <c r="D1226" s="104"/>
      <c r="E1226" s="106"/>
      <c r="F1226" s="106"/>
      <c r="G1226" s="107"/>
      <c r="H1226" s="108"/>
      <c r="I1226" s="106"/>
    </row>
    <row r="1227" spans="1:9" ht="22.5" customHeight="1" x14ac:dyDescent="0.25">
      <c r="A1227" s="104"/>
      <c r="B1227" s="105"/>
      <c r="C1227" s="104"/>
      <c r="D1227" s="104"/>
      <c r="E1227" s="106"/>
      <c r="F1227" s="106"/>
      <c r="G1227" s="107"/>
      <c r="H1227" s="108"/>
      <c r="I1227" s="106"/>
    </row>
    <row r="1228" spans="1:9" ht="22.5" customHeight="1" x14ac:dyDescent="0.25">
      <c r="A1228" s="104"/>
      <c r="B1228" s="105"/>
      <c r="C1228" s="104"/>
      <c r="D1228" s="104"/>
      <c r="E1228" s="106"/>
      <c r="F1228" s="106"/>
      <c r="G1228" s="107"/>
      <c r="H1228" s="108"/>
      <c r="I1228" s="106"/>
    </row>
    <row r="1229" spans="1:9" ht="22.5" customHeight="1" x14ac:dyDescent="0.25">
      <c r="A1229" s="104"/>
      <c r="B1229" s="105"/>
      <c r="C1229" s="104"/>
      <c r="D1229" s="104"/>
      <c r="E1229" s="106"/>
      <c r="F1229" s="106"/>
      <c r="G1229" s="107"/>
      <c r="H1229" s="108"/>
      <c r="I1229" s="106"/>
    </row>
    <row r="1230" spans="1:9" ht="22.5" customHeight="1" x14ac:dyDescent="0.25">
      <c r="A1230" s="104"/>
      <c r="B1230" s="105"/>
      <c r="C1230" s="104"/>
      <c r="D1230" s="104"/>
      <c r="E1230" s="106"/>
      <c r="F1230" s="106"/>
      <c r="G1230" s="107"/>
      <c r="H1230" s="108"/>
      <c r="I1230" s="106"/>
    </row>
    <row r="1231" spans="1:9" ht="22.5" customHeight="1" x14ac:dyDescent="0.25">
      <c r="A1231" s="104"/>
      <c r="B1231" s="105"/>
      <c r="C1231" s="104"/>
      <c r="D1231" s="104"/>
      <c r="E1231" s="106"/>
      <c r="F1231" s="106"/>
      <c r="G1231" s="107"/>
      <c r="H1231" s="108"/>
      <c r="I1231" s="106"/>
    </row>
    <row r="1232" spans="1:9" ht="22.5" customHeight="1" x14ac:dyDescent="0.25">
      <c r="A1232" s="104"/>
      <c r="B1232" s="105"/>
      <c r="C1232" s="104"/>
      <c r="D1232" s="104"/>
      <c r="E1232" s="106"/>
      <c r="F1232" s="106"/>
      <c r="G1232" s="107"/>
      <c r="H1232" s="108"/>
      <c r="I1232" s="106"/>
    </row>
    <row r="1233" spans="1:9" ht="22.5" customHeight="1" x14ac:dyDescent="0.25">
      <c r="A1233" s="104"/>
      <c r="B1233" s="105"/>
      <c r="C1233" s="104"/>
      <c r="D1233" s="104"/>
      <c r="E1233" s="106"/>
      <c r="F1233" s="106"/>
      <c r="G1233" s="107"/>
      <c r="H1233" s="108"/>
      <c r="I1233" s="106"/>
    </row>
    <row r="1234" spans="1:9" ht="22.5" customHeight="1" x14ac:dyDescent="0.25">
      <c r="A1234" s="104"/>
      <c r="B1234" s="105"/>
      <c r="C1234" s="104"/>
      <c r="D1234" s="104"/>
      <c r="E1234" s="106"/>
      <c r="F1234" s="106"/>
      <c r="G1234" s="107"/>
      <c r="H1234" s="108"/>
      <c r="I1234" s="106"/>
    </row>
    <row r="1235" spans="1:9" ht="22.5" customHeight="1" x14ac:dyDescent="0.25">
      <c r="A1235" s="104"/>
      <c r="B1235" s="105"/>
      <c r="C1235" s="104"/>
      <c r="D1235" s="104"/>
      <c r="E1235" s="106"/>
      <c r="F1235" s="106"/>
      <c r="G1235" s="107"/>
      <c r="H1235" s="108"/>
      <c r="I1235" s="106"/>
    </row>
    <row r="1236" spans="1:9" ht="22.5" customHeight="1" x14ac:dyDescent="0.25">
      <c r="A1236" s="104"/>
      <c r="B1236" s="105"/>
      <c r="C1236" s="104"/>
      <c r="D1236" s="104"/>
      <c r="E1236" s="106"/>
      <c r="F1236" s="106"/>
      <c r="G1236" s="107"/>
      <c r="H1236" s="108"/>
      <c r="I1236" s="106"/>
    </row>
    <row r="1237" spans="1:9" ht="22.5" customHeight="1" x14ac:dyDescent="0.25">
      <c r="A1237" s="104"/>
      <c r="B1237" s="105"/>
      <c r="C1237" s="104"/>
      <c r="D1237" s="104"/>
      <c r="E1237" s="106"/>
      <c r="F1237" s="106"/>
      <c r="G1237" s="107"/>
      <c r="H1237" s="108"/>
      <c r="I1237" s="106"/>
    </row>
    <row r="1238" spans="1:9" ht="22.5" customHeight="1" x14ac:dyDescent="0.25">
      <c r="A1238" s="104"/>
      <c r="B1238" s="105"/>
      <c r="C1238" s="104"/>
      <c r="D1238" s="104"/>
      <c r="E1238" s="106"/>
      <c r="F1238" s="106"/>
      <c r="G1238" s="107"/>
      <c r="H1238" s="108"/>
      <c r="I1238" s="106"/>
    </row>
    <row r="1239" spans="1:9" ht="22.5" customHeight="1" x14ac:dyDescent="0.25">
      <c r="A1239" s="104"/>
      <c r="B1239" s="105"/>
      <c r="C1239" s="104"/>
      <c r="D1239" s="104"/>
      <c r="E1239" s="106"/>
      <c r="F1239" s="106"/>
      <c r="G1239" s="107"/>
      <c r="H1239" s="108"/>
      <c r="I1239" s="106"/>
    </row>
    <row r="1240" spans="1:9" ht="22.5" customHeight="1" x14ac:dyDescent="0.25">
      <c r="A1240" s="104"/>
      <c r="B1240" s="105"/>
      <c r="C1240" s="104"/>
      <c r="D1240" s="104"/>
      <c r="E1240" s="106"/>
      <c r="F1240" s="106"/>
      <c r="G1240" s="107"/>
      <c r="H1240" s="108"/>
      <c r="I1240" s="106"/>
    </row>
    <row r="1241" spans="1:9" ht="22.5" customHeight="1" x14ac:dyDescent="0.25">
      <c r="A1241" s="104"/>
      <c r="B1241" s="105"/>
      <c r="C1241" s="104"/>
      <c r="D1241" s="104"/>
      <c r="E1241" s="106"/>
      <c r="F1241" s="106"/>
      <c r="G1241" s="107"/>
      <c r="H1241" s="108"/>
      <c r="I1241" s="106"/>
    </row>
    <row r="1242" spans="1:9" ht="22.5" customHeight="1" x14ac:dyDescent="0.25">
      <c r="A1242" s="104"/>
      <c r="B1242" s="105"/>
      <c r="C1242" s="104"/>
      <c r="D1242" s="104"/>
      <c r="E1242" s="106"/>
      <c r="F1242" s="106"/>
      <c r="G1242" s="107"/>
      <c r="H1242" s="108"/>
      <c r="I1242" s="106"/>
    </row>
    <row r="1243" spans="1:9" ht="22.5" customHeight="1" x14ac:dyDescent="0.25">
      <c r="A1243" s="104"/>
      <c r="B1243" s="105"/>
      <c r="C1243" s="104"/>
      <c r="D1243" s="104"/>
      <c r="E1243" s="106"/>
      <c r="F1243" s="106"/>
      <c r="G1243" s="107"/>
      <c r="H1243" s="108"/>
      <c r="I1243" s="106"/>
    </row>
    <row r="1244" spans="1:9" ht="22.5" customHeight="1" x14ac:dyDescent="0.25">
      <c r="A1244" s="104"/>
      <c r="B1244" s="105"/>
      <c r="C1244" s="104"/>
      <c r="D1244" s="104"/>
      <c r="E1244" s="106"/>
      <c r="F1244" s="106"/>
      <c r="G1244" s="107"/>
      <c r="H1244" s="108"/>
      <c r="I1244" s="106"/>
    </row>
    <row r="1245" spans="1:9" ht="22.5" customHeight="1" x14ac:dyDescent="0.25">
      <c r="A1245" s="104"/>
      <c r="B1245" s="105"/>
      <c r="C1245" s="104"/>
      <c r="D1245" s="104"/>
      <c r="E1245" s="106"/>
      <c r="F1245" s="106"/>
      <c r="G1245" s="107"/>
      <c r="H1245" s="108"/>
      <c r="I1245" s="106"/>
    </row>
    <row r="1246" spans="1:9" ht="22.5" customHeight="1" x14ac:dyDescent="0.25">
      <c r="A1246" s="104"/>
      <c r="B1246" s="105"/>
      <c r="C1246" s="104"/>
      <c r="D1246" s="104"/>
      <c r="E1246" s="106"/>
      <c r="F1246" s="106"/>
      <c r="G1246" s="107"/>
      <c r="H1246" s="108"/>
      <c r="I1246" s="106"/>
    </row>
    <row r="1247" spans="1:9" ht="22.5" customHeight="1" x14ac:dyDescent="0.25">
      <c r="A1247" s="104"/>
      <c r="B1247" s="105"/>
      <c r="C1247" s="104"/>
      <c r="D1247" s="104"/>
      <c r="E1247" s="106"/>
      <c r="F1247" s="106"/>
      <c r="G1247" s="107"/>
      <c r="H1247" s="108"/>
      <c r="I1247" s="106"/>
    </row>
    <row r="1248" spans="1:9" ht="22.5" customHeight="1" x14ac:dyDescent="0.25">
      <c r="A1248" s="104"/>
      <c r="B1248" s="105"/>
      <c r="C1248" s="104"/>
      <c r="D1248" s="104"/>
      <c r="E1248" s="106"/>
      <c r="F1248" s="106"/>
      <c r="G1248" s="107"/>
      <c r="H1248" s="108"/>
      <c r="I1248" s="106"/>
    </row>
    <row r="1249" spans="1:9" ht="22.5" customHeight="1" x14ac:dyDescent="0.25">
      <c r="A1249" s="104"/>
      <c r="B1249" s="105"/>
      <c r="C1249" s="104"/>
      <c r="D1249" s="104"/>
      <c r="E1249" s="106"/>
      <c r="F1249" s="106"/>
      <c r="G1249" s="107"/>
      <c r="H1249" s="108"/>
      <c r="I1249" s="106"/>
    </row>
    <row r="1250" spans="1:9" ht="22.5" customHeight="1" x14ac:dyDescent="0.25">
      <c r="A1250" s="104"/>
      <c r="B1250" s="105"/>
      <c r="C1250" s="104"/>
      <c r="D1250" s="104"/>
      <c r="E1250" s="106"/>
      <c r="F1250" s="106"/>
      <c r="G1250" s="107"/>
      <c r="H1250" s="108"/>
      <c r="I1250" s="106"/>
    </row>
    <row r="1251" spans="1:9" ht="22.5" customHeight="1" x14ac:dyDescent="0.25">
      <c r="A1251" s="104"/>
      <c r="B1251" s="105"/>
      <c r="C1251" s="104"/>
      <c r="D1251" s="104"/>
      <c r="E1251" s="106"/>
      <c r="F1251" s="106"/>
      <c r="G1251" s="107"/>
      <c r="H1251" s="108"/>
      <c r="I1251" s="106"/>
    </row>
    <row r="1252" spans="1:9" ht="22.5" customHeight="1" x14ac:dyDescent="0.25">
      <c r="A1252" s="104"/>
      <c r="B1252" s="105"/>
      <c r="C1252" s="104"/>
      <c r="D1252" s="104"/>
      <c r="E1252" s="106"/>
      <c r="F1252" s="106"/>
      <c r="G1252" s="107"/>
      <c r="H1252" s="108"/>
      <c r="I1252" s="106"/>
    </row>
    <row r="1253" spans="1:9" ht="22.5" customHeight="1" x14ac:dyDescent="0.25">
      <c r="A1253" s="104"/>
      <c r="B1253" s="105"/>
      <c r="C1253" s="104"/>
      <c r="D1253" s="104"/>
      <c r="E1253" s="106"/>
      <c r="F1253" s="106"/>
      <c r="G1253" s="107"/>
      <c r="H1253" s="108"/>
      <c r="I1253" s="106"/>
    </row>
    <row r="1254" spans="1:9" ht="22.5" customHeight="1" x14ac:dyDescent="0.25">
      <c r="A1254" s="104"/>
      <c r="B1254" s="105"/>
      <c r="C1254" s="104"/>
      <c r="D1254" s="104"/>
      <c r="E1254" s="106"/>
      <c r="F1254" s="106"/>
      <c r="G1254" s="107"/>
      <c r="H1254" s="108"/>
      <c r="I1254" s="106"/>
    </row>
    <row r="1255" spans="1:9" ht="22.5" customHeight="1" x14ac:dyDescent="0.25">
      <c r="A1255" s="104"/>
      <c r="B1255" s="105"/>
      <c r="C1255" s="104"/>
      <c r="D1255" s="104"/>
      <c r="E1255" s="106"/>
      <c r="F1255" s="106"/>
      <c r="G1255" s="107"/>
      <c r="H1255" s="108"/>
      <c r="I1255" s="106"/>
    </row>
    <row r="1256" spans="1:9" ht="22.5" customHeight="1" x14ac:dyDescent="0.25">
      <c r="A1256" s="104"/>
      <c r="B1256" s="105"/>
      <c r="C1256" s="104"/>
      <c r="D1256" s="104"/>
      <c r="E1256" s="106"/>
      <c r="F1256" s="106"/>
      <c r="G1256" s="107"/>
      <c r="H1256" s="108"/>
      <c r="I1256" s="106"/>
    </row>
    <row r="1257" spans="1:9" ht="22.5" customHeight="1" x14ac:dyDescent="0.25">
      <c r="A1257" s="104"/>
      <c r="B1257" s="105"/>
      <c r="C1257" s="104"/>
      <c r="D1257" s="104"/>
      <c r="E1257" s="106"/>
      <c r="F1257" s="106"/>
      <c r="G1257" s="107"/>
      <c r="H1257" s="108"/>
      <c r="I1257" s="106"/>
    </row>
    <row r="1258" spans="1:9" ht="22.5" customHeight="1" x14ac:dyDescent="0.25">
      <c r="A1258" s="104"/>
      <c r="B1258" s="105"/>
      <c r="C1258" s="104"/>
      <c r="D1258" s="104"/>
      <c r="E1258" s="106"/>
      <c r="F1258" s="106"/>
      <c r="G1258" s="107"/>
      <c r="H1258" s="108"/>
      <c r="I1258" s="106"/>
    </row>
    <row r="1259" spans="1:9" ht="22.5" customHeight="1" x14ac:dyDescent="0.25">
      <c r="A1259" s="104"/>
      <c r="B1259" s="105"/>
      <c r="C1259" s="104"/>
      <c r="D1259" s="104"/>
      <c r="E1259" s="106"/>
      <c r="F1259" s="106"/>
      <c r="G1259" s="107"/>
      <c r="H1259" s="108"/>
      <c r="I1259" s="106"/>
    </row>
    <row r="1260" spans="1:9" ht="22.5" customHeight="1" x14ac:dyDescent="0.25">
      <c r="A1260" s="104"/>
      <c r="B1260" s="105"/>
      <c r="C1260" s="104"/>
      <c r="D1260" s="104"/>
      <c r="E1260" s="106"/>
      <c r="F1260" s="106"/>
      <c r="G1260" s="107"/>
      <c r="H1260" s="108"/>
      <c r="I1260" s="106"/>
    </row>
    <row r="1261" spans="1:9" ht="22.5" customHeight="1" x14ac:dyDescent="0.25">
      <c r="A1261" s="104"/>
      <c r="B1261" s="105"/>
      <c r="C1261" s="104"/>
      <c r="D1261" s="104"/>
      <c r="E1261" s="106"/>
      <c r="F1261" s="106"/>
      <c r="G1261" s="107"/>
      <c r="H1261" s="108"/>
      <c r="I1261" s="106"/>
    </row>
    <row r="1262" spans="1:9" ht="22.5" customHeight="1" x14ac:dyDescent="0.25">
      <c r="A1262" s="104"/>
      <c r="B1262" s="105"/>
      <c r="C1262" s="104"/>
      <c r="D1262" s="104"/>
      <c r="E1262" s="106"/>
      <c r="F1262" s="106"/>
      <c r="G1262" s="107"/>
      <c r="H1262" s="108"/>
      <c r="I1262" s="106"/>
    </row>
    <row r="1263" spans="1:9" ht="22.5" customHeight="1" x14ac:dyDescent="0.25">
      <c r="A1263" s="104"/>
      <c r="B1263" s="105"/>
      <c r="C1263" s="104"/>
      <c r="D1263" s="104"/>
      <c r="E1263" s="106"/>
      <c r="F1263" s="106"/>
      <c r="G1263" s="107"/>
      <c r="H1263" s="108"/>
      <c r="I1263" s="106"/>
    </row>
    <row r="1264" spans="1:9" ht="22.5" customHeight="1" x14ac:dyDescent="0.25">
      <c r="A1264" s="104"/>
      <c r="B1264" s="105"/>
      <c r="C1264" s="104"/>
      <c r="D1264" s="104"/>
      <c r="E1264" s="106"/>
      <c r="F1264" s="106"/>
      <c r="G1264" s="107"/>
      <c r="H1264" s="108"/>
      <c r="I1264" s="106"/>
    </row>
    <row r="1265" spans="1:9" ht="22.5" customHeight="1" x14ac:dyDescent="0.25">
      <c r="A1265" s="104"/>
      <c r="B1265" s="105"/>
      <c r="C1265" s="104"/>
      <c r="D1265" s="104"/>
      <c r="E1265" s="106"/>
      <c r="F1265" s="106"/>
      <c r="G1265" s="107"/>
      <c r="H1265" s="108"/>
      <c r="I1265" s="106"/>
    </row>
    <row r="1266" spans="1:9" ht="22.5" customHeight="1" x14ac:dyDescent="0.25">
      <c r="A1266" s="104"/>
      <c r="B1266" s="105"/>
      <c r="C1266" s="104"/>
      <c r="D1266" s="104"/>
      <c r="E1266" s="106"/>
      <c r="F1266" s="106"/>
      <c r="G1266" s="107"/>
      <c r="H1266" s="108"/>
      <c r="I1266" s="106"/>
    </row>
    <row r="1267" spans="1:9" ht="22.5" customHeight="1" x14ac:dyDescent="0.25">
      <c r="A1267" s="104"/>
      <c r="B1267" s="105"/>
      <c r="C1267" s="104"/>
      <c r="D1267" s="104"/>
      <c r="E1267" s="106"/>
      <c r="F1267" s="106"/>
      <c r="G1267" s="107"/>
      <c r="H1267" s="108"/>
      <c r="I1267" s="106"/>
    </row>
    <row r="1268" spans="1:9" ht="22.5" customHeight="1" x14ac:dyDescent="0.25">
      <c r="A1268" s="104"/>
      <c r="B1268" s="105"/>
      <c r="C1268" s="104"/>
      <c r="D1268" s="104"/>
      <c r="E1268" s="106"/>
      <c r="F1268" s="106"/>
      <c r="G1268" s="107"/>
      <c r="H1268" s="108"/>
      <c r="I1268" s="106"/>
    </row>
    <row r="1269" spans="1:9" ht="22.5" customHeight="1" x14ac:dyDescent="0.25">
      <c r="A1269" s="104"/>
      <c r="B1269" s="105"/>
      <c r="C1269" s="104"/>
      <c r="D1269" s="104"/>
      <c r="E1269" s="106"/>
      <c r="F1269" s="106"/>
      <c r="G1269" s="107"/>
      <c r="H1269" s="108"/>
      <c r="I1269" s="106"/>
    </row>
    <row r="1270" spans="1:9" ht="22.5" customHeight="1" x14ac:dyDescent="0.25">
      <c r="A1270" s="104"/>
      <c r="B1270" s="105"/>
      <c r="C1270" s="104"/>
      <c r="D1270" s="104"/>
      <c r="E1270" s="106"/>
      <c r="F1270" s="106"/>
      <c r="G1270" s="107"/>
      <c r="H1270" s="108"/>
      <c r="I1270" s="106"/>
    </row>
    <row r="1271" spans="1:9" ht="22.5" customHeight="1" x14ac:dyDescent="0.25">
      <c r="A1271" s="104"/>
      <c r="B1271" s="105"/>
      <c r="C1271" s="104"/>
      <c r="D1271" s="104"/>
      <c r="E1271" s="106"/>
      <c r="F1271" s="106"/>
      <c r="G1271" s="107"/>
      <c r="H1271" s="108"/>
      <c r="I1271" s="106"/>
    </row>
    <row r="1272" spans="1:9" ht="22.5" customHeight="1" x14ac:dyDescent="0.25">
      <c r="A1272" s="104"/>
      <c r="B1272" s="105"/>
      <c r="C1272" s="104"/>
      <c r="D1272" s="104"/>
      <c r="E1272" s="106"/>
      <c r="F1272" s="106"/>
      <c r="G1272" s="107"/>
      <c r="H1272" s="108"/>
      <c r="I1272" s="106"/>
    </row>
    <row r="1273" spans="1:9" ht="22.5" customHeight="1" x14ac:dyDescent="0.25">
      <c r="A1273" s="104"/>
      <c r="B1273" s="105"/>
      <c r="C1273" s="104"/>
      <c r="D1273" s="104"/>
      <c r="E1273" s="106"/>
      <c r="F1273" s="106"/>
      <c r="G1273" s="107"/>
      <c r="H1273" s="108"/>
      <c r="I1273" s="106"/>
    </row>
    <row r="1274" spans="1:9" ht="22.5" customHeight="1" x14ac:dyDescent="0.25">
      <c r="A1274" s="104"/>
      <c r="B1274" s="105"/>
      <c r="C1274" s="104"/>
      <c r="D1274" s="104"/>
      <c r="E1274" s="106"/>
      <c r="F1274" s="106"/>
      <c r="G1274" s="107"/>
      <c r="H1274" s="108"/>
      <c r="I1274" s="106"/>
    </row>
    <row r="1275" spans="1:9" ht="22.5" customHeight="1" x14ac:dyDescent="0.25">
      <c r="A1275" s="104"/>
      <c r="B1275" s="105"/>
      <c r="C1275" s="104"/>
      <c r="D1275" s="104"/>
      <c r="E1275" s="106"/>
      <c r="F1275" s="106"/>
      <c r="G1275" s="107"/>
      <c r="H1275" s="108"/>
      <c r="I1275" s="106"/>
    </row>
    <row r="1276" spans="1:9" ht="22.5" customHeight="1" x14ac:dyDescent="0.25">
      <c r="A1276" s="104"/>
      <c r="B1276" s="105"/>
      <c r="C1276" s="104"/>
      <c r="D1276" s="104"/>
      <c r="E1276" s="106"/>
      <c r="F1276" s="106"/>
      <c r="G1276" s="107"/>
      <c r="H1276" s="108"/>
      <c r="I1276" s="106"/>
    </row>
    <row r="1277" spans="1:9" ht="22.5" customHeight="1" x14ac:dyDescent="0.25">
      <c r="A1277" s="104"/>
      <c r="B1277" s="105"/>
      <c r="C1277" s="104"/>
      <c r="D1277" s="104"/>
      <c r="E1277" s="106"/>
      <c r="F1277" s="106"/>
      <c r="G1277" s="107"/>
      <c r="H1277" s="108"/>
      <c r="I1277" s="106"/>
    </row>
    <row r="1278" spans="1:9" ht="22.5" customHeight="1" x14ac:dyDescent="0.25">
      <c r="A1278" s="104"/>
      <c r="B1278" s="105"/>
      <c r="C1278" s="104"/>
      <c r="D1278" s="104"/>
      <c r="E1278" s="106"/>
      <c r="F1278" s="106"/>
      <c r="G1278" s="107"/>
      <c r="H1278" s="108"/>
      <c r="I1278" s="106"/>
    </row>
    <row r="1279" spans="1:9" ht="22.5" customHeight="1" x14ac:dyDescent="0.25">
      <c r="A1279" s="104"/>
      <c r="B1279" s="105"/>
      <c r="C1279" s="104"/>
      <c r="D1279" s="104"/>
      <c r="E1279" s="106"/>
      <c r="F1279" s="106"/>
      <c r="G1279" s="107"/>
      <c r="H1279" s="108"/>
      <c r="I1279" s="106"/>
    </row>
    <row r="1280" spans="1:9" ht="22.5" customHeight="1" x14ac:dyDescent="0.25">
      <c r="A1280" s="104"/>
      <c r="B1280" s="105"/>
      <c r="C1280" s="104"/>
      <c r="D1280" s="104"/>
      <c r="E1280" s="106"/>
      <c r="F1280" s="106"/>
      <c r="G1280" s="107"/>
      <c r="H1280" s="108"/>
      <c r="I1280" s="106"/>
    </row>
    <row r="1281" spans="1:9" ht="22.5" customHeight="1" x14ac:dyDescent="0.25">
      <c r="A1281" s="104"/>
      <c r="B1281" s="105"/>
      <c r="C1281" s="104"/>
      <c r="D1281" s="104"/>
      <c r="E1281" s="106"/>
      <c r="F1281" s="106"/>
      <c r="G1281" s="107"/>
      <c r="H1281" s="108"/>
      <c r="I1281" s="106"/>
    </row>
    <row r="1282" spans="1:9" ht="22.5" customHeight="1" x14ac:dyDescent="0.25">
      <c r="A1282" s="104"/>
      <c r="B1282" s="105"/>
      <c r="C1282" s="104"/>
      <c r="D1282" s="104"/>
      <c r="E1282" s="106"/>
      <c r="F1282" s="106"/>
      <c r="G1282" s="107"/>
      <c r="H1282" s="108"/>
      <c r="I1282" s="106"/>
    </row>
    <row r="1283" spans="1:9" ht="22.5" customHeight="1" x14ac:dyDescent="0.25">
      <c r="A1283" s="104"/>
      <c r="B1283" s="105"/>
      <c r="C1283" s="104"/>
      <c r="D1283" s="104"/>
      <c r="E1283" s="106"/>
      <c r="F1283" s="106"/>
      <c r="G1283" s="107"/>
      <c r="H1283" s="108"/>
      <c r="I1283" s="106"/>
    </row>
    <row r="1284" spans="1:9" ht="22.5" customHeight="1" x14ac:dyDescent="0.25">
      <c r="A1284" s="104"/>
      <c r="B1284" s="105"/>
      <c r="C1284" s="104"/>
      <c r="D1284" s="104"/>
      <c r="E1284" s="106"/>
      <c r="F1284" s="106"/>
      <c r="G1284" s="107"/>
      <c r="H1284" s="108"/>
      <c r="I1284" s="106"/>
    </row>
    <row r="1285" spans="1:9" ht="22.5" customHeight="1" x14ac:dyDescent="0.25">
      <c r="A1285" s="104"/>
      <c r="B1285" s="105"/>
      <c r="C1285" s="104"/>
      <c r="D1285" s="104"/>
      <c r="E1285" s="106"/>
      <c r="F1285" s="106"/>
      <c r="G1285" s="107"/>
      <c r="H1285" s="108"/>
      <c r="I1285" s="106"/>
    </row>
    <row r="1286" spans="1:9" ht="22.5" customHeight="1" x14ac:dyDescent="0.25">
      <c r="A1286" s="104"/>
      <c r="B1286" s="105"/>
      <c r="C1286" s="104"/>
      <c r="D1286" s="104"/>
      <c r="E1286" s="106"/>
      <c r="F1286" s="106"/>
      <c r="G1286" s="107"/>
      <c r="H1286" s="108"/>
      <c r="I1286" s="106"/>
    </row>
    <row r="1287" spans="1:9" ht="22.5" customHeight="1" x14ac:dyDescent="0.25">
      <c r="A1287" s="104"/>
      <c r="B1287" s="105"/>
      <c r="C1287" s="104"/>
      <c r="D1287" s="104"/>
      <c r="E1287" s="106"/>
      <c r="F1287" s="106"/>
      <c r="G1287" s="107"/>
      <c r="H1287" s="108"/>
      <c r="I1287" s="106"/>
    </row>
    <row r="1288" spans="1:9" ht="22.5" customHeight="1" x14ac:dyDescent="0.25">
      <c r="A1288" s="104"/>
      <c r="B1288" s="105"/>
      <c r="C1288" s="104"/>
      <c r="D1288" s="104"/>
      <c r="E1288" s="106"/>
      <c r="F1288" s="106"/>
      <c r="G1288" s="107"/>
      <c r="H1288" s="108"/>
      <c r="I1288" s="106"/>
    </row>
    <row r="1289" spans="1:9" ht="22.5" customHeight="1" x14ac:dyDescent="0.25">
      <c r="A1289" s="104"/>
      <c r="B1289" s="105"/>
      <c r="C1289" s="104"/>
      <c r="D1289" s="104"/>
      <c r="E1289" s="106"/>
      <c r="F1289" s="106"/>
      <c r="G1289" s="107"/>
      <c r="H1289" s="108"/>
      <c r="I1289" s="106"/>
    </row>
    <row r="1290" spans="1:9" ht="22.5" customHeight="1" x14ac:dyDescent="0.25">
      <c r="A1290" s="104"/>
      <c r="B1290" s="105"/>
      <c r="C1290" s="104"/>
      <c r="D1290" s="104"/>
      <c r="E1290" s="106"/>
      <c r="F1290" s="106"/>
      <c r="G1290" s="107"/>
      <c r="H1290" s="108"/>
      <c r="I1290" s="106"/>
    </row>
    <row r="1291" spans="1:9" ht="22.5" customHeight="1" x14ac:dyDescent="0.25">
      <c r="A1291" s="104"/>
      <c r="B1291" s="105"/>
      <c r="C1291" s="104"/>
      <c r="D1291" s="104"/>
      <c r="E1291" s="106"/>
      <c r="F1291" s="106"/>
      <c r="G1291" s="107"/>
      <c r="H1291" s="108"/>
      <c r="I1291" s="106"/>
    </row>
    <row r="1292" spans="1:9" ht="22.5" customHeight="1" x14ac:dyDescent="0.25">
      <c r="A1292" s="104"/>
      <c r="B1292" s="105"/>
      <c r="C1292" s="104"/>
      <c r="D1292" s="104"/>
      <c r="E1292" s="106"/>
      <c r="F1292" s="106"/>
      <c r="G1292" s="107"/>
      <c r="H1292" s="108"/>
      <c r="I1292" s="106"/>
    </row>
    <row r="1293" spans="1:9" ht="22.5" customHeight="1" x14ac:dyDescent="0.25">
      <c r="A1293" s="104"/>
      <c r="B1293" s="105"/>
      <c r="C1293" s="104"/>
      <c r="D1293" s="104"/>
      <c r="E1293" s="106"/>
      <c r="F1293" s="106"/>
      <c r="G1293" s="107"/>
      <c r="H1293" s="108"/>
      <c r="I1293" s="106"/>
    </row>
    <row r="1294" spans="1:9" ht="22.5" customHeight="1" x14ac:dyDescent="0.25">
      <c r="A1294" s="104"/>
      <c r="B1294" s="105"/>
      <c r="C1294" s="104"/>
      <c r="D1294" s="104"/>
      <c r="E1294" s="106"/>
      <c r="F1294" s="106"/>
      <c r="G1294" s="107"/>
      <c r="H1294" s="108"/>
      <c r="I1294" s="106"/>
    </row>
    <row r="1295" spans="1:9" ht="22.5" customHeight="1" x14ac:dyDescent="0.25">
      <c r="A1295" s="104"/>
      <c r="B1295" s="105"/>
      <c r="C1295" s="104"/>
      <c r="D1295" s="104"/>
      <c r="E1295" s="106"/>
      <c r="F1295" s="106"/>
      <c r="G1295" s="107"/>
      <c r="H1295" s="108"/>
      <c r="I1295" s="106"/>
    </row>
    <row r="1296" spans="1:9" ht="22.5" customHeight="1" x14ac:dyDescent="0.25">
      <c r="A1296" s="104"/>
      <c r="B1296" s="105"/>
      <c r="C1296" s="104"/>
      <c r="D1296" s="104"/>
      <c r="E1296" s="106"/>
      <c r="F1296" s="106"/>
      <c r="G1296" s="107"/>
      <c r="H1296" s="108"/>
      <c r="I1296" s="106"/>
    </row>
    <row r="1297" spans="1:9" ht="22.5" customHeight="1" x14ac:dyDescent="0.25">
      <c r="A1297" s="104"/>
      <c r="B1297" s="105"/>
      <c r="C1297" s="104"/>
      <c r="D1297" s="104"/>
      <c r="E1297" s="106"/>
      <c r="F1297" s="106"/>
      <c r="G1297" s="107"/>
      <c r="H1297" s="108"/>
      <c r="I1297" s="106"/>
    </row>
    <row r="1298" spans="1:9" ht="22.5" customHeight="1" x14ac:dyDescent="0.25">
      <c r="A1298" s="104"/>
      <c r="B1298" s="105"/>
      <c r="C1298" s="104"/>
      <c r="D1298" s="104"/>
      <c r="E1298" s="106"/>
      <c r="F1298" s="106"/>
      <c r="G1298" s="107"/>
      <c r="H1298" s="108"/>
      <c r="I1298" s="106"/>
    </row>
    <row r="1299" spans="1:9" ht="22.5" customHeight="1" x14ac:dyDescent="0.25">
      <c r="A1299" s="104"/>
      <c r="B1299" s="105"/>
      <c r="C1299" s="104"/>
      <c r="D1299" s="104"/>
      <c r="E1299" s="106"/>
      <c r="F1299" s="106"/>
      <c r="G1299" s="107"/>
      <c r="H1299" s="108"/>
      <c r="I1299" s="106"/>
    </row>
    <row r="1300" spans="1:9" ht="22.5" customHeight="1" x14ac:dyDescent="0.25">
      <c r="A1300" s="104"/>
      <c r="B1300" s="105"/>
      <c r="C1300" s="104"/>
      <c r="D1300" s="104"/>
      <c r="E1300" s="106"/>
      <c r="F1300" s="106"/>
      <c r="G1300" s="107"/>
      <c r="H1300" s="108"/>
      <c r="I1300" s="106"/>
    </row>
    <row r="1301" spans="1:9" ht="22.5" customHeight="1" x14ac:dyDescent="0.25">
      <c r="A1301" s="104"/>
      <c r="B1301" s="105"/>
      <c r="C1301" s="104"/>
      <c r="D1301" s="104"/>
      <c r="E1301" s="106"/>
      <c r="F1301" s="106"/>
      <c r="G1301" s="107"/>
      <c r="H1301" s="108"/>
      <c r="I1301" s="106"/>
    </row>
    <row r="1302" spans="1:9" ht="22.5" customHeight="1" x14ac:dyDescent="0.25">
      <c r="A1302" s="104"/>
      <c r="B1302" s="105"/>
      <c r="C1302" s="104"/>
      <c r="D1302" s="104"/>
      <c r="E1302" s="106"/>
      <c r="F1302" s="106"/>
      <c r="G1302" s="107"/>
      <c r="H1302" s="108"/>
      <c r="I1302" s="106"/>
    </row>
    <row r="1303" spans="1:9" ht="22.5" customHeight="1" x14ac:dyDescent="0.25">
      <c r="A1303" s="104"/>
      <c r="B1303" s="105"/>
      <c r="C1303" s="104"/>
      <c r="D1303" s="104"/>
      <c r="E1303" s="106"/>
      <c r="F1303" s="106"/>
      <c r="G1303" s="107"/>
      <c r="H1303" s="108"/>
      <c r="I1303" s="106"/>
    </row>
    <row r="1304" spans="1:9" ht="22.5" customHeight="1" x14ac:dyDescent="0.25">
      <c r="A1304" s="104"/>
      <c r="B1304" s="105"/>
      <c r="C1304" s="104"/>
      <c r="D1304" s="104"/>
      <c r="E1304" s="106"/>
      <c r="F1304" s="106"/>
      <c r="G1304" s="107"/>
      <c r="H1304" s="108"/>
      <c r="I1304" s="106"/>
    </row>
    <row r="1305" spans="1:9" ht="22.5" customHeight="1" x14ac:dyDescent="0.25">
      <c r="A1305" s="104"/>
      <c r="B1305" s="105"/>
      <c r="C1305" s="104"/>
      <c r="D1305" s="104"/>
      <c r="E1305" s="106"/>
      <c r="F1305" s="106"/>
      <c r="G1305" s="107"/>
      <c r="H1305" s="108"/>
      <c r="I1305" s="106"/>
    </row>
    <row r="1306" spans="1:9" ht="22.5" customHeight="1" x14ac:dyDescent="0.25">
      <c r="A1306" s="104"/>
      <c r="B1306" s="105"/>
      <c r="C1306" s="104"/>
      <c r="D1306" s="104"/>
      <c r="E1306" s="106"/>
      <c r="F1306" s="106"/>
      <c r="G1306" s="107"/>
      <c r="H1306" s="108"/>
      <c r="I1306" s="106"/>
    </row>
    <row r="1307" spans="1:9" ht="22.5" customHeight="1" x14ac:dyDescent="0.25">
      <c r="A1307" s="104"/>
      <c r="B1307" s="105"/>
      <c r="C1307" s="104"/>
      <c r="D1307" s="104"/>
      <c r="E1307" s="106"/>
      <c r="F1307" s="106"/>
      <c r="G1307" s="107"/>
      <c r="H1307" s="108"/>
      <c r="I1307" s="106"/>
    </row>
    <row r="1308" spans="1:9" ht="22.5" customHeight="1" x14ac:dyDescent="0.25">
      <c r="A1308" s="104"/>
      <c r="B1308" s="105"/>
      <c r="C1308" s="104"/>
      <c r="D1308" s="104"/>
      <c r="E1308" s="106"/>
      <c r="F1308" s="106"/>
      <c r="G1308" s="107"/>
      <c r="H1308" s="108"/>
      <c r="I1308" s="106"/>
    </row>
    <row r="1309" spans="1:9" ht="22.5" customHeight="1" x14ac:dyDescent="0.25">
      <c r="A1309" s="104"/>
      <c r="B1309" s="105"/>
      <c r="C1309" s="104"/>
      <c r="D1309" s="104"/>
      <c r="E1309" s="106"/>
      <c r="F1309" s="106"/>
      <c r="G1309" s="107"/>
      <c r="H1309" s="108"/>
      <c r="I1309" s="106"/>
    </row>
    <row r="1310" spans="1:9" ht="22.5" customHeight="1" x14ac:dyDescent="0.25">
      <c r="A1310" s="104"/>
      <c r="B1310" s="105"/>
      <c r="C1310" s="104"/>
      <c r="D1310" s="104"/>
      <c r="E1310" s="106"/>
      <c r="F1310" s="106"/>
      <c r="G1310" s="107"/>
      <c r="H1310" s="108"/>
      <c r="I1310" s="106"/>
    </row>
    <row r="1311" spans="1:9" ht="22.5" customHeight="1" x14ac:dyDescent="0.25">
      <c r="A1311" s="104"/>
      <c r="B1311" s="105"/>
      <c r="C1311" s="104"/>
      <c r="D1311" s="104"/>
      <c r="E1311" s="106"/>
      <c r="F1311" s="106"/>
      <c r="G1311" s="107"/>
      <c r="H1311" s="108"/>
      <c r="I1311" s="106"/>
    </row>
    <row r="1312" spans="1:9" ht="22.5" customHeight="1" x14ac:dyDescent="0.25">
      <c r="A1312" s="104"/>
      <c r="B1312" s="105"/>
      <c r="C1312" s="104"/>
      <c r="D1312" s="104"/>
      <c r="E1312" s="106"/>
      <c r="F1312" s="106"/>
      <c r="G1312" s="107"/>
      <c r="H1312" s="108"/>
      <c r="I1312" s="106"/>
    </row>
    <row r="1313" spans="1:9" ht="22.5" customHeight="1" x14ac:dyDescent="0.25">
      <c r="A1313" s="104"/>
      <c r="B1313" s="105"/>
      <c r="C1313" s="104"/>
      <c r="D1313" s="104"/>
      <c r="E1313" s="106"/>
      <c r="F1313" s="106"/>
      <c r="G1313" s="107"/>
      <c r="H1313" s="108"/>
      <c r="I1313" s="106"/>
    </row>
    <row r="1314" spans="1:9" ht="22.5" customHeight="1" x14ac:dyDescent="0.25">
      <c r="A1314" s="104"/>
      <c r="B1314" s="105"/>
      <c r="C1314" s="104"/>
      <c r="D1314" s="104"/>
      <c r="E1314" s="106"/>
      <c r="F1314" s="106"/>
      <c r="G1314" s="107"/>
      <c r="H1314" s="108"/>
      <c r="I1314" s="106"/>
    </row>
    <row r="1315" spans="1:9" ht="22.5" customHeight="1" x14ac:dyDescent="0.25">
      <c r="A1315" s="104"/>
      <c r="B1315" s="105"/>
      <c r="C1315" s="104"/>
      <c r="D1315" s="104"/>
      <c r="E1315" s="106"/>
      <c r="F1315" s="106"/>
      <c r="G1315" s="107"/>
      <c r="H1315" s="108"/>
      <c r="I1315" s="106"/>
    </row>
    <row r="1316" spans="1:9" ht="22.5" customHeight="1" x14ac:dyDescent="0.25">
      <c r="A1316" s="104"/>
      <c r="B1316" s="105"/>
      <c r="C1316" s="104"/>
      <c r="D1316" s="104"/>
      <c r="E1316" s="106"/>
      <c r="F1316" s="106"/>
      <c r="G1316" s="107"/>
      <c r="H1316" s="108"/>
      <c r="I1316" s="106"/>
    </row>
    <row r="1317" spans="1:9" ht="22.5" customHeight="1" x14ac:dyDescent="0.25">
      <c r="A1317" s="104"/>
      <c r="B1317" s="105"/>
      <c r="C1317" s="104"/>
      <c r="D1317" s="104"/>
      <c r="E1317" s="106"/>
      <c r="F1317" s="106"/>
      <c r="G1317" s="107"/>
      <c r="H1317" s="108"/>
      <c r="I1317" s="106"/>
    </row>
    <row r="1318" spans="1:9" ht="22.5" customHeight="1" x14ac:dyDescent="0.25">
      <c r="A1318" s="104"/>
      <c r="B1318" s="105"/>
      <c r="C1318" s="104"/>
      <c r="D1318" s="104"/>
      <c r="E1318" s="106"/>
      <c r="F1318" s="106"/>
      <c r="G1318" s="107"/>
      <c r="H1318" s="108"/>
      <c r="I1318" s="106"/>
    </row>
    <row r="1319" spans="1:9" ht="22.5" customHeight="1" x14ac:dyDescent="0.25">
      <c r="A1319" s="104"/>
      <c r="B1319" s="105"/>
      <c r="C1319" s="104"/>
      <c r="D1319" s="104"/>
      <c r="E1319" s="106"/>
      <c r="F1319" s="106"/>
      <c r="G1319" s="107"/>
      <c r="H1319" s="108"/>
      <c r="I1319" s="106"/>
    </row>
    <row r="1320" spans="1:9" ht="22.5" customHeight="1" x14ac:dyDescent="0.25">
      <c r="A1320" s="104"/>
      <c r="B1320" s="105"/>
      <c r="C1320" s="104"/>
      <c r="D1320" s="104"/>
      <c r="E1320" s="106"/>
      <c r="F1320" s="106"/>
      <c r="G1320" s="107"/>
      <c r="H1320" s="108"/>
      <c r="I1320" s="106"/>
    </row>
    <row r="1321" spans="1:9" ht="22.5" customHeight="1" x14ac:dyDescent="0.25">
      <c r="A1321" s="104"/>
      <c r="B1321" s="105"/>
      <c r="C1321" s="104"/>
      <c r="D1321" s="104"/>
      <c r="E1321" s="106"/>
      <c r="F1321" s="106"/>
      <c r="G1321" s="107"/>
      <c r="H1321" s="108"/>
      <c r="I1321" s="106"/>
    </row>
    <row r="1322" spans="1:9" ht="22.5" customHeight="1" x14ac:dyDescent="0.25">
      <c r="A1322" s="104"/>
      <c r="B1322" s="105"/>
      <c r="C1322" s="104"/>
      <c r="D1322" s="104"/>
      <c r="E1322" s="106"/>
      <c r="F1322" s="106"/>
      <c r="G1322" s="107"/>
      <c r="H1322" s="108"/>
      <c r="I1322" s="106"/>
    </row>
    <row r="1323" spans="1:9" ht="22.5" customHeight="1" x14ac:dyDescent="0.25">
      <c r="A1323" s="104"/>
      <c r="B1323" s="105"/>
      <c r="C1323" s="104"/>
      <c r="D1323" s="104"/>
      <c r="E1323" s="106"/>
      <c r="F1323" s="106"/>
      <c r="G1323" s="107"/>
      <c r="H1323" s="108"/>
      <c r="I1323" s="106"/>
    </row>
    <row r="1324" spans="1:9" ht="22.5" customHeight="1" x14ac:dyDescent="0.25">
      <c r="A1324" s="104"/>
      <c r="B1324" s="105"/>
      <c r="C1324" s="104"/>
      <c r="D1324" s="104"/>
      <c r="E1324" s="106"/>
      <c r="F1324" s="106"/>
      <c r="G1324" s="107"/>
      <c r="H1324" s="108"/>
      <c r="I1324" s="106"/>
    </row>
    <row r="1325" spans="1:9" ht="22.5" customHeight="1" x14ac:dyDescent="0.25">
      <c r="A1325" s="104"/>
      <c r="B1325" s="105"/>
      <c r="C1325" s="104"/>
      <c r="D1325" s="104"/>
      <c r="E1325" s="106"/>
      <c r="F1325" s="106"/>
      <c r="G1325" s="107"/>
      <c r="H1325" s="108"/>
      <c r="I1325" s="106"/>
    </row>
    <row r="1326" spans="1:9" ht="22.5" customHeight="1" x14ac:dyDescent="0.25">
      <c r="A1326" s="104"/>
      <c r="B1326" s="105"/>
      <c r="C1326" s="104"/>
      <c r="D1326" s="104"/>
      <c r="E1326" s="106"/>
      <c r="F1326" s="106"/>
      <c r="G1326" s="107"/>
      <c r="H1326" s="108"/>
      <c r="I1326" s="106"/>
    </row>
    <row r="1327" spans="1:9" ht="22.5" customHeight="1" x14ac:dyDescent="0.25">
      <c r="A1327" s="104"/>
      <c r="B1327" s="105"/>
      <c r="C1327" s="104"/>
      <c r="D1327" s="104"/>
      <c r="E1327" s="106"/>
      <c r="F1327" s="106"/>
      <c r="G1327" s="107"/>
      <c r="H1327" s="108"/>
      <c r="I1327" s="106"/>
    </row>
    <row r="1328" spans="1:9" ht="22.5" customHeight="1" x14ac:dyDescent="0.25">
      <c r="A1328" s="104"/>
      <c r="B1328" s="105"/>
      <c r="C1328" s="104"/>
      <c r="D1328" s="104"/>
      <c r="E1328" s="106"/>
      <c r="F1328" s="106"/>
      <c r="G1328" s="107"/>
      <c r="H1328" s="108"/>
      <c r="I1328" s="106"/>
    </row>
    <row r="1329" spans="1:9" ht="22.5" customHeight="1" x14ac:dyDescent="0.25">
      <c r="A1329" s="104"/>
      <c r="B1329" s="105"/>
      <c r="C1329" s="104"/>
      <c r="D1329" s="104"/>
      <c r="E1329" s="106"/>
      <c r="F1329" s="106"/>
      <c r="G1329" s="107"/>
      <c r="H1329" s="108"/>
      <c r="I1329" s="106"/>
    </row>
    <row r="1330" spans="1:9" ht="22.5" customHeight="1" x14ac:dyDescent="0.25">
      <c r="A1330" s="104"/>
      <c r="B1330" s="105"/>
      <c r="C1330" s="104"/>
      <c r="D1330" s="104"/>
      <c r="E1330" s="106"/>
      <c r="F1330" s="106"/>
      <c r="G1330" s="107"/>
      <c r="H1330" s="108"/>
      <c r="I1330" s="106"/>
    </row>
    <row r="1331" spans="1:9" ht="22.5" customHeight="1" x14ac:dyDescent="0.25">
      <c r="A1331" s="104"/>
      <c r="B1331" s="105"/>
      <c r="C1331" s="104"/>
      <c r="D1331" s="104"/>
      <c r="E1331" s="106"/>
      <c r="F1331" s="106"/>
      <c r="G1331" s="107"/>
      <c r="H1331" s="108"/>
      <c r="I1331" s="106"/>
    </row>
    <row r="1332" spans="1:9" ht="22.5" customHeight="1" x14ac:dyDescent="0.25">
      <c r="A1332" s="104"/>
      <c r="B1332" s="105"/>
      <c r="C1332" s="104"/>
      <c r="D1332" s="104"/>
      <c r="E1332" s="106"/>
      <c r="F1332" s="106"/>
      <c r="G1332" s="107"/>
      <c r="H1332" s="108"/>
      <c r="I1332" s="106"/>
    </row>
    <row r="1333" spans="1:9" ht="22.5" customHeight="1" x14ac:dyDescent="0.25">
      <c r="A1333" s="104"/>
      <c r="B1333" s="105"/>
      <c r="C1333" s="104"/>
      <c r="D1333" s="104"/>
      <c r="E1333" s="106"/>
      <c r="F1333" s="106"/>
      <c r="G1333" s="107"/>
      <c r="H1333" s="108"/>
      <c r="I1333" s="106"/>
    </row>
    <row r="1334" spans="1:9" ht="22.5" customHeight="1" x14ac:dyDescent="0.25">
      <c r="A1334" s="104"/>
      <c r="B1334" s="105"/>
      <c r="C1334" s="104"/>
      <c r="D1334" s="104"/>
      <c r="E1334" s="106"/>
      <c r="F1334" s="106"/>
      <c r="G1334" s="107"/>
      <c r="H1334" s="108"/>
      <c r="I1334" s="106"/>
    </row>
    <row r="1335" spans="1:9" ht="22.5" customHeight="1" x14ac:dyDescent="0.25">
      <c r="A1335" s="104"/>
      <c r="B1335" s="105"/>
      <c r="C1335" s="104"/>
      <c r="D1335" s="104"/>
      <c r="E1335" s="106"/>
      <c r="F1335" s="106"/>
      <c r="G1335" s="107"/>
      <c r="H1335" s="108"/>
      <c r="I1335" s="106"/>
    </row>
    <row r="1336" spans="1:9" ht="22.5" customHeight="1" x14ac:dyDescent="0.25">
      <c r="A1336" s="104"/>
      <c r="B1336" s="105"/>
      <c r="C1336" s="104"/>
      <c r="D1336" s="104"/>
      <c r="E1336" s="106"/>
      <c r="F1336" s="106"/>
      <c r="G1336" s="107"/>
      <c r="H1336" s="108"/>
      <c r="I1336" s="106"/>
    </row>
    <row r="1337" spans="1:9" ht="22.5" customHeight="1" x14ac:dyDescent="0.25">
      <c r="A1337" s="104"/>
      <c r="B1337" s="105"/>
      <c r="C1337" s="104"/>
      <c r="D1337" s="104"/>
      <c r="E1337" s="106"/>
      <c r="F1337" s="106"/>
      <c r="G1337" s="107"/>
      <c r="H1337" s="108"/>
      <c r="I1337" s="106"/>
    </row>
    <row r="1338" spans="1:9" ht="22.5" customHeight="1" x14ac:dyDescent="0.25">
      <c r="A1338" s="104"/>
      <c r="B1338" s="105"/>
      <c r="C1338" s="104"/>
      <c r="D1338" s="104"/>
      <c r="E1338" s="106"/>
      <c r="F1338" s="106"/>
      <c r="G1338" s="107"/>
      <c r="H1338" s="108"/>
      <c r="I1338" s="106"/>
    </row>
    <row r="1339" spans="1:9" ht="22.5" customHeight="1" x14ac:dyDescent="0.25">
      <c r="A1339" s="104"/>
      <c r="B1339" s="105"/>
      <c r="C1339" s="104"/>
      <c r="D1339" s="104"/>
      <c r="E1339" s="106"/>
      <c r="F1339" s="106"/>
      <c r="G1339" s="107"/>
      <c r="H1339" s="108"/>
      <c r="I1339" s="106"/>
    </row>
    <row r="1340" spans="1:9" ht="22.5" customHeight="1" x14ac:dyDescent="0.25">
      <c r="A1340" s="104"/>
      <c r="B1340" s="105"/>
      <c r="C1340" s="104"/>
      <c r="D1340" s="104"/>
      <c r="E1340" s="106"/>
      <c r="F1340" s="106"/>
      <c r="G1340" s="107"/>
      <c r="H1340" s="108"/>
      <c r="I1340" s="106"/>
    </row>
    <row r="1341" spans="1:9" ht="22.5" customHeight="1" x14ac:dyDescent="0.25">
      <c r="A1341" s="104"/>
      <c r="B1341" s="105"/>
      <c r="C1341" s="104"/>
      <c r="D1341" s="104"/>
      <c r="E1341" s="106"/>
      <c r="F1341" s="106"/>
      <c r="G1341" s="107"/>
      <c r="H1341" s="108"/>
      <c r="I1341" s="106"/>
    </row>
    <row r="1342" spans="1:9" ht="22.5" customHeight="1" x14ac:dyDescent="0.25">
      <c r="A1342" s="104"/>
      <c r="B1342" s="105"/>
      <c r="C1342" s="104"/>
      <c r="D1342" s="104"/>
      <c r="E1342" s="106"/>
      <c r="F1342" s="106"/>
      <c r="G1342" s="107"/>
      <c r="H1342" s="108"/>
      <c r="I1342" s="106"/>
    </row>
    <row r="1343" spans="1:9" ht="22.5" customHeight="1" x14ac:dyDescent="0.25">
      <c r="A1343" s="104"/>
      <c r="B1343" s="105"/>
      <c r="C1343" s="104"/>
      <c r="D1343" s="104"/>
      <c r="E1343" s="106"/>
      <c r="F1343" s="106"/>
      <c r="G1343" s="107"/>
      <c r="H1343" s="108"/>
      <c r="I1343" s="106"/>
    </row>
    <row r="1344" spans="1:9" ht="22.5" customHeight="1" x14ac:dyDescent="0.25">
      <c r="A1344" s="104"/>
      <c r="B1344" s="105"/>
      <c r="C1344" s="104"/>
      <c r="D1344" s="104"/>
      <c r="E1344" s="106"/>
      <c r="F1344" s="106"/>
      <c r="G1344" s="107"/>
      <c r="H1344" s="108"/>
      <c r="I1344" s="106"/>
    </row>
    <row r="1345" spans="1:9" ht="22.5" customHeight="1" x14ac:dyDescent="0.25">
      <c r="A1345" s="104"/>
      <c r="B1345" s="105"/>
      <c r="C1345" s="104"/>
      <c r="D1345" s="104"/>
      <c r="E1345" s="106"/>
      <c r="F1345" s="106"/>
      <c r="G1345" s="107"/>
      <c r="H1345" s="108"/>
      <c r="I1345" s="106"/>
    </row>
    <row r="1346" spans="1:9" ht="22.5" customHeight="1" x14ac:dyDescent="0.25">
      <c r="A1346" s="104"/>
      <c r="B1346" s="105"/>
      <c r="C1346" s="104"/>
      <c r="D1346" s="104"/>
      <c r="E1346" s="106"/>
      <c r="F1346" s="106"/>
      <c r="G1346" s="107"/>
      <c r="H1346" s="108"/>
      <c r="I1346" s="106"/>
    </row>
    <row r="1347" spans="1:9" ht="22.5" customHeight="1" x14ac:dyDescent="0.25">
      <c r="A1347" s="104"/>
      <c r="B1347" s="105"/>
      <c r="C1347" s="104"/>
      <c r="D1347" s="104"/>
      <c r="E1347" s="106"/>
      <c r="F1347" s="106"/>
      <c r="G1347" s="107"/>
      <c r="H1347" s="108"/>
      <c r="I1347" s="106"/>
    </row>
    <row r="1348" spans="1:9" ht="22.5" customHeight="1" x14ac:dyDescent="0.25">
      <c r="A1348" s="104"/>
      <c r="B1348" s="105"/>
      <c r="C1348" s="104"/>
      <c r="D1348" s="104"/>
      <c r="E1348" s="106"/>
      <c r="F1348" s="106"/>
      <c r="G1348" s="107"/>
      <c r="H1348" s="108"/>
      <c r="I1348" s="106"/>
    </row>
    <row r="1349" spans="1:9" ht="22.5" customHeight="1" x14ac:dyDescent="0.25">
      <c r="A1349" s="104"/>
      <c r="B1349" s="105"/>
      <c r="C1349" s="104"/>
      <c r="D1349" s="104"/>
      <c r="E1349" s="106"/>
      <c r="F1349" s="106"/>
      <c r="G1349" s="107"/>
      <c r="H1349" s="108"/>
      <c r="I1349" s="106"/>
    </row>
    <row r="1350" spans="1:9" ht="22.5" customHeight="1" x14ac:dyDescent="0.25">
      <c r="A1350" s="104"/>
      <c r="B1350" s="105"/>
      <c r="C1350" s="104"/>
      <c r="D1350" s="104"/>
      <c r="E1350" s="106"/>
      <c r="F1350" s="106"/>
      <c r="G1350" s="107"/>
      <c r="H1350" s="108"/>
      <c r="I1350" s="106"/>
    </row>
    <row r="1351" spans="1:9" ht="22.5" customHeight="1" x14ac:dyDescent="0.25">
      <c r="A1351" s="104"/>
      <c r="B1351" s="105"/>
      <c r="C1351" s="104"/>
      <c r="D1351" s="104"/>
      <c r="E1351" s="106"/>
      <c r="F1351" s="106"/>
      <c r="G1351" s="107"/>
      <c r="H1351" s="108"/>
      <c r="I1351" s="106"/>
    </row>
    <row r="1352" spans="1:9" ht="22.5" customHeight="1" x14ac:dyDescent="0.25">
      <c r="A1352" s="104"/>
      <c r="B1352" s="105"/>
      <c r="C1352" s="104"/>
      <c r="D1352" s="104"/>
      <c r="E1352" s="106"/>
      <c r="F1352" s="106"/>
      <c r="G1352" s="107"/>
      <c r="H1352" s="108"/>
      <c r="I1352" s="106"/>
    </row>
    <row r="1353" spans="1:9" ht="22.5" customHeight="1" x14ac:dyDescent="0.25">
      <c r="A1353" s="104"/>
      <c r="B1353" s="105"/>
      <c r="C1353" s="104"/>
      <c r="D1353" s="104"/>
      <c r="E1353" s="106"/>
      <c r="F1353" s="106"/>
      <c r="G1353" s="107"/>
      <c r="H1353" s="108"/>
      <c r="I1353" s="106"/>
    </row>
    <row r="1354" spans="1:9" ht="22.5" customHeight="1" x14ac:dyDescent="0.25">
      <c r="A1354" s="104"/>
      <c r="B1354" s="105"/>
      <c r="C1354" s="104"/>
      <c r="D1354" s="104"/>
      <c r="E1354" s="106"/>
      <c r="F1354" s="106"/>
      <c r="G1354" s="107"/>
      <c r="H1354" s="108"/>
      <c r="I1354" s="106"/>
    </row>
    <row r="1355" spans="1:9" ht="22.5" customHeight="1" x14ac:dyDescent="0.25">
      <c r="A1355" s="104"/>
      <c r="B1355" s="105"/>
      <c r="C1355" s="104"/>
      <c r="D1355" s="104"/>
      <c r="E1355" s="106"/>
      <c r="F1355" s="106"/>
      <c r="G1355" s="107"/>
      <c r="H1355" s="108"/>
      <c r="I1355" s="106"/>
    </row>
    <row r="1356" spans="1:9" ht="22.5" customHeight="1" x14ac:dyDescent="0.25">
      <c r="A1356" s="104"/>
      <c r="B1356" s="105"/>
      <c r="C1356" s="104"/>
      <c r="D1356" s="104"/>
      <c r="E1356" s="106"/>
      <c r="F1356" s="106"/>
      <c r="G1356" s="107"/>
      <c r="H1356" s="108"/>
      <c r="I1356" s="106"/>
    </row>
    <row r="1357" spans="1:9" ht="22.5" customHeight="1" x14ac:dyDescent="0.25">
      <c r="A1357" s="104"/>
      <c r="B1357" s="105"/>
      <c r="C1357" s="104"/>
      <c r="D1357" s="104"/>
      <c r="E1357" s="106"/>
      <c r="F1357" s="106"/>
      <c r="G1357" s="107"/>
      <c r="H1357" s="108"/>
      <c r="I1357" s="106"/>
    </row>
    <row r="1358" spans="1:9" ht="22.5" customHeight="1" x14ac:dyDescent="0.25">
      <c r="A1358" s="104"/>
      <c r="B1358" s="105"/>
      <c r="C1358" s="104"/>
      <c r="D1358" s="104"/>
      <c r="E1358" s="106"/>
      <c r="F1358" s="106"/>
      <c r="G1358" s="107"/>
      <c r="H1358" s="108"/>
      <c r="I1358" s="106"/>
    </row>
    <row r="1359" spans="1:9" ht="22.5" customHeight="1" x14ac:dyDescent="0.25">
      <c r="A1359" s="104"/>
      <c r="B1359" s="105"/>
      <c r="C1359" s="104"/>
      <c r="D1359" s="104"/>
      <c r="E1359" s="106"/>
      <c r="F1359" s="106"/>
      <c r="G1359" s="107"/>
      <c r="H1359" s="108"/>
      <c r="I1359" s="106"/>
    </row>
    <row r="1360" spans="1:9" ht="22.5" customHeight="1" x14ac:dyDescent="0.25">
      <c r="A1360" s="104"/>
      <c r="B1360" s="105"/>
      <c r="C1360" s="104"/>
      <c r="D1360" s="104"/>
      <c r="E1360" s="106"/>
      <c r="F1360" s="106"/>
      <c r="G1360" s="107"/>
      <c r="H1360" s="108"/>
      <c r="I1360" s="106"/>
    </row>
    <row r="1361" spans="1:9" ht="22.5" customHeight="1" x14ac:dyDescent="0.25">
      <c r="A1361" s="104"/>
      <c r="B1361" s="105"/>
      <c r="C1361" s="104"/>
      <c r="D1361" s="104"/>
      <c r="E1361" s="106"/>
      <c r="F1361" s="106"/>
      <c r="G1361" s="107"/>
      <c r="H1361" s="108"/>
      <c r="I1361" s="106"/>
    </row>
    <row r="1362" spans="1:9" ht="22.5" customHeight="1" x14ac:dyDescent="0.25">
      <c r="A1362" s="104"/>
      <c r="B1362" s="105"/>
      <c r="C1362" s="104"/>
      <c r="D1362" s="104"/>
      <c r="E1362" s="106"/>
      <c r="F1362" s="106"/>
      <c r="G1362" s="107"/>
      <c r="H1362" s="108"/>
      <c r="I1362" s="106"/>
    </row>
    <row r="1363" spans="1:9" ht="22.5" customHeight="1" x14ac:dyDescent="0.25">
      <c r="A1363" s="104"/>
      <c r="B1363" s="105"/>
      <c r="C1363" s="104"/>
      <c r="D1363" s="104"/>
      <c r="E1363" s="106"/>
      <c r="F1363" s="106"/>
      <c r="G1363" s="107"/>
      <c r="H1363" s="108"/>
      <c r="I1363" s="106"/>
    </row>
    <row r="1364" spans="1:9" ht="22.5" customHeight="1" x14ac:dyDescent="0.25">
      <c r="A1364" s="104"/>
      <c r="B1364" s="105"/>
      <c r="C1364" s="104"/>
      <c r="D1364" s="104"/>
      <c r="E1364" s="106"/>
      <c r="F1364" s="106"/>
      <c r="G1364" s="107"/>
      <c r="H1364" s="108"/>
      <c r="I1364" s="106"/>
    </row>
    <row r="1365" spans="1:9" ht="22.5" customHeight="1" x14ac:dyDescent="0.25">
      <c r="A1365" s="104"/>
      <c r="B1365" s="105"/>
      <c r="C1365" s="104"/>
      <c r="D1365" s="104"/>
      <c r="E1365" s="106"/>
      <c r="F1365" s="106"/>
      <c r="G1365" s="107"/>
      <c r="H1365" s="108"/>
      <c r="I1365" s="106"/>
    </row>
    <row r="1366" spans="1:9" ht="22.5" customHeight="1" x14ac:dyDescent="0.25">
      <c r="A1366" s="104"/>
      <c r="B1366" s="105"/>
      <c r="C1366" s="104"/>
      <c r="D1366" s="104"/>
      <c r="E1366" s="106"/>
      <c r="F1366" s="106"/>
      <c r="G1366" s="107"/>
      <c r="H1366" s="108"/>
      <c r="I1366" s="106"/>
    </row>
    <row r="1367" spans="1:9" ht="22.5" customHeight="1" x14ac:dyDescent="0.25">
      <c r="A1367" s="104"/>
      <c r="B1367" s="105"/>
      <c r="C1367" s="104"/>
      <c r="D1367" s="104"/>
      <c r="E1367" s="106"/>
      <c r="F1367" s="106"/>
      <c r="G1367" s="107"/>
      <c r="H1367" s="108"/>
      <c r="I1367" s="106"/>
    </row>
    <row r="1368" spans="1:9" ht="22.5" customHeight="1" x14ac:dyDescent="0.25">
      <c r="A1368" s="104"/>
      <c r="B1368" s="105"/>
      <c r="C1368" s="104"/>
      <c r="D1368" s="104"/>
      <c r="E1368" s="106"/>
      <c r="F1368" s="106"/>
      <c r="G1368" s="107"/>
      <c r="H1368" s="108"/>
      <c r="I1368" s="106"/>
    </row>
    <row r="1369" spans="1:9" ht="22.5" customHeight="1" x14ac:dyDescent="0.25">
      <c r="A1369" s="104"/>
      <c r="B1369" s="105"/>
      <c r="C1369" s="104"/>
      <c r="D1369" s="104"/>
      <c r="E1369" s="106"/>
      <c r="F1369" s="106"/>
      <c r="G1369" s="107"/>
      <c r="H1369" s="108"/>
      <c r="I1369" s="106"/>
    </row>
    <row r="1370" spans="1:9" ht="22.5" customHeight="1" x14ac:dyDescent="0.25">
      <c r="A1370" s="104"/>
      <c r="B1370" s="105"/>
      <c r="C1370" s="104"/>
      <c r="D1370" s="104"/>
      <c r="E1370" s="106"/>
      <c r="F1370" s="106"/>
      <c r="G1370" s="107"/>
      <c r="H1370" s="108"/>
      <c r="I1370" s="106"/>
    </row>
    <row r="1371" spans="1:9" ht="22.5" customHeight="1" x14ac:dyDescent="0.25">
      <c r="A1371" s="104"/>
      <c r="B1371" s="105"/>
      <c r="C1371" s="104"/>
      <c r="D1371" s="104"/>
      <c r="E1371" s="106"/>
      <c r="F1371" s="106"/>
      <c r="G1371" s="107"/>
      <c r="H1371" s="108"/>
      <c r="I1371" s="106"/>
    </row>
    <row r="1372" spans="1:9" ht="22.5" customHeight="1" x14ac:dyDescent="0.25">
      <c r="A1372" s="104"/>
      <c r="B1372" s="105"/>
      <c r="C1372" s="104"/>
      <c r="D1372" s="104"/>
      <c r="E1372" s="106"/>
      <c r="F1372" s="106"/>
      <c r="G1372" s="107"/>
      <c r="H1372" s="108"/>
      <c r="I1372" s="106"/>
    </row>
    <row r="1373" spans="1:9" ht="22.5" customHeight="1" x14ac:dyDescent="0.25">
      <c r="A1373" s="104"/>
      <c r="B1373" s="105"/>
      <c r="C1373" s="104"/>
      <c r="D1373" s="104"/>
      <c r="E1373" s="106"/>
      <c r="F1373" s="106"/>
      <c r="G1373" s="107"/>
      <c r="H1373" s="108"/>
      <c r="I1373" s="106"/>
    </row>
    <row r="1374" spans="1:9" ht="22.5" customHeight="1" x14ac:dyDescent="0.25">
      <c r="A1374" s="104"/>
      <c r="B1374" s="105"/>
      <c r="C1374" s="104"/>
      <c r="D1374" s="104"/>
      <c r="E1374" s="106"/>
      <c r="F1374" s="106"/>
      <c r="G1374" s="107"/>
      <c r="H1374" s="108"/>
      <c r="I1374" s="106"/>
    </row>
    <row r="1375" spans="1:9" ht="22.5" customHeight="1" x14ac:dyDescent="0.25">
      <c r="A1375" s="104"/>
      <c r="B1375" s="105"/>
      <c r="C1375" s="104"/>
      <c r="D1375" s="104"/>
      <c r="E1375" s="106"/>
      <c r="F1375" s="106"/>
      <c r="G1375" s="107"/>
      <c r="H1375" s="108"/>
      <c r="I1375" s="106"/>
    </row>
    <row r="1376" spans="1:9" ht="22.5" customHeight="1" x14ac:dyDescent="0.25">
      <c r="A1376" s="104"/>
      <c r="B1376" s="105"/>
      <c r="C1376" s="104"/>
      <c r="D1376" s="104"/>
      <c r="E1376" s="106"/>
      <c r="F1376" s="106"/>
      <c r="G1376" s="107"/>
      <c r="H1376" s="108"/>
      <c r="I1376" s="106"/>
    </row>
    <row r="1377" spans="1:9" ht="22.5" customHeight="1" x14ac:dyDescent="0.25">
      <c r="A1377" s="104"/>
      <c r="B1377" s="105"/>
      <c r="C1377" s="104"/>
      <c r="D1377" s="104"/>
      <c r="E1377" s="106"/>
      <c r="F1377" s="106"/>
      <c r="G1377" s="107"/>
      <c r="H1377" s="108"/>
      <c r="I1377" s="106"/>
    </row>
    <row r="1378" spans="1:9" ht="22.5" customHeight="1" x14ac:dyDescent="0.25">
      <c r="A1378" s="104"/>
      <c r="B1378" s="105"/>
      <c r="C1378" s="104"/>
      <c r="D1378" s="104"/>
      <c r="E1378" s="106"/>
      <c r="F1378" s="106"/>
      <c r="G1378" s="107"/>
      <c r="H1378" s="108"/>
      <c r="I1378" s="106"/>
    </row>
    <row r="1379" spans="1:9" ht="22.5" customHeight="1" x14ac:dyDescent="0.25">
      <c r="A1379" s="104"/>
      <c r="B1379" s="105"/>
      <c r="C1379" s="104"/>
      <c r="D1379" s="104"/>
      <c r="E1379" s="106"/>
      <c r="F1379" s="106"/>
      <c r="G1379" s="107"/>
      <c r="H1379" s="108"/>
      <c r="I1379" s="106"/>
    </row>
    <row r="1380" spans="1:9" ht="22.5" customHeight="1" x14ac:dyDescent="0.25">
      <c r="A1380" s="104"/>
      <c r="B1380" s="105"/>
      <c r="C1380" s="104"/>
      <c r="D1380" s="104"/>
      <c r="E1380" s="106"/>
      <c r="F1380" s="106"/>
      <c r="G1380" s="107"/>
      <c r="H1380" s="108"/>
      <c r="I1380" s="106"/>
    </row>
    <row r="1381" spans="1:9" ht="22.5" customHeight="1" x14ac:dyDescent="0.25">
      <c r="A1381" s="104"/>
      <c r="B1381" s="105"/>
      <c r="C1381" s="104"/>
      <c r="D1381" s="104"/>
      <c r="E1381" s="106"/>
      <c r="F1381" s="106"/>
      <c r="G1381" s="107"/>
      <c r="H1381" s="108"/>
      <c r="I1381" s="106"/>
    </row>
    <row r="1382" spans="1:9" ht="22.5" customHeight="1" x14ac:dyDescent="0.25">
      <c r="A1382" s="104"/>
      <c r="B1382" s="105"/>
      <c r="C1382" s="104"/>
      <c r="D1382" s="104"/>
      <c r="E1382" s="106"/>
      <c r="F1382" s="106"/>
      <c r="G1382" s="107"/>
      <c r="H1382" s="108"/>
      <c r="I1382" s="106"/>
    </row>
    <row r="1383" spans="1:9" ht="22.5" customHeight="1" x14ac:dyDescent="0.25">
      <c r="A1383" s="104"/>
      <c r="B1383" s="105"/>
      <c r="C1383" s="104"/>
      <c r="D1383" s="104"/>
      <c r="E1383" s="106"/>
      <c r="F1383" s="106"/>
      <c r="G1383" s="107"/>
      <c r="H1383" s="108"/>
      <c r="I1383" s="106"/>
    </row>
    <row r="1384" spans="1:9" ht="22.5" customHeight="1" x14ac:dyDescent="0.25">
      <c r="A1384" s="104"/>
      <c r="B1384" s="105"/>
      <c r="C1384" s="104"/>
      <c r="D1384" s="104"/>
      <c r="E1384" s="106"/>
      <c r="F1384" s="106"/>
      <c r="G1384" s="107"/>
      <c r="H1384" s="108"/>
      <c r="I1384" s="106"/>
    </row>
    <row r="1385" spans="1:9" ht="22.5" customHeight="1" x14ac:dyDescent="0.25">
      <c r="A1385" s="104"/>
      <c r="B1385" s="105"/>
      <c r="C1385" s="104"/>
      <c r="D1385" s="104"/>
      <c r="E1385" s="106"/>
      <c r="F1385" s="106"/>
      <c r="G1385" s="107"/>
      <c r="H1385" s="108"/>
      <c r="I1385" s="106"/>
    </row>
    <row r="1386" spans="1:9" ht="22.5" customHeight="1" x14ac:dyDescent="0.25">
      <c r="A1386" s="104"/>
      <c r="B1386" s="105"/>
      <c r="C1386" s="104"/>
      <c r="D1386" s="104"/>
      <c r="E1386" s="106"/>
      <c r="F1386" s="106"/>
      <c r="G1386" s="107"/>
      <c r="H1386" s="108"/>
      <c r="I1386" s="106"/>
    </row>
    <row r="1387" spans="1:9" ht="22.5" customHeight="1" x14ac:dyDescent="0.25">
      <c r="A1387" s="104"/>
      <c r="B1387" s="105"/>
      <c r="C1387" s="104"/>
      <c r="D1387" s="104"/>
      <c r="E1387" s="106"/>
      <c r="F1387" s="106"/>
      <c r="G1387" s="107"/>
      <c r="H1387" s="108"/>
      <c r="I1387" s="106"/>
    </row>
    <row r="1388" spans="1:9" ht="22.5" customHeight="1" x14ac:dyDescent="0.25">
      <c r="A1388" s="104"/>
      <c r="B1388" s="105"/>
      <c r="C1388" s="104"/>
      <c r="D1388" s="104"/>
      <c r="E1388" s="106"/>
      <c r="F1388" s="106"/>
      <c r="G1388" s="107"/>
      <c r="H1388" s="108"/>
      <c r="I1388" s="106"/>
    </row>
    <row r="1389" spans="1:9" ht="22.5" customHeight="1" x14ac:dyDescent="0.25">
      <c r="A1389" s="104"/>
      <c r="B1389" s="105"/>
      <c r="C1389" s="104"/>
      <c r="D1389" s="104"/>
      <c r="E1389" s="106"/>
      <c r="F1389" s="106"/>
      <c r="G1389" s="107"/>
      <c r="H1389" s="108"/>
      <c r="I1389" s="106"/>
    </row>
    <row r="1390" spans="1:9" ht="22.5" customHeight="1" x14ac:dyDescent="0.25">
      <c r="A1390" s="104"/>
      <c r="B1390" s="105"/>
      <c r="C1390" s="104"/>
      <c r="D1390" s="104"/>
      <c r="E1390" s="106"/>
      <c r="F1390" s="106"/>
      <c r="G1390" s="107"/>
      <c r="H1390" s="108"/>
      <c r="I1390" s="106"/>
    </row>
    <row r="1391" spans="1:9" ht="22.5" customHeight="1" x14ac:dyDescent="0.25">
      <c r="A1391" s="104"/>
      <c r="B1391" s="105"/>
      <c r="C1391" s="104"/>
      <c r="D1391" s="104"/>
      <c r="E1391" s="106"/>
      <c r="F1391" s="106"/>
      <c r="G1391" s="107"/>
      <c r="H1391" s="108"/>
      <c r="I1391" s="106"/>
    </row>
    <row r="1392" spans="1:9" ht="22.5" customHeight="1" x14ac:dyDescent="0.25">
      <c r="A1392" s="104"/>
      <c r="B1392" s="105"/>
      <c r="C1392" s="104"/>
      <c r="D1392" s="104"/>
      <c r="E1392" s="106"/>
      <c r="F1392" s="106"/>
      <c r="G1392" s="107"/>
      <c r="H1392" s="108"/>
      <c r="I1392" s="106"/>
    </row>
    <row r="1393" spans="1:9" ht="22.5" customHeight="1" x14ac:dyDescent="0.25">
      <c r="A1393" s="104"/>
      <c r="B1393" s="105"/>
      <c r="C1393" s="104"/>
      <c r="D1393" s="104"/>
      <c r="E1393" s="106"/>
      <c r="F1393" s="106"/>
      <c r="G1393" s="107"/>
      <c r="H1393" s="108"/>
      <c r="I1393" s="106"/>
    </row>
    <row r="1394" spans="1:9" ht="22.5" customHeight="1" x14ac:dyDescent="0.25">
      <c r="A1394" s="104"/>
      <c r="B1394" s="105"/>
      <c r="C1394" s="104"/>
      <c r="D1394" s="104"/>
      <c r="E1394" s="106"/>
      <c r="F1394" s="106"/>
      <c r="G1394" s="107"/>
      <c r="H1394" s="108"/>
      <c r="I1394" s="106"/>
    </row>
    <row r="1395" spans="1:9" ht="22.5" customHeight="1" x14ac:dyDescent="0.25">
      <c r="A1395" s="104"/>
      <c r="B1395" s="105"/>
      <c r="C1395" s="104"/>
      <c r="D1395" s="104"/>
      <c r="E1395" s="106"/>
      <c r="F1395" s="106"/>
      <c r="G1395" s="107"/>
      <c r="H1395" s="108"/>
      <c r="I1395" s="106"/>
    </row>
    <row r="1396" spans="1:9" ht="22.5" customHeight="1" x14ac:dyDescent="0.25">
      <c r="A1396" s="104"/>
      <c r="B1396" s="105"/>
      <c r="C1396" s="104"/>
      <c r="D1396" s="104"/>
      <c r="E1396" s="106"/>
      <c r="F1396" s="106"/>
      <c r="G1396" s="107"/>
      <c r="H1396" s="108"/>
      <c r="I1396" s="106"/>
    </row>
    <row r="1397" spans="1:9" ht="22.5" customHeight="1" x14ac:dyDescent="0.25">
      <c r="A1397" s="104"/>
      <c r="B1397" s="105"/>
      <c r="C1397" s="104"/>
      <c r="D1397" s="104"/>
      <c r="E1397" s="106"/>
      <c r="F1397" s="106"/>
      <c r="G1397" s="107"/>
      <c r="H1397" s="108"/>
      <c r="I1397" s="106"/>
    </row>
    <row r="1398" spans="1:9" ht="22.5" customHeight="1" x14ac:dyDescent="0.25">
      <c r="A1398" s="104"/>
      <c r="B1398" s="105"/>
      <c r="C1398" s="104"/>
      <c r="D1398" s="104"/>
      <c r="E1398" s="106"/>
      <c r="F1398" s="106"/>
      <c r="G1398" s="107"/>
      <c r="H1398" s="108"/>
      <c r="I1398" s="106"/>
    </row>
    <row r="1399" spans="1:9" ht="22.5" customHeight="1" x14ac:dyDescent="0.25">
      <c r="A1399" s="104"/>
      <c r="B1399" s="105"/>
      <c r="C1399" s="104"/>
      <c r="D1399" s="104"/>
      <c r="E1399" s="106"/>
      <c r="F1399" s="106"/>
      <c r="G1399" s="107"/>
      <c r="H1399" s="108"/>
      <c r="I1399" s="106"/>
    </row>
    <row r="1400" spans="1:9" ht="22.5" customHeight="1" x14ac:dyDescent="0.25">
      <c r="A1400" s="104"/>
      <c r="B1400" s="105"/>
      <c r="C1400" s="104"/>
      <c r="D1400" s="104"/>
      <c r="E1400" s="106"/>
      <c r="F1400" s="106"/>
      <c r="G1400" s="107"/>
      <c r="H1400" s="108"/>
      <c r="I1400" s="106"/>
    </row>
    <row r="1401" spans="1:9" ht="22.5" customHeight="1" x14ac:dyDescent="0.25">
      <c r="A1401" s="104"/>
      <c r="B1401" s="105"/>
      <c r="C1401" s="104"/>
      <c r="D1401" s="104"/>
      <c r="E1401" s="106"/>
      <c r="F1401" s="106"/>
      <c r="G1401" s="107"/>
      <c r="H1401" s="108"/>
      <c r="I1401" s="106"/>
    </row>
    <row r="1402" spans="1:9" ht="22.5" customHeight="1" x14ac:dyDescent="0.25">
      <c r="A1402" s="104"/>
      <c r="B1402" s="105"/>
      <c r="C1402" s="104"/>
      <c r="D1402" s="104"/>
      <c r="E1402" s="106"/>
      <c r="F1402" s="106"/>
      <c r="G1402" s="107"/>
      <c r="H1402" s="108"/>
      <c r="I1402" s="106"/>
    </row>
    <row r="1403" spans="1:9" ht="22.5" customHeight="1" x14ac:dyDescent="0.25">
      <c r="A1403" s="104"/>
      <c r="B1403" s="105"/>
      <c r="C1403" s="104"/>
      <c r="D1403" s="104"/>
      <c r="E1403" s="106"/>
      <c r="F1403" s="106"/>
      <c r="G1403" s="107"/>
      <c r="H1403" s="108"/>
      <c r="I1403" s="106"/>
    </row>
    <row r="1404" spans="1:9" ht="22.5" customHeight="1" x14ac:dyDescent="0.25">
      <c r="A1404" s="104"/>
      <c r="B1404" s="105"/>
      <c r="C1404" s="104"/>
      <c r="D1404" s="104"/>
      <c r="E1404" s="106"/>
      <c r="F1404" s="106"/>
      <c r="G1404" s="107"/>
      <c r="H1404" s="108"/>
      <c r="I1404" s="106"/>
    </row>
    <row r="1405" spans="1:9" ht="22.5" customHeight="1" x14ac:dyDescent="0.25">
      <c r="A1405" s="104"/>
      <c r="B1405" s="105"/>
      <c r="C1405" s="104"/>
      <c r="D1405" s="104"/>
      <c r="E1405" s="106"/>
      <c r="F1405" s="106"/>
      <c r="G1405" s="107"/>
      <c r="H1405" s="108"/>
      <c r="I1405" s="106"/>
    </row>
    <row r="1406" spans="1:9" ht="22.5" customHeight="1" x14ac:dyDescent="0.25">
      <c r="A1406" s="104"/>
      <c r="B1406" s="105"/>
      <c r="C1406" s="104"/>
      <c r="D1406" s="104"/>
      <c r="E1406" s="106"/>
      <c r="F1406" s="106"/>
      <c r="G1406" s="107"/>
      <c r="H1406" s="108"/>
      <c r="I1406" s="106"/>
    </row>
    <row r="1407" spans="1:9" ht="22.5" customHeight="1" x14ac:dyDescent="0.25">
      <c r="A1407" s="104"/>
      <c r="B1407" s="105"/>
      <c r="C1407" s="104"/>
      <c r="D1407" s="104"/>
      <c r="E1407" s="106"/>
      <c r="F1407" s="106"/>
      <c r="G1407" s="107"/>
      <c r="H1407" s="108"/>
      <c r="I1407" s="106"/>
    </row>
    <row r="1408" spans="1:9" ht="22.5" customHeight="1" x14ac:dyDescent="0.25">
      <c r="A1408" s="104"/>
      <c r="B1408" s="105"/>
      <c r="C1408" s="104"/>
      <c r="D1408" s="104"/>
      <c r="E1408" s="106"/>
      <c r="F1408" s="106"/>
      <c r="G1408" s="107"/>
      <c r="H1408" s="108"/>
      <c r="I1408" s="106"/>
    </row>
    <row r="1409" spans="1:9" ht="22.5" customHeight="1" x14ac:dyDescent="0.25">
      <c r="A1409" s="104"/>
      <c r="B1409" s="105"/>
      <c r="C1409" s="104"/>
      <c r="D1409" s="104"/>
      <c r="E1409" s="106"/>
      <c r="F1409" s="106"/>
      <c r="G1409" s="107"/>
      <c r="H1409" s="108"/>
      <c r="I1409" s="106"/>
    </row>
    <row r="1410" spans="1:9" ht="22.5" customHeight="1" x14ac:dyDescent="0.25">
      <c r="A1410" s="104"/>
      <c r="B1410" s="105"/>
      <c r="C1410" s="104"/>
      <c r="D1410" s="104"/>
      <c r="E1410" s="106"/>
      <c r="F1410" s="106"/>
      <c r="G1410" s="107"/>
      <c r="H1410" s="108"/>
      <c r="I1410" s="106"/>
    </row>
    <row r="1411" spans="1:9" ht="22.5" customHeight="1" x14ac:dyDescent="0.25">
      <c r="A1411" s="104"/>
      <c r="B1411" s="105"/>
      <c r="C1411" s="104"/>
      <c r="D1411" s="104"/>
      <c r="E1411" s="106"/>
      <c r="F1411" s="106"/>
      <c r="G1411" s="107"/>
      <c r="H1411" s="108"/>
      <c r="I1411" s="106"/>
    </row>
    <row r="1412" spans="1:9" ht="22.5" customHeight="1" x14ac:dyDescent="0.25">
      <c r="A1412" s="104"/>
      <c r="B1412" s="105"/>
      <c r="C1412" s="104"/>
      <c r="D1412" s="104"/>
      <c r="E1412" s="106"/>
      <c r="F1412" s="106"/>
      <c r="G1412" s="107"/>
      <c r="H1412" s="108"/>
      <c r="I1412" s="106"/>
    </row>
    <row r="1413" spans="1:9" ht="22.5" customHeight="1" x14ac:dyDescent="0.25">
      <c r="A1413" s="104"/>
      <c r="B1413" s="105"/>
      <c r="C1413" s="104"/>
      <c r="D1413" s="104"/>
      <c r="E1413" s="106"/>
      <c r="F1413" s="106"/>
      <c r="G1413" s="107"/>
      <c r="H1413" s="108"/>
      <c r="I1413" s="106"/>
    </row>
    <row r="1414" spans="1:9" ht="22.5" customHeight="1" x14ac:dyDescent="0.25">
      <c r="A1414" s="104"/>
      <c r="B1414" s="105"/>
      <c r="C1414" s="104"/>
      <c r="D1414" s="104"/>
      <c r="E1414" s="106"/>
      <c r="F1414" s="106"/>
      <c r="G1414" s="107"/>
      <c r="H1414" s="108"/>
      <c r="I1414" s="106"/>
    </row>
    <row r="1415" spans="1:9" ht="22.5" customHeight="1" x14ac:dyDescent="0.25">
      <c r="A1415" s="104"/>
      <c r="B1415" s="105"/>
      <c r="C1415" s="104"/>
      <c r="D1415" s="104"/>
      <c r="E1415" s="106"/>
      <c r="F1415" s="106"/>
      <c r="G1415" s="107"/>
      <c r="H1415" s="108"/>
      <c r="I1415" s="106"/>
    </row>
    <row r="1416" spans="1:9" ht="22.5" customHeight="1" x14ac:dyDescent="0.25">
      <c r="A1416" s="104"/>
      <c r="B1416" s="105"/>
      <c r="C1416" s="104"/>
      <c r="D1416" s="104"/>
      <c r="E1416" s="106"/>
      <c r="F1416" s="106"/>
      <c r="G1416" s="107"/>
      <c r="H1416" s="108"/>
      <c r="I1416" s="106"/>
    </row>
    <row r="1417" spans="1:9" ht="22.5" customHeight="1" x14ac:dyDescent="0.25">
      <c r="A1417" s="104"/>
      <c r="B1417" s="105"/>
      <c r="C1417" s="104"/>
      <c r="D1417" s="104"/>
      <c r="E1417" s="106"/>
      <c r="F1417" s="106"/>
      <c r="G1417" s="107"/>
      <c r="H1417" s="108"/>
      <c r="I1417" s="106"/>
    </row>
    <row r="1418" spans="1:9" ht="22.5" customHeight="1" x14ac:dyDescent="0.25">
      <c r="A1418" s="104"/>
      <c r="B1418" s="105"/>
      <c r="C1418" s="104"/>
      <c r="D1418" s="104"/>
      <c r="E1418" s="106"/>
      <c r="F1418" s="106"/>
      <c r="G1418" s="107"/>
      <c r="H1418" s="108"/>
      <c r="I1418" s="106"/>
    </row>
    <row r="1419" spans="1:9" ht="22.5" customHeight="1" x14ac:dyDescent="0.25">
      <c r="A1419" s="104"/>
      <c r="B1419" s="105"/>
      <c r="C1419" s="104"/>
      <c r="D1419" s="104"/>
      <c r="E1419" s="106"/>
      <c r="F1419" s="106"/>
      <c r="G1419" s="107"/>
      <c r="H1419" s="108"/>
      <c r="I1419" s="106"/>
    </row>
    <row r="1420" spans="1:9" ht="22.5" customHeight="1" x14ac:dyDescent="0.25">
      <c r="A1420" s="104"/>
      <c r="B1420" s="105"/>
      <c r="C1420" s="104"/>
      <c r="D1420" s="104"/>
      <c r="E1420" s="106"/>
      <c r="F1420" s="106"/>
      <c r="G1420" s="107"/>
      <c r="H1420" s="108"/>
      <c r="I1420" s="106"/>
    </row>
    <row r="1421" spans="1:9" ht="22.5" customHeight="1" x14ac:dyDescent="0.25">
      <c r="A1421" s="104"/>
      <c r="B1421" s="105"/>
      <c r="C1421" s="104"/>
      <c r="D1421" s="104"/>
      <c r="E1421" s="106"/>
      <c r="F1421" s="106"/>
      <c r="G1421" s="107"/>
      <c r="H1421" s="108"/>
      <c r="I1421" s="106"/>
    </row>
    <row r="1422" spans="1:9" ht="22.5" customHeight="1" x14ac:dyDescent="0.25">
      <c r="A1422" s="104"/>
      <c r="B1422" s="105"/>
      <c r="C1422" s="104"/>
      <c r="D1422" s="104"/>
      <c r="E1422" s="106"/>
      <c r="F1422" s="106"/>
      <c r="G1422" s="107"/>
      <c r="H1422" s="108"/>
      <c r="I1422" s="106"/>
    </row>
    <row r="1423" spans="1:9" ht="22.5" customHeight="1" x14ac:dyDescent="0.25">
      <c r="A1423" s="104"/>
      <c r="B1423" s="105"/>
      <c r="C1423" s="104"/>
      <c r="D1423" s="104"/>
      <c r="E1423" s="106"/>
      <c r="F1423" s="106"/>
      <c r="G1423" s="107"/>
      <c r="H1423" s="108"/>
      <c r="I1423" s="106"/>
    </row>
    <row r="1424" spans="1:9" ht="22.5" customHeight="1" x14ac:dyDescent="0.25">
      <c r="A1424" s="104"/>
      <c r="B1424" s="105"/>
      <c r="C1424" s="104"/>
      <c r="D1424" s="104"/>
      <c r="E1424" s="106"/>
      <c r="F1424" s="106"/>
      <c r="G1424" s="107"/>
      <c r="H1424" s="108"/>
      <c r="I1424" s="106"/>
    </row>
    <row r="1425" spans="1:9" ht="22.5" customHeight="1" x14ac:dyDescent="0.25">
      <c r="A1425" s="104"/>
      <c r="B1425" s="105"/>
      <c r="C1425" s="104"/>
      <c r="D1425" s="104"/>
      <c r="E1425" s="106"/>
      <c r="F1425" s="106"/>
      <c r="G1425" s="107"/>
      <c r="H1425" s="108"/>
      <c r="I1425" s="106"/>
    </row>
    <row r="1426" spans="1:9" ht="22.5" customHeight="1" x14ac:dyDescent="0.25">
      <c r="A1426" s="104"/>
      <c r="B1426" s="105"/>
      <c r="C1426" s="104"/>
      <c r="D1426" s="104"/>
      <c r="E1426" s="106"/>
      <c r="F1426" s="106"/>
      <c r="G1426" s="107"/>
      <c r="H1426" s="108"/>
      <c r="I1426" s="106"/>
    </row>
    <row r="1427" spans="1:9" ht="22.5" customHeight="1" x14ac:dyDescent="0.25">
      <c r="A1427" s="104"/>
      <c r="B1427" s="105"/>
      <c r="C1427" s="104"/>
      <c r="D1427" s="104"/>
      <c r="E1427" s="106"/>
      <c r="F1427" s="106"/>
      <c r="G1427" s="107"/>
      <c r="H1427" s="108"/>
      <c r="I1427" s="106"/>
    </row>
    <row r="1428" spans="1:9" ht="22.5" customHeight="1" x14ac:dyDescent="0.25">
      <c r="A1428" s="104"/>
      <c r="B1428" s="105"/>
      <c r="C1428" s="104"/>
      <c r="D1428" s="104"/>
      <c r="E1428" s="106"/>
      <c r="F1428" s="106"/>
      <c r="G1428" s="107"/>
      <c r="H1428" s="108"/>
      <c r="I1428" s="106"/>
    </row>
    <row r="1429" spans="1:9" ht="22.5" customHeight="1" x14ac:dyDescent="0.25">
      <c r="A1429" s="104"/>
      <c r="B1429" s="105"/>
      <c r="C1429" s="104"/>
      <c r="D1429" s="104"/>
      <c r="E1429" s="106"/>
      <c r="F1429" s="106"/>
      <c r="G1429" s="107"/>
      <c r="H1429" s="108"/>
      <c r="I1429" s="106"/>
    </row>
    <row r="1430" spans="1:9" ht="22.5" customHeight="1" x14ac:dyDescent="0.25">
      <c r="A1430" s="104"/>
      <c r="B1430" s="105"/>
      <c r="C1430" s="104"/>
      <c r="D1430" s="104"/>
      <c r="E1430" s="106"/>
      <c r="F1430" s="106"/>
      <c r="G1430" s="107"/>
      <c r="H1430" s="108"/>
      <c r="I1430" s="106"/>
    </row>
    <row r="1431" spans="1:9" ht="22.5" customHeight="1" x14ac:dyDescent="0.25">
      <c r="A1431" s="104"/>
      <c r="B1431" s="105"/>
      <c r="C1431" s="104"/>
      <c r="D1431" s="104"/>
      <c r="E1431" s="106"/>
      <c r="F1431" s="106"/>
      <c r="G1431" s="107"/>
      <c r="H1431" s="108"/>
      <c r="I1431" s="106"/>
    </row>
    <row r="1432" spans="1:9" ht="22.5" customHeight="1" x14ac:dyDescent="0.25">
      <c r="A1432" s="104"/>
      <c r="B1432" s="105"/>
      <c r="C1432" s="104"/>
      <c r="D1432" s="104"/>
      <c r="E1432" s="106"/>
      <c r="F1432" s="106"/>
      <c r="G1432" s="107"/>
      <c r="H1432" s="108"/>
      <c r="I1432" s="106"/>
    </row>
    <row r="1433" spans="1:9" ht="22.5" customHeight="1" x14ac:dyDescent="0.25">
      <c r="A1433" s="104"/>
      <c r="B1433" s="105"/>
      <c r="C1433" s="104"/>
      <c r="D1433" s="104"/>
      <c r="E1433" s="106"/>
      <c r="F1433" s="106"/>
      <c r="G1433" s="107"/>
      <c r="H1433" s="108"/>
      <c r="I1433" s="106"/>
    </row>
    <row r="1434" spans="1:9" ht="22.5" customHeight="1" x14ac:dyDescent="0.25">
      <c r="A1434" s="104"/>
      <c r="B1434" s="105"/>
      <c r="C1434" s="104"/>
      <c r="D1434" s="104"/>
      <c r="E1434" s="106"/>
      <c r="F1434" s="106"/>
      <c r="G1434" s="107"/>
      <c r="H1434" s="108"/>
      <c r="I1434" s="106"/>
    </row>
    <row r="1435" spans="1:9" ht="22.5" customHeight="1" x14ac:dyDescent="0.25">
      <c r="A1435" s="104"/>
      <c r="B1435" s="105"/>
      <c r="C1435" s="104"/>
      <c r="D1435" s="104"/>
      <c r="E1435" s="106"/>
      <c r="F1435" s="106"/>
      <c r="G1435" s="107"/>
      <c r="H1435" s="108"/>
      <c r="I1435" s="106"/>
    </row>
    <row r="1436" spans="1:9" ht="22.5" customHeight="1" x14ac:dyDescent="0.25">
      <c r="A1436" s="104"/>
      <c r="B1436" s="105"/>
      <c r="C1436" s="104"/>
      <c r="D1436" s="104"/>
      <c r="E1436" s="106"/>
      <c r="F1436" s="106"/>
      <c r="G1436" s="107"/>
      <c r="H1436" s="108"/>
      <c r="I1436" s="106"/>
    </row>
    <row r="1437" spans="1:9" ht="22.5" customHeight="1" x14ac:dyDescent="0.25">
      <c r="A1437" s="104"/>
      <c r="B1437" s="105"/>
      <c r="C1437" s="104"/>
      <c r="D1437" s="104"/>
      <c r="E1437" s="106"/>
      <c r="F1437" s="106"/>
      <c r="G1437" s="107"/>
      <c r="H1437" s="108"/>
      <c r="I1437" s="106"/>
    </row>
    <row r="1438" spans="1:9" ht="22.5" customHeight="1" x14ac:dyDescent="0.25">
      <c r="A1438" s="104"/>
      <c r="B1438" s="105"/>
      <c r="C1438" s="104"/>
      <c r="D1438" s="104"/>
      <c r="E1438" s="106"/>
      <c r="F1438" s="106"/>
      <c r="G1438" s="107"/>
      <c r="H1438" s="108"/>
      <c r="I1438" s="106"/>
    </row>
    <row r="1439" spans="1:9" ht="22.5" customHeight="1" x14ac:dyDescent="0.25">
      <c r="A1439" s="104"/>
      <c r="B1439" s="105"/>
      <c r="C1439" s="104"/>
      <c r="D1439" s="104"/>
      <c r="E1439" s="106"/>
      <c r="F1439" s="106"/>
      <c r="G1439" s="107"/>
      <c r="H1439" s="108"/>
      <c r="I1439" s="106"/>
    </row>
    <row r="1440" spans="1:9" ht="22.5" customHeight="1" x14ac:dyDescent="0.25">
      <c r="A1440" s="104"/>
      <c r="B1440" s="105"/>
      <c r="C1440" s="104"/>
      <c r="D1440" s="104"/>
      <c r="E1440" s="106"/>
      <c r="F1440" s="106"/>
      <c r="G1440" s="107"/>
      <c r="H1440" s="108"/>
      <c r="I1440" s="106"/>
    </row>
    <row r="1441" spans="1:9" ht="22.5" customHeight="1" x14ac:dyDescent="0.25">
      <c r="A1441" s="104"/>
      <c r="B1441" s="105"/>
      <c r="C1441" s="104"/>
      <c r="D1441" s="104"/>
      <c r="E1441" s="106"/>
      <c r="F1441" s="106"/>
      <c r="G1441" s="107"/>
      <c r="H1441" s="108"/>
      <c r="I1441" s="106"/>
    </row>
    <row r="1442" spans="1:9" ht="22.5" customHeight="1" x14ac:dyDescent="0.25">
      <c r="A1442" s="104"/>
      <c r="B1442" s="105"/>
      <c r="C1442" s="104"/>
      <c r="D1442" s="104"/>
      <c r="E1442" s="106"/>
      <c r="F1442" s="106"/>
      <c r="G1442" s="107"/>
      <c r="H1442" s="108"/>
      <c r="I1442" s="106"/>
    </row>
    <row r="1443" spans="1:9" ht="22.5" customHeight="1" x14ac:dyDescent="0.25">
      <c r="A1443" s="104"/>
      <c r="B1443" s="105"/>
      <c r="C1443" s="104"/>
      <c r="D1443" s="104"/>
      <c r="E1443" s="106"/>
      <c r="F1443" s="106"/>
      <c r="G1443" s="107"/>
      <c r="H1443" s="108"/>
      <c r="I1443" s="106"/>
    </row>
    <row r="1444" spans="1:9" ht="22.5" customHeight="1" x14ac:dyDescent="0.25">
      <c r="A1444" s="104"/>
      <c r="B1444" s="105"/>
      <c r="C1444" s="104"/>
      <c r="D1444" s="104"/>
      <c r="E1444" s="106"/>
      <c r="F1444" s="106"/>
      <c r="G1444" s="107"/>
      <c r="H1444" s="108"/>
      <c r="I1444" s="106"/>
    </row>
    <row r="1445" spans="1:9" ht="22.5" customHeight="1" x14ac:dyDescent="0.25">
      <c r="A1445" s="104"/>
      <c r="B1445" s="105"/>
      <c r="C1445" s="104"/>
      <c r="D1445" s="104"/>
      <c r="E1445" s="106"/>
      <c r="F1445" s="106"/>
      <c r="G1445" s="107"/>
      <c r="H1445" s="108"/>
      <c r="I1445" s="106"/>
    </row>
    <row r="1446" spans="1:9" ht="22.5" customHeight="1" x14ac:dyDescent="0.25">
      <c r="A1446" s="104"/>
      <c r="B1446" s="105"/>
      <c r="C1446" s="104"/>
      <c r="D1446" s="104"/>
      <c r="E1446" s="106"/>
      <c r="F1446" s="106"/>
      <c r="G1446" s="107"/>
      <c r="H1446" s="108"/>
      <c r="I1446" s="106"/>
    </row>
    <row r="1447" spans="1:9" ht="22.5" customHeight="1" x14ac:dyDescent="0.25">
      <c r="A1447" s="104"/>
      <c r="B1447" s="105"/>
      <c r="C1447" s="104"/>
      <c r="D1447" s="104"/>
      <c r="E1447" s="106"/>
      <c r="F1447" s="106"/>
      <c r="G1447" s="107"/>
      <c r="H1447" s="108"/>
      <c r="I1447" s="106"/>
    </row>
    <row r="1448" spans="1:9" ht="22.5" customHeight="1" x14ac:dyDescent="0.25">
      <c r="A1448" s="104"/>
      <c r="B1448" s="105"/>
      <c r="C1448" s="104"/>
      <c r="D1448" s="104"/>
      <c r="E1448" s="106"/>
      <c r="F1448" s="106"/>
      <c r="G1448" s="107"/>
      <c r="H1448" s="108"/>
      <c r="I1448" s="106"/>
    </row>
    <row r="1449" spans="1:9" ht="22.5" customHeight="1" x14ac:dyDescent="0.25">
      <c r="A1449" s="104"/>
      <c r="B1449" s="105"/>
      <c r="C1449" s="104"/>
      <c r="D1449" s="104"/>
      <c r="E1449" s="106"/>
      <c r="F1449" s="106"/>
      <c r="G1449" s="107"/>
      <c r="H1449" s="108"/>
      <c r="I1449" s="106"/>
    </row>
    <row r="1450" spans="1:9" ht="22.5" customHeight="1" x14ac:dyDescent="0.25">
      <c r="A1450" s="104"/>
      <c r="B1450" s="105"/>
      <c r="C1450" s="104"/>
      <c r="D1450" s="104"/>
      <c r="E1450" s="106"/>
      <c r="F1450" s="106"/>
      <c r="G1450" s="107"/>
      <c r="H1450" s="108"/>
      <c r="I1450" s="106"/>
    </row>
    <row r="1451" spans="1:9" ht="22.5" customHeight="1" x14ac:dyDescent="0.25">
      <c r="A1451" s="104"/>
      <c r="B1451" s="105"/>
      <c r="C1451" s="104"/>
      <c r="D1451" s="104"/>
      <c r="E1451" s="106"/>
      <c r="F1451" s="106"/>
      <c r="G1451" s="107"/>
      <c r="H1451" s="108"/>
      <c r="I1451" s="106"/>
    </row>
    <row r="1452" spans="1:9" ht="22.5" customHeight="1" x14ac:dyDescent="0.25">
      <c r="A1452" s="104"/>
      <c r="B1452" s="105"/>
      <c r="C1452" s="104"/>
      <c r="D1452" s="104"/>
      <c r="E1452" s="106"/>
      <c r="F1452" s="106"/>
      <c r="G1452" s="107"/>
      <c r="H1452" s="108"/>
      <c r="I1452" s="106"/>
    </row>
    <row r="1453" spans="1:9" ht="22.5" customHeight="1" x14ac:dyDescent="0.25">
      <c r="A1453" s="104"/>
      <c r="B1453" s="105"/>
      <c r="C1453" s="104"/>
      <c r="D1453" s="104"/>
      <c r="E1453" s="106"/>
      <c r="F1453" s="106"/>
      <c r="G1453" s="107"/>
      <c r="H1453" s="108"/>
      <c r="I1453" s="106"/>
    </row>
    <row r="1454" spans="1:9" ht="22.5" customHeight="1" x14ac:dyDescent="0.25">
      <c r="A1454" s="104"/>
      <c r="B1454" s="105"/>
      <c r="C1454" s="104"/>
      <c r="D1454" s="104"/>
      <c r="E1454" s="106"/>
      <c r="F1454" s="106"/>
      <c r="G1454" s="107"/>
      <c r="H1454" s="108"/>
      <c r="I1454" s="106"/>
    </row>
    <row r="1455" spans="1:9" ht="22.5" customHeight="1" x14ac:dyDescent="0.25">
      <c r="A1455" s="104"/>
      <c r="B1455" s="105"/>
      <c r="C1455" s="104"/>
      <c r="D1455" s="104"/>
      <c r="E1455" s="106"/>
      <c r="F1455" s="106"/>
      <c r="G1455" s="107"/>
      <c r="H1455" s="108"/>
      <c r="I1455" s="106"/>
    </row>
    <row r="1456" spans="1:9" ht="22.5" customHeight="1" x14ac:dyDescent="0.25">
      <c r="A1456" s="104"/>
      <c r="B1456" s="105"/>
      <c r="C1456" s="104"/>
      <c r="D1456" s="104"/>
      <c r="E1456" s="106"/>
      <c r="F1456" s="106"/>
      <c r="G1456" s="107"/>
      <c r="H1456" s="108"/>
      <c r="I1456" s="106"/>
    </row>
    <row r="1457" spans="1:9" ht="22.5" customHeight="1" x14ac:dyDescent="0.25">
      <c r="A1457" s="104"/>
      <c r="B1457" s="105"/>
      <c r="C1457" s="104"/>
      <c r="D1457" s="104"/>
      <c r="E1457" s="106"/>
      <c r="F1457" s="106"/>
      <c r="G1457" s="107"/>
      <c r="H1457" s="108"/>
      <c r="I1457" s="106"/>
    </row>
    <row r="1458" spans="1:9" ht="22.5" customHeight="1" x14ac:dyDescent="0.25">
      <c r="A1458" s="104"/>
      <c r="B1458" s="105"/>
      <c r="C1458" s="104"/>
      <c r="D1458" s="104"/>
      <c r="E1458" s="106"/>
      <c r="F1458" s="106"/>
      <c r="G1458" s="107"/>
      <c r="H1458" s="108"/>
      <c r="I1458" s="106"/>
    </row>
    <row r="1459" spans="1:9" ht="22.5" customHeight="1" x14ac:dyDescent="0.25">
      <c r="A1459" s="104"/>
      <c r="B1459" s="105"/>
      <c r="C1459" s="104"/>
      <c r="D1459" s="104"/>
      <c r="E1459" s="106"/>
      <c r="F1459" s="106"/>
      <c r="G1459" s="107"/>
      <c r="H1459" s="108"/>
      <c r="I1459" s="106"/>
    </row>
    <row r="1460" spans="1:9" ht="22.5" customHeight="1" x14ac:dyDescent="0.25">
      <c r="A1460" s="104"/>
      <c r="B1460" s="105"/>
      <c r="C1460" s="104"/>
      <c r="D1460" s="104"/>
      <c r="E1460" s="106"/>
      <c r="F1460" s="106"/>
      <c r="G1460" s="107"/>
      <c r="H1460" s="108"/>
      <c r="I1460" s="106"/>
    </row>
    <row r="1461" spans="1:9" ht="22.5" customHeight="1" x14ac:dyDescent="0.25">
      <c r="A1461" s="104"/>
      <c r="B1461" s="105"/>
      <c r="C1461" s="104"/>
      <c r="D1461" s="104"/>
      <c r="E1461" s="106"/>
      <c r="F1461" s="106"/>
      <c r="G1461" s="107"/>
      <c r="H1461" s="108"/>
      <c r="I1461" s="106"/>
    </row>
    <row r="1462" spans="1:9" ht="22.5" customHeight="1" x14ac:dyDescent="0.25">
      <c r="A1462" s="104"/>
      <c r="B1462" s="105"/>
      <c r="C1462" s="104"/>
      <c r="D1462" s="104"/>
      <c r="E1462" s="106"/>
      <c r="F1462" s="106"/>
      <c r="G1462" s="107"/>
      <c r="H1462" s="108"/>
      <c r="I1462" s="106"/>
    </row>
    <row r="1463" spans="1:9" ht="22.5" customHeight="1" x14ac:dyDescent="0.25">
      <c r="A1463" s="104"/>
      <c r="B1463" s="105"/>
      <c r="C1463" s="104"/>
      <c r="D1463" s="104"/>
      <c r="E1463" s="106"/>
      <c r="F1463" s="106"/>
      <c r="G1463" s="107"/>
      <c r="H1463" s="108"/>
      <c r="I1463" s="106"/>
    </row>
    <row r="1464" spans="1:9" ht="22.5" customHeight="1" x14ac:dyDescent="0.25">
      <c r="A1464" s="104"/>
      <c r="B1464" s="105"/>
      <c r="C1464" s="104"/>
      <c r="D1464" s="104"/>
      <c r="E1464" s="106"/>
      <c r="F1464" s="106"/>
      <c r="G1464" s="107"/>
      <c r="H1464" s="108"/>
      <c r="I1464" s="106"/>
    </row>
    <row r="1465" spans="1:9" ht="22.5" customHeight="1" x14ac:dyDescent="0.25">
      <c r="A1465" s="104"/>
      <c r="B1465" s="105"/>
      <c r="C1465" s="104"/>
      <c r="D1465" s="104"/>
      <c r="E1465" s="106"/>
      <c r="F1465" s="106"/>
      <c r="G1465" s="107"/>
      <c r="H1465" s="108"/>
      <c r="I1465" s="106"/>
    </row>
    <row r="1466" spans="1:9" ht="22.5" customHeight="1" x14ac:dyDescent="0.25">
      <c r="A1466" s="104"/>
      <c r="B1466" s="105"/>
      <c r="C1466" s="104"/>
      <c r="D1466" s="104"/>
      <c r="E1466" s="106"/>
      <c r="F1466" s="106"/>
      <c r="G1466" s="107"/>
      <c r="H1466" s="108"/>
      <c r="I1466" s="106"/>
    </row>
    <row r="1467" spans="1:9" ht="22.5" customHeight="1" x14ac:dyDescent="0.25">
      <c r="A1467" s="104"/>
      <c r="B1467" s="105"/>
      <c r="C1467" s="104"/>
      <c r="D1467" s="104"/>
      <c r="E1467" s="106"/>
      <c r="F1467" s="106"/>
      <c r="G1467" s="107"/>
      <c r="H1467" s="108"/>
      <c r="I1467" s="106"/>
    </row>
    <row r="1468" spans="1:9" ht="22.5" customHeight="1" x14ac:dyDescent="0.25">
      <c r="A1468" s="104"/>
      <c r="B1468" s="105"/>
      <c r="C1468" s="104"/>
      <c r="D1468" s="104"/>
      <c r="E1468" s="106"/>
      <c r="F1468" s="106"/>
      <c r="G1468" s="107"/>
      <c r="H1468" s="108"/>
      <c r="I1468" s="106"/>
    </row>
    <row r="1469" spans="1:9" ht="22.5" customHeight="1" x14ac:dyDescent="0.25">
      <c r="A1469" s="104"/>
      <c r="B1469" s="105"/>
      <c r="C1469" s="104"/>
      <c r="D1469" s="104"/>
      <c r="E1469" s="106"/>
      <c r="F1469" s="106"/>
      <c r="G1469" s="107"/>
      <c r="H1469" s="108"/>
      <c r="I1469" s="106"/>
    </row>
    <row r="1470" spans="1:9" ht="22.5" customHeight="1" x14ac:dyDescent="0.25">
      <c r="A1470" s="104"/>
      <c r="B1470" s="105"/>
      <c r="C1470" s="104"/>
      <c r="D1470" s="104"/>
      <c r="E1470" s="106"/>
      <c r="F1470" s="106"/>
      <c r="G1470" s="107"/>
      <c r="H1470" s="108"/>
      <c r="I1470" s="106"/>
    </row>
    <row r="1471" spans="1:9" ht="22.5" customHeight="1" x14ac:dyDescent="0.25">
      <c r="A1471" s="104"/>
      <c r="B1471" s="105"/>
      <c r="C1471" s="104"/>
      <c r="D1471" s="104"/>
      <c r="E1471" s="106"/>
      <c r="F1471" s="106"/>
      <c r="G1471" s="107"/>
      <c r="H1471" s="108"/>
      <c r="I1471" s="106"/>
    </row>
    <row r="1472" spans="1:9" ht="22.5" customHeight="1" x14ac:dyDescent="0.25">
      <c r="A1472" s="104"/>
      <c r="B1472" s="105"/>
      <c r="C1472" s="104"/>
      <c r="D1472" s="104"/>
      <c r="E1472" s="106"/>
      <c r="F1472" s="106"/>
      <c r="G1472" s="107"/>
      <c r="H1472" s="108"/>
      <c r="I1472" s="106"/>
    </row>
    <row r="1473" spans="1:9" ht="22.5" customHeight="1" x14ac:dyDescent="0.25">
      <c r="A1473" s="104"/>
      <c r="B1473" s="105"/>
      <c r="C1473" s="104"/>
      <c r="D1473" s="104"/>
      <c r="E1473" s="106"/>
      <c r="F1473" s="106"/>
      <c r="G1473" s="107"/>
      <c r="H1473" s="108"/>
      <c r="I1473" s="106"/>
    </row>
    <row r="1474" spans="1:9" ht="22.5" customHeight="1" x14ac:dyDescent="0.25">
      <c r="A1474" s="104"/>
      <c r="B1474" s="105"/>
      <c r="C1474" s="104"/>
      <c r="D1474" s="104"/>
      <c r="E1474" s="106"/>
      <c r="F1474" s="106"/>
      <c r="G1474" s="107"/>
      <c r="H1474" s="108"/>
      <c r="I1474" s="106"/>
    </row>
    <row r="1475" spans="1:9" ht="22.5" customHeight="1" x14ac:dyDescent="0.25">
      <c r="A1475" s="104"/>
      <c r="B1475" s="105"/>
      <c r="C1475" s="104"/>
      <c r="D1475" s="104"/>
      <c r="E1475" s="106"/>
      <c r="F1475" s="106"/>
      <c r="G1475" s="107"/>
      <c r="H1475" s="108"/>
      <c r="I1475" s="106"/>
    </row>
    <row r="1476" spans="1:9" ht="22.5" customHeight="1" x14ac:dyDescent="0.25">
      <c r="A1476" s="104"/>
      <c r="B1476" s="105"/>
      <c r="C1476" s="104"/>
      <c r="D1476" s="104"/>
      <c r="E1476" s="106"/>
      <c r="F1476" s="106"/>
      <c r="G1476" s="107"/>
      <c r="H1476" s="108"/>
      <c r="I1476" s="106"/>
    </row>
    <row r="1477" spans="1:9" ht="22.5" customHeight="1" x14ac:dyDescent="0.25">
      <c r="A1477" s="104"/>
      <c r="B1477" s="105"/>
      <c r="C1477" s="104"/>
      <c r="D1477" s="104"/>
      <c r="E1477" s="106"/>
      <c r="F1477" s="106"/>
      <c r="G1477" s="107"/>
      <c r="H1477" s="108"/>
      <c r="I1477" s="106"/>
    </row>
    <row r="1478" spans="1:9" ht="22.5" customHeight="1" x14ac:dyDescent="0.25">
      <c r="A1478" s="104"/>
      <c r="B1478" s="105"/>
      <c r="C1478" s="104"/>
      <c r="D1478" s="104"/>
      <c r="E1478" s="106"/>
      <c r="F1478" s="106"/>
      <c r="G1478" s="107"/>
      <c r="H1478" s="108"/>
      <c r="I1478" s="106"/>
    </row>
    <row r="1479" spans="1:9" ht="22.5" customHeight="1" x14ac:dyDescent="0.25">
      <c r="A1479" s="104"/>
      <c r="B1479" s="105"/>
      <c r="C1479" s="104"/>
      <c r="D1479" s="104"/>
      <c r="E1479" s="106"/>
      <c r="F1479" s="106"/>
      <c r="G1479" s="107"/>
      <c r="H1479" s="108"/>
      <c r="I1479" s="106"/>
    </row>
    <row r="1480" spans="1:9" ht="22.5" customHeight="1" x14ac:dyDescent="0.25">
      <c r="A1480" s="104"/>
      <c r="B1480" s="105"/>
      <c r="C1480" s="104"/>
      <c r="D1480" s="104"/>
      <c r="E1480" s="106"/>
      <c r="F1480" s="106"/>
      <c r="G1480" s="107"/>
      <c r="H1480" s="108"/>
      <c r="I1480" s="106"/>
    </row>
    <row r="1481" spans="1:9" ht="22.5" customHeight="1" x14ac:dyDescent="0.25">
      <c r="A1481" s="104"/>
      <c r="B1481" s="105"/>
      <c r="C1481" s="104"/>
      <c r="D1481" s="104"/>
      <c r="E1481" s="106"/>
      <c r="F1481" s="106"/>
      <c r="G1481" s="107"/>
      <c r="H1481" s="108"/>
      <c r="I1481" s="106"/>
    </row>
    <row r="1482" spans="1:9" ht="22.5" customHeight="1" x14ac:dyDescent="0.25">
      <c r="A1482" s="104"/>
      <c r="B1482" s="105"/>
      <c r="C1482" s="104"/>
      <c r="D1482" s="104"/>
      <c r="E1482" s="106"/>
      <c r="F1482" s="106"/>
      <c r="G1482" s="107"/>
      <c r="H1482" s="108"/>
      <c r="I1482" s="106"/>
    </row>
    <row r="1483" spans="1:9" ht="22.5" customHeight="1" x14ac:dyDescent="0.25">
      <c r="A1483" s="104"/>
      <c r="B1483" s="105"/>
      <c r="C1483" s="104"/>
      <c r="D1483" s="104"/>
      <c r="E1483" s="106"/>
      <c r="F1483" s="106"/>
      <c r="G1483" s="107"/>
      <c r="H1483" s="108"/>
      <c r="I1483" s="106"/>
    </row>
    <row r="1484" spans="1:9" ht="22.5" customHeight="1" x14ac:dyDescent="0.25">
      <c r="A1484" s="104"/>
      <c r="B1484" s="105"/>
      <c r="C1484" s="104"/>
      <c r="D1484" s="104"/>
      <c r="E1484" s="106"/>
      <c r="F1484" s="106"/>
      <c r="G1484" s="107"/>
      <c r="H1484" s="108"/>
      <c r="I1484" s="106"/>
    </row>
    <row r="1485" spans="1:9" ht="22.5" customHeight="1" x14ac:dyDescent="0.25">
      <c r="A1485" s="104"/>
      <c r="B1485" s="105"/>
      <c r="C1485" s="104"/>
      <c r="D1485" s="104"/>
      <c r="E1485" s="106"/>
      <c r="F1485" s="106"/>
      <c r="G1485" s="107"/>
      <c r="H1485" s="108"/>
      <c r="I1485" s="106"/>
    </row>
    <row r="1486" spans="1:9" ht="22.5" customHeight="1" x14ac:dyDescent="0.25">
      <c r="A1486" s="104"/>
      <c r="B1486" s="105"/>
      <c r="C1486" s="104"/>
      <c r="D1486" s="104"/>
      <c r="E1486" s="106"/>
      <c r="F1486" s="106"/>
      <c r="G1486" s="107"/>
      <c r="H1486" s="108"/>
      <c r="I1486" s="106"/>
    </row>
    <row r="1487" spans="1:9" ht="22.5" customHeight="1" x14ac:dyDescent="0.25">
      <c r="A1487" s="104"/>
      <c r="B1487" s="105"/>
      <c r="C1487" s="104"/>
      <c r="D1487" s="104"/>
      <c r="E1487" s="106"/>
      <c r="F1487" s="106"/>
      <c r="G1487" s="107"/>
      <c r="H1487" s="108"/>
      <c r="I1487" s="106"/>
    </row>
    <row r="1488" spans="1:9" ht="22.5" customHeight="1" x14ac:dyDescent="0.25">
      <c r="A1488" s="104"/>
      <c r="B1488" s="105"/>
      <c r="C1488" s="104"/>
      <c r="D1488" s="104"/>
      <c r="E1488" s="106"/>
      <c r="F1488" s="106"/>
      <c r="G1488" s="107"/>
      <c r="H1488" s="108"/>
      <c r="I1488" s="106"/>
    </row>
    <row r="1489" spans="1:9" ht="22.5" customHeight="1" x14ac:dyDescent="0.25">
      <c r="A1489" s="104"/>
      <c r="B1489" s="105"/>
      <c r="C1489" s="104"/>
      <c r="D1489" s="104"/>
      <c r="E1489" s="106"/>
      <c r="F1489" s="106"/>
      <c r="G1489" s="107"/>
      <c r="H1489" s="108"/>
      <c r="I1489" s="106"/>
    </row>
    <row r="1490" spans="1:9" ht="22.5" customHeight="1" x14ac:dyDescent="0.25">
      <c r="A1490" s="104"/>
      <c r="B1490" s="105"/>
      <c r="C1490" s="104"/>
      <c r="D1490" s="104"/>
      <c r="E1490" s="106"/>
      <c r="F1490" s="106"/>
      <c r="G1490" s="107"/>
      <c r="H1490" s="108"/>
      <c r="I1490" s="106"/>
    </row>
    <row r="1491" spans="1:9" ht="22.5" customHeight="1" x14ac:dyDescent="0.25">
      <c r="A1491" s="104"/>
      <c r="B1491" s="105"/>
      <c r="C1491" s="104"/>
      <c r="D1491" s="104"/>
      <c r="E1491" s="106"/>
      <c r="F1491" s="106"/>
      <c r="G1491" s="107"/>
      <c r="H1491" s="108"/>
      <c r="I1491" s="106"/>
    </row>
    <row r="1492" spans="1:9" ht="22.5" customHeight="1" x14ac:dyDescent="0.25">
      <c r="A1492" s="104"/>
      <c r="B1492" s="105"/>
      <c r="C1492" s="104"/>
      <c r="D1492" s="104"/>
      <c r="E1492" s="106"/>
      <c r="F1492" s="106"/>
      <c r="G1492" s="107"/>
      <c r="H1492" s="108"/>
      <c r="I1492" s="106"/>
    </row>
    <row r="1493" spans="1:9" ht="22.5" customHeight="1" x14ac:dyDescent="0.25">
      <c r="A1493" s="104"/>
      <c r="B1493" s="105"/>
      <c r="C1493" s="104"/>
      <c r="D1493" s="104"/>
      <c r="E1493" s="106"/>
      <c r="F1493" s="106"/>
      <c r="G1493" s="107"/>
      <c r="H1493" s="108"/>
      <c r="I1493" s="106"/>
    </row>
    <row r="1494" spans="1:9" ht="22.5" customHeight="1" x14ac:dyDescent="0.25">
      <c r="A1494" s="104"/>
      <c r="B1494" s="105"/>
      <c r="C1494" s="104"/>
      <c r="D1494" s="104"/>
      <c r="E1494" s="106"/>
      <c r="F1494" s="106"/>
      <c r="G1494" s="107"/>
      <c r="H1494" s="108"/>
      <c r="I1494" s="106"/>
    </row>
    <row r="1495" spans="1:9" ht="22.5" customHeight="1" x14ac:dyDescent="0.25">
      <c r="A1495" s="104"/>
      <c r="B1495" s="105"/>
      <c r="C1495" s="104"/>
      <c r="D1495" s="104"/>
      <c r="E1495" s="106"/>
      <c r="F1495" s="106"/>
      <c r="G1495" s="107"/>
      <c r="H1495" s="108"/>
      <c r="I1495" s="106"/>
    </row>
    <row r="1496" spans="1:9" ht="22.5" customHeight="1" x14ac:dyDescent="0.25">
      <c r="A1496" s="104"/>
      <c r="B1496" s="105"/>
      <c r="C1496" s="104"/>
      <c r="D1496" s="104"/>
      <c r="E1496" s="106"/>
      <c r="F1496" s="106"/>
      <c r="G1496" s="107"/>
      <c r="H1496" s="108"/>
      <c r="I1496" s="106"/>
    </row>
    <row r="1497" spans="1:9" ht="22.5" customHeight="1" x14ac:dyDescent="0.25">
      <c r="A1497" s="104"/>
      <c r="B1497" s="105"/>
      <c r="C1497" s="104"/>
      <c r="D1497" s="104"/>
      <c r="E1497" s="106"/>
      <c r="F1497" s="106"/>
      <c r="G1497" s="107"/>
      <c r="H1497" s="108"/>
      <c r="I1497" s="106"/>
    </row>
    <row r="1498" spans="1:9" ht="22.5" customHeight="1" x14ac:dyDescent="0.25">
      <c r="A1498" s="104"/>
      <c r="B1498" s="105"/>
      <c r="C1498" s="104"/>
      <c r="D1498" s="104"/>
      <c r="E1498" s="106"/>
      <c r="F1498" s="106"/>
      <c r="G1498" s="107"/>
      <c r="H1498" s="108"/>
      <c r="I1498" s="106"/>
    </row>
    <row r="1499" spans="1:9" ht="22.5" customHeight="1" x14ac:dyDescent="0.25">
      <c r="A1499" s="104"/>
      <c r="B1499" s="105"/>
      <c r="C1499" s="104"/>
      <c r="D1499" s="104"/>
      <c r="E1499" s="106"/>
      <c r="F1499" s="106"/>
      <c r="G1499" s="107"/>
      <c r="H1499" s="108"/>
      <c r="I1499" s="106"/>
    </row>
    <row r="1500" spans="1:9" ht="22.5" customHeight="1" x14ac:dyDescent="0.25">
      <c r="A1500" s="104"/>
      <c r="B1500" s="105"/>
      <c r="C1500" s="104"/>
      <c r="D1500" s="104"/>
      <c r="E1500" s="106"/>
      <c r="F1500" s="106"/>
      <c r="G1500" s="107"/>
      <c r="H1500" s="108"/>
      <c r="I1500" s="106"/>
    </row>
    <row r="1501" spans="1:9" ht="22.5" customHeight="1" x14ac:dyDescent="0.25">
      <c r="A1501" s="104"/>
      <c r="B1501" s="105"/>
      <c r="C1501" s="104"/>
      <c r="D1501" s="104"/>
      <c r="E1501" s="106"/>
      <c r="F1501" s="106"/>
      <c r="G1501" s="107"/>
      <c r="H1501" s="108"/>
      <c r="I1501" s="106"/>
    </row>
    <row r="1502" spans="1:9" ht="22.5" customHeight="1" x14ac:dyDescent="0.25">
      <c r="A1502" s="104"/>
      <c r="B1502" s="105"/>
      <c r="C1502" s="104"/>
      <c r="D1502" s="104"/>
      <c r="E1502" s="106"/>
      <c r="F1502" s="106"/>
      <c r="G1502" s="107"/>
      <c r="H1502" s="108"/>
      <c r="I1502" s="106"/>
    </row>
    <row r="1503" spans="1:9" ht="22.5" customHeight="1" x14ac:dyDescent="0.25">
      <c r="A1503" s="104"/>
      <c r="B1503" s="105"/>
      <c r="C1503" s="104"/>
      <c r="D1503" s="104"/>
      <c r="E1503" s="106"/>
      <c r="F1503" s="106"/>
      <c r="G1503" s="107"/>
      <c r="H1503" s="108"/>
      <c r="I1503" s="106"/>
    </row>
    <row r="1504" spans="1:9" ht="22.5" customHeight="1" x14ac:dyDescent="0.25">
      <c r="A1504" s="104"/>
      <c r="B1504" s="105"/>
      <c r="C1504" s="104"/>
      <c r="D1504" s="104"/>
      <c r="E1504" s="106"/>
      <c r="F1504" s="106"/>
      <c r="G1504" s="107"/>
      <c r="H1504" s="108"/>
      <c r="I1504" s="106"/>
    </row>
    <row r="1505" spans="1:9" ht="22.5" customHeight="1" x14ac:dyDescent="0.25">
      <c r="A1505" s="104"/>
      <c r="B1505" s="105"/>
      <c r="C1505" s="104"/>
      <c r="D1505" s="104"/>
      <c r="E1505" s="106"/>
      <c r="F1505" s="106"/>
      <c r="G1505" s="107"/>
      <c r="H1505" s="108"/>
      <c r="I1505" s="106"/>
    </row>
    <row r="1506" spans="1:9" ht="22.5" customHeight="1" x14ac:dyDescent="0.25">
      <c r="A1506" s="104"/>
      <c r="B1506" s="105"/>
      <c r="C1506" s="104"/>
      <c r="D1506" s="104"/>
      <c r="E1506" s="106"/>
      <c r="F1506" s="106"/>
      <c r="G1506" s="107"/>
      <c r="H1506" s="108"/>
      <c r="I1506" s="106"/>
    </row>
    <row r="1507" spans="1:9" ht="22.5" customHeight="1" x14ac:dyDescent="0.25">
      <c r="A1507" s="104"/>
      <c r="B1507" s="105"/>
      <c r="C1507" s="104"/>
      <c r="D1507" s="104"/>
      <c r="E1507" s="106"/>
      <c r="F1507" s="106"/>
      <c r="G1507" s="107"/>
      <c r="H1507" s="108"/>
      <c r="I1507" s="106"/>
    </row>
    <row r="1508" spans="1:9" ht="22.5" customHeight="1" x14ac:dyDescent="0.25">
      <c r="A1508" s="104"/>
      <c r="B1508" s="105"/>
      <c r="C1508" s="104"/>
      <c r="D1508" s="104"/>
      <c r="E1508" s="106"/>
      <c r="F1508" s="106"/>
      <c r="G1508" s="107"/>
      <c r="H1508" s="108"/>
      <c r="I1508" s="106"/>
    </row>
    <row r="1509" spans="1:9" ht="22.5" customHeight="1" x14ac:dyDescent="0.25">
      <c r="A1509" s="104"/>
      <c r="B1509" s="105"/>
      <c r="C1509" s="104"/>
      <c r="D1509" s="104"/>
      <c r="E1509" s="106"/>
      <c r="F1509" s="106"/>
      <c r="G1509" s="107"/>
      <c r="H1509" s="108"/>
      <c r="I1509" s="106"/>
    </row>
    <row r="1510" spans="1:9" ht="22.5" customHeight="1" x14ac:dyDescent="0.25">
      <c r="A1510" s="104"/>
      <c r="B1510" s="105"/>
      <c r="C1510" s="104"/>
      <c r="D1510" s="104"/>
      <c r="E1510" s="106"/>
      <c r="F1510" s="106"/>
      <c r="G1510" s="107"/>
      <c r="H1510" s="108"/>
      <c r="I1510" s="106"/>
    </row>
    <row r="1511" spans="1:9" ht="22.5" customHeight="1" x14ac:dyDescent="0.25">
      <c r="A1511" s="104"/>
      <c r="B1511" s="105"/>
      <c r="C1511" s="104"/>
      <c r="D1511" s="104"/>
      <c r="E1511" s="106"/>
      <c r="F1511" s="106"/>
      <c r="G1511" s="107"/>
      <c r="H1511" s="108"/>
      <c r="I1511" s="106"/>
    </row>
    <row r="1512" spans="1:9" ht="22.5" customHeight="1" x14ac:dyDescent="0.25">
      <c r="A1512" s="104"/>
      <c r="B1512" s="105"/>
      <c r="C1512" s="104"/>
      <c r="D1512" s="104"/>
      <c r="E1512" s="106"/>
      <c r="F1512" s="106"/>
      <c r="G1512" s="107"/>
      <c r="H1512" s="108"/>
      <c r="I1512" s="106"/>
    </row>
    <row r="1513" spans="1:9" ht="22.5" customHeight="1" x14ac:dyDescent="0.25">
      <c r="A1513" s="104"/>
      <c r="B1513" s="105"/>
      <c r="C1513" s="104"/>
      <c r="D1513" s="104"/>
      <c r="E1513" s="106"/>
      <c r="F1513" s="106"/>
      <c r="G1513" s="107"/>
      <c r="H1513" s="108"/>
      <c r="I1513" s="106"/>
    </row>
    <row r="1514" spans="1:9" ht="22.5" customHeight="1" x14ac:dyDescent="0.25">
      <c r="A1514" s="104"/>
      <c r="B1514" s="105"/>
      <c r="C1514" s="104"/>
      <c r="D1514" s="104"/>
      <c r="E1514" s="106"/>
      <c r="F1514" s="106"/>
      <c r="G1514" s="107"/>
      <c r="H1514" s="108"/>
      <c r="I1514" s="106"/>
    </row>
    <row r="1515" spans="1:9" ht="22.5" customHeight="1" x14ac:dyDescent="0.25">
      <c r="A1515" s="104"/>
      <c r="B1515" s="105"/>
      <c r="C1515" s="104"/>
      <c r="D1515" s="104"/>
      <c r="E1515" s="106"/>
      <c r="F1515" s="106"/>
      <c r="G1515" s="107"/>
      <c r="H1515" s="108"/>
      <c r="I1515" s="106"/>
    </row>
    <row r="1516" spans="1:9" ht="22.5" customHeight="1" x14ac:dyDescent="0.25">
      <c r="A1516" s="104"/>
      <c r="B1516" s="105"/>
      <c r="C1516" s="104"/>
      <c r="D1516" s="104"/>
      <c r="E1516" s="106"/>
      <c r="F1516" s="106"/>
      <c r="G1516" s="107"/>
      <c r="H1516" s="108"/>
      <c r="I1516" s="106"/>
    </row>
    <row r="1517" spans="1:9" ht="22.5" customHeight="1" x14ac:dyDescent="0.25">
      <c r="A1517" s="104"/>
      <c r="B1517" s="105"/>
      <c r="C1517" s="104"/>
      <c r="D1517" s="104"/>
      <c r="E1517" s="106"/>
      <c r="F1517" s="106"/>
      <c r="G1517" s="107"/>
      <c r="H1517" s="108"/>
      <c r="I1517" s="106"/>
    </row>
    <row r="1518" spans="1:9" ht="22.5" customHeight="1" x14ac:dyDescent="0.25">
      <c r="A1518" s="104"/>
      <c r="B1518" s="105"/>
      <c r="C1518" s="104"/>
      <c r="D1518" s="104"/>
      <c r="E1518" s="106"/>
      <c r="F1518" s="106"/>
      <c r="G1518" s="107"/>
      <c r="H1518" s="108"/>
      <c r="I1518" s="106"/>
    </row>
    <row r="1519" spans="1:9" ht="22.5" customHeight="1" x14ac:dyDescent="0.25">
      <c r="A1519" s="104"/>
      <c r="B1519" s="105"/>
      <c r="C1519" s="104"/>
      <c r="D1519" s="104"/>
      <c r="E1519" s="106"/>
      <c r="F1519" s="106"/>
      <c r="G1519" s="107"/>
      <c r="H1519" s="108"/>
      <c r="I1519" s="106"/>
    </row>
    <row r="1520" spans="1:9" ht="22.5" customHeight="1" x14ac:dyDescent="0.25">
      <c r="A1520" s="104"/>
      <c r="B1520" s="105"/>
      <c r="C1520" s="104"/>
      <c r="D1520" s="104"/>
      <c r="E1520" s="106"/>
      <c r="F1520" s="106"/>
      <c r="G1520" s="107"/>
      <c r="H1520" s="108"/>
      <c r="I1520" s="106"/>
    </row>
    <row r="1521" spans="1:9" ht="22.5" customHeight="1" x14ac:dyDescent="0.25">
      <c r="A1521" s="104"/>
      <c r="B1521" s="105"/>
      <c r="C1521" s="104"/>
      <c r="D1521" s="104"/>
      <c r="E1521" s="106"/>
      <c r="F1521" s="106"/>
      <c r="G1521" s="107"/>
      <c r="H1521" s="108"/>
      <c r="I1521" s="106"/>
    </row>
    <row r="1522" spans="1:9" ht="22.5" customHeight="1" x14ac:dyDescent="0.25">
      <c r="A1522" s="104"/>
      <c r="B1522" s="105"/>
      <c r="C1522" s="104"/>
      <c r="D1522" s="104"/>
      <c r="E1522" s="106"/>
      <c r="F1522" s="106"/>
      <c r="G1522" s="107"/>
      <c r="H1522" s="108"/>
      <c r="I1522" s="106"/>
    </row>
    <row r="1523" spans="1:9" ht="22.5" customHeight="1" x14ac:dyDescent="0.25">
      <c r="A1523" s="104"/>
      <c r="B1523" s="105"/>
      <c r="C1523" s="104"/>
      <c r="D1523" s="104"/>
      <c r="E1523" s="106"/>
      <c r="F1523" s="106"/>
      <c r="G1523" s="107"/>
      <c r="H1523" s="108"/>
      <c r="I1523" s="106"/>
    </row>
    <row r="1524" spans="1:9" ht="22.5" customHeight="1" x14ac:dyDescent="0.25">
      <c r="A1524" s="104"/>
      <c r="B1524" s="105"/>
      <c r="C1524" s="104"/>
      <c r="D1524" s="104"/>
      <c r="E1524" s="106"/>
      <c r="F1524" s="106"/>
      <c r="G1524" s="107"/>
      <c r="H1524" s="108"/>
      <c r="I1524" s="106"/>
    </row>
    <row r="1525" spans="1:9" ht="22.5" customHeight="1" x14ac:dyDescent="0.25">
      <c r="A1525" s="104"/>
      <c r="B1525" s="105"/>
      <c r="C1525" s="104"/>
      <c r="D1525" s="104"/>
      <c r="E1525" s="106"/>
      <c r="F1525" s="106"/>
      <c r="G1525" s="107"/>
      <c r="H1525" s="108"/>
      <c r="I1525" s="106"/>
    </row>
    <row r="1526" spans="1:9" ht="22.5" customHeight="1" x14ac:dyDescent="0.25">
      <c r="A1526" s="104"/>
      <c r="B1526" s="105"/>
      <c r="C1526" s="104"/>
      <c r="D1526" s="104"/>
      <c r="E1526" s="106"/>
      <c r="F1526" s="106"/>
      <c r="G1526" s="107"/>
      <c r="H1526" s="108"/>
      <c r="I1526" s="106"/>
    </row>
    <row r="1527" spans="1:9" ht="22.5" customHeight="1" x14ac:dyDescent="0.25">
      <c r="A1527" s="104"/>
      <c r="B1527" s="105"/>
      <c r="C1527" s="104"/>
      <c r="D1527" s="104"/>
      <c r="E1527" s="106"/>
      <c r="F1527" s="106"/>
      <c r="G1527" s="107"/>
      <c r="H1527" s="108"/>
      <c r="I1527" s="106"/>
    </row>
    <row r="1528" spans="1:9" ht="22.5" customHeight="1" x14ac:dyDescent="0.25">
      <c r="A1528" s="104"/>
      <c r="B1528" s="105"/>
      <c r="C1528" s="104"/>
      <c r="D1528" s="104"/>
      <c r="E1528" s="106"/>
      <c r="F1528" s="106"/>
      <c r="G1528" s="107"/>
      <c r="H1528" s="108"/>
      <c r="I1528" s="106"/>
    </row>
    <row r="1529" spans="1:9" ht="22.5" customHeight="1" x14ac:dyDescent="0.25">
      <c r="A1529" s="104"/>
      <c r="B1529" s="105"/>
      <c r="C1529" s="104"/>
      <c r="D1529" s="104"/>
      <c r="E1529" s="106"/>
      <c r="F1529" s="106"/>
      <c r="G1529" s="107"/>
      <c r="H1529" s="108"/>
      <c r="I1529" s="106"/>
    </row>
    <row r="1530" spans="1:9" ht="22.5" customHeight="1" x14ac:dyDescent="0.25">
      <c r="A1530" s="104"/>
      <c r="B1530" s="105"/>
      <c r="C1530" s="104"/>
      <c r="D1530" s="104"/>
      <c r="E1530" s="106"/>
      <c r="F1530" s="106"/>
      <c r="G1530" s="107"/>
      <c r="H1530" s="108"/>
      <c r="I1530" s="106"/>
    </row>
    <row r="1531" spans="1:9" ht="22.5" customHeight="1" x14ac:dyDescent="0.25">
      <c r="A1531" s="104"/>
      <c r="B1531" s="105"/>
      <c r="C1531" s="104"/>
      <c r="D1531" s="104"/>
      <c r="E1531" s="106"/>
      <c r="F1531" s="106"/>
      <c r="G1531" s="107"/>
      <c r="H1531" s="108"/>
      <c r="I1531" s="106"/>
    </row>
    <row r="1532" spans="1:9" ht="22.5" customHeight="1" x14ac:dyDescent="0.25">
      <c r="A1532" s="104"/>
      <c r="B1532" s="105"/>
      <c r="C1532" s="104"/>
      <c r="D1532" s="104"/>
      <c r="E1532" s="106"/>
      <c r="F1532" s="106"/>
      <c r="G1532" s="107"/>
      <c r="H1532" s="108"/>
      <c r="I1532" s="106"/>
    </row>
    <row r="1533" spans="1:9" ht="22.5" customHeight="1" x14ac:dyDescent="0.25">
      <c r="A1533" s="104"/>
      <c r="B1533" s="105"/>
      <c r="C1533" s="104"/>
      <c r="D1533" s="104"/>
      <c r="E1533" s="106"/>
      <c r="F1533" s="106"/>
      <c r="G1533" s="107"/>
      <c r="H1533" s="108"/>
      <c r="I1533" s="106"/>
    </row>
    <row r="1534" spans="1:9" ht="22.5" customHeight="1" x14ac:dyDescent="0.25">
      <c r="A1534" s="104"/>
      <c r="B1534" s="105"/>
      <c r="C1534" s="104"/>
      <c r="D1534" s="104"/>
      <c r="E1534" s="106"/>
      <c r="F1534" s="106"/>
      <c r="G1534" s="107"/>
      <c r="H1534" s="108"/>
      <c r="I1534" s="106"/>
    </row>
    <row r="1535" spans="1:9" ht="22.5" customHeight="1" x14ac:dyDescent="0.25">
      <c r="A1535" s="104"/>
      <c r="B1535" s="105"/>
      <c r="C1535" s="104"/>
      <c r="D1535" s="104"/>
      <c r="E1535" s="106"/>
      <c r="F1535" s="106"/>
      <c r="G1535" s="107"/>
      <c r="H1535" s="108"/>
      <c r="I1535" s="106"/>
    </row>
    <row r="1536" spans="1:9" ht="22.5" customHeight="1" x14ac:dyDescent="0.25">
      <c r="A1536" s="104"/>
      <c r="B1536" s="105"/>
      <c r="C1536" s="104"/>
      <c r="D1536" s="104"/>
      <c r="E1536" s="106"/>
      <c r="F1536" s="106"/>
      <c r="G1536" s="107"/>
      <c r="H1536" s="108"/>
      <c r="I1536" s="106"/>
    </row>
    <row r="1537" spans="1:9" ht="22.5" customHeight="1" x14ac:dyDescent="0.25">
      <c r="A1537" s="104"/>
      <c r="B1537" s="105"/>
      <c r="C1537" s="104"/>
      <c r="D1537" s="104"/>
      <c r="E1537" s="106"/>
      <c r="F1537" s="106"/>
      <c r="G1537" s="107"/>
      <c r="H1537" s="108"/>
      <c r="I1537" s="106"/>
    </row>
    <row r="1538" spans="1:9" ht="22.5" customHeight="1" x14ac:dyDescent="0.25">
      <c r="A1538" s="104"/>
      <c r="B1538" s="105"/>
      <c r="C1538" s="104"/>
      <c r="D1538" s="104"/>
      <c r="E1538" s="106"/>
      <c r="F1538" s="106"/>
      <c r="G1538" s="107"/>
      <c r="H1538" s="108"/>
      <c r="I1538" s="106"/>
    </row>
    <row r="1539" spans="1:9" ht="22.5" customHeight="1" x14ac:dyDescent="0.25">
      <c r="A1539" s="104"/>
      <c r="B1539" s="105"/>
      <c r="C1539" s="104"/>
      <c r="D1539" s="104"/>
      <c r="E1539" s="106"/>
      <c r="F1539" s="106"/>
      <c r="G1539" s="107"/>
      <c r="H1539" s="108"/>
      <c r="I1539" s="106"/>
    </row>
    <row r="1540" spans="1:9" ht="22.5" customHeight="1" x14ac:dyDescent="0.25">
      <c r="A1540" s="104"/>
      <c r="B1540" s="105"/>
      <c r="C1540" s="104"/>
      <c r="D1540" s="104"/>
      <c r="E1540" s="106"/>
      <c r="F1540" s="106"/>
      <c r="G1540" s="107"/>
      <c r="H1540" s="108"/>
      <c r="I1540" s="106"/>
    </row>
    <row r="1541" spans="1:9" ht="22.5" customHeight="1" x14ac:dyDescent="0.25">
      <c r="A1541" s="104"/>
      <c r="B1541" s="105"/>
      <c r="C1541" s="104"/>
      <c r="D1541" s="104"/>
      <c r="E1541" s="106"/>
      <c r="F1541" s="106"/>
      <c r="G1541" s="107"/>
      <c r="H1541" s="108"/>
      <c r="I1541" s="106"/>
    </row>
    <row r="1542" spans="1:9" ht="22.5" customHeight="1" x14ac:dyDescent="0.25">
      <c r="A1542" s="104"/>
      <c r="B1542" s="105"/>
      <c r="C1542" s="104"/>
      <c r="D1542" s="104"/>
      <c r="E1542" s="106"/>
      <c r="F1542" s="106"/>
      <c r="G1542" s="107"/>
      <c r="H1542" s="108"/>
      <c r="I1542" s="106"/>
    </row>
    <row r="1543" spans="1:9" ht="22.5" customHeight="1" x14ac:dyDescent="0.25">
      <c r="A1543" s="104"/>
      <c r="B1543" s="105"/>
      <c r="C1543" s="104"/>
      <c r="D1543" s="104"/>
      <c r="E1543" s="106"/>
      <c r="F1543" s="106"/>
      <c r="G1543" s="107"/>
      <c r="H1543" s="108"/>
      <c r="I1543" s="106"/>
    </row>
    <row r="1544" spans="1:9" ht="22.5" customHeight="1" x14ac:dyDescent="0.25">
      <c r="A1544" s="104"/>
      <c r="B1544" s="105"/>
      <c r="C1544" s="104"/>
      <c r="D1544" s="104"/>
      <c r="E1544" s="106"/>
      <c r="F1544" s="106"/>
      <c r="G1544" s="107"/>
      <c r="H1544" s="108"/>
      <c r="I1544" s="106"/>
    </row>
    <row r="1545" spans="1:9" ht="22.5" customHeight="1" x14ac:dyDescent="0.25">
      <c r="A1545" s="104"/>
      <c r="B1545" s="105"/>
      <c r="C1545" s="104"/>
      <c r="D1545" s="104"/>
      <c r="E1545" s="106"/>
      <c r="F1545" s="106"/>
      <c r="G1545" s="107"/>
      <c r="H1545" s="108"/>
      <c r="I1545" s="106"/>
    </row>
    <row r="1546" spans="1:9" ht="22.5" customHeight="1" x14ac:dyDescent="0.25">
      <c r="A1546" s="104"/>
      <c r="B1546" s="105"/>
      <c r="C1546" s="104"/>
      <c r="D1546" s="104"/>
      <c r="E1546" s="106"/>
      <c r="F1546" s="106"/>
      <c r="G1546" s="107"/>
      <c r="H1546" s="108"/>
      <c r="I1546" s="106"/>
    </row>
    <row r="1547" spans="1:9" ht="22.5" customHeight="1" x14ac:dyDescent="0.25">
      <c r="A1547" s="104"/>
      <c r="B1547" s="105"/>
      <c r="C1547" s="104"/>
      <c r="D1547" s="104"/>
      <c r="E1547" s="106"/>
      <c r="F1547" s="106"/>
      <c r="G1547" s="107"/>
      <c r="H1547" s="108"/>
      <c r="I1547" s="106"/>
    </row>
    <row r="1548" spans="1:9" ht="22.5" customHeight="1" x14ac:dyDescent="0.25">
      <c r="A1548" s="104"/>
      <c r="B1548" s="105"/>
      <c r="C1548" s="104"/>
      <c r="D1548" s="104"/>
      <c r="E1548" s="106"/>
      <c r="F1548" s="106"/>
      <c r="G1548" s="107"/>
      <c r="H1548" s="108"/>
      <c r="I1548" s="106"/>
    </row>
    <row r="1549" spans="1:9" ht="22.5" customHeight="1" x14ac:dyDescent="0.25">
      <c r="A1549" s="104"/>
      <c r="B1549" s="105"/>
      <c r="C1549" s="104"/>
      <c r="D1549" s="104"/>
      <c r="E1549" s="106"/>
      <c r="F1549" s="106"/>
      <c r="G1549" s="107"/>
      <c r="H1549" s="108"/>
      <c r="I1549" s="106"/>
    </row>
    <row r="1550" spans="1:9" ht="22.5" customHeight="1" x14ac:dyDescent="0.25">
      <c r="A1550" s="104"/>
      <c r="B1550" s="105"/>
      <c r="C1550" s="104"/>
      <c r="D1550" s="104"/>
      <c r="E1550" s="106"/>
      <c r="F1550" s="106"/>
      <c r="G1550" s="107"/>
      <c r="H1550" s="108"/>
      <c r="I1550" s="106"/>
    </row>
    <row r="1551" spans="1:9" ht="22.5" customHeight="1" x14ac:dyDescent="0.25">
      <c r="A1551" s="104"/>
      <c r="B1551" s="105"/>
      <c r="C1551" s="104"/>
      <c r="D1551" s="104"/>
      <c r="E1551" s="106"/>
      <c r="F1551" s="106"/>
      <c r="G1551" s="107"/>
      <c r="H1551" s="108"/>
      <c r="I1551" s="106"/>
    </row>
    <row r="1552" spans="1:9" ht="22.5" customHeight="1" x14ac:dyDescent="0.25">
      <c r="A1552" s="104"/>
      <c r="B1552" s="105"/>
      <c r="C1552" s="104"/>
      <c r="D1552" s="104"/>
      <c r="E1552" s="106"/>
      <c r="F1552" s="106"/>
      <c r="G1552" s="107"/>
      <c r="H1552" s="108"/>
      <c r="I1552" s="106"/>
    </row>
    <row r="1553" spans="1:9" ht="22.5" customHeight="1" x14ac:dyDescent="0.25">
      <c r="A1553" s="104"/>
      <c r="B1553" s="105"/>
      <c r="C1553" s="104"/>
      <c r="D1553" s="104"/>
      <c r="E1553" s="106"/>
      <c r="F1553" s="106"/>
      <c r="G1553" s="107"/>
      <c r="H1553" s="108"/>
      <c r="I1553" s="106"/>
    </row>
    <row r="1554" spans="1:9" ht="22.5" customHeight="1" x14ac:dyDescent="0.25">
      <c r="A1554" s="104"/>
      <c r="B1554" s="105"/>
      <c r="C1554" s="104"/>
      <c r="D1554" s="104"/>
      <c r="E1554" s="106"/>
      <c r="F1554" s="106"/>
      <c r="G1554" s="107"/>
      <c r="H1554" s="108"/>
      <c r="I1554" s="106"/>
    </row>
    <row r="1555" spans="1:9" ht="22.5" customHeight="1" x14ac:dyDescent="0.25">
      <c r="A1555" s="104"/>
      <c r="B1555" s="105"/>
      <c r="C1555" s="104"/>
      <c r="D1555" s="104"/>
      <c r="E1555" s="106"/>
      <c r="F1555" s="106"/>
      <c r="G1555" s="107"/>
      <c r="H1555" s="108"/>
      <c r="I1555" s="106"/>
    </row>
    <row r="1556" spans="1:9" ht="22.5" customHeight="1" x14ac:dyDescent="0.25">
      <c r="A1556" s="104"/>
      <c r="B1556" s="105"/>
      <c r="C1556" s="104"/>
      <c r="D1556" s="104"/>
      <c r="E1556" s="106"/>
      <c r="F1556" s="106"/>
      <c r="G1556" s="107"/>
      <c r="H1556" s="108"/>
      <c r="I1556" s="106"/>
    </row>
    <row r="1557" spans="1:9" ht="22.5" customHeight="1" x14ac:dyDescent="0.25">
      <c r="A1557" s="104"/>
      <c r="B1557" s="105"/>
      <c r="C1557" s="104"/>
      <c r="D1557" s="104"/>
      <c r="E1557" s="106"/>
      <c r="F1557" s="106"/>
      <c r="G1557" s="107"/>
      <c r="H1557" s="108"/>
      <c r="I1557" s="106"/>
    </row>
    <row r="1558" spans="1:9" ht="22.5" customHeight="1" x14ac:dyDescent="0.25">
      <c r="A1558" s="104"/>
      <c r="B1558" s="105"/>
      <c r="C1558" s="104"/>
      <c r="D1558" s="104"/>
      <c r="E1558" s="106"/>
      <c r="F1558" s="106"/>
      <c r="G1558" s="107"/>
      <c r="H1558" s="108"/>
      <c r="I1558" s="106"/>
    </row>
    <row r="1559" spans="1:9" ht="22.5" customHeight="1" x14ac:dyDescent="0.25">
      <c r="A1559" s="104"/>
      <c r="B1559" s="105"/>
      <c r="C1559" s="104"/>
      <c r="D1559" s="104"/>
      <c r="E1559" s="106"/>
      <c r="F1559" s="106"/>
      <c r="G1559" s="107"/>
      <c r="H1559" s="108"/>
      <c r="I1559" s="106"/>
    </row>
    <row r="1560" spans="1:9" ht="22.5" customHeight="1" x14ac:dyDescent="0.25">
      <c r="A1560" s="104"/>
      <c r="B1560" s="105"/>
      <c r="C1560" s="104"/>
      <c r="D1560" s="104"/>
      <c r="E1560" s="106"/>
      <c r="F1560" s="106"/>
      <c r="G1560" s="107"/>
      <c r="H1560" s="108"/>
      <c r="I1560" s="106"/>
    </row>
    <row r="1561" spans="1:9" ht="22.5" customHeight="1" x14ac:dyDescent="0.25">
      <c r="A1561" s="104"/>
      <c r="B1561" s="105"/>
      <c r="C1561" s="104"/>
      <c r="D1561" s="104"/>
      <c r="E1561" s="106"/>
      <c r="F1561" s="106"/>
      <c r="G1561" s="107"/>
      <c r="H1561" s="108"/>
      <c r="I1561" s="106"/>
    </row>
    <row r="1562" spans="1:9" ht="22.5" customHeight="1" x14ac:dyDescent="0.25">
      <c r="A1562" s="104"/>
      <c r="B1562" s="105"/>
      <c r="C1562" s="104"/>
      <c r="D1562" s="104"/>
      <c r="E1562" s="106"/>
      <c r="F1562" s="106"/>
      <c r="G1562" s="107"/>
      <c r="H1562" s="108"/>
      <c r="I1562" s="106"/>
    </row>
    <row r="1563" spans="1:9" ht="22.5" customHeight="1" x14ac:dyDescent="0.25">
      <c r="A1563" s="104"/>
      <c r="B1563" s="105"/>
      <c r="C1563" s="104"/>
      <c r="D1563" s="104"/>
      <c r="E1563" s="106"/>
      <c r="F1563" s="106"/>
      <c r="G1563" s="107"/>
      <c r="H1563" s="108"/>
      <c r="I1563" s="106"/>
    </row>
    <row r="1564" spans="1:9" ht="22.5" customHeight="1" x14ac:dyDescent="0.25">
      <c r="A1564" s="104"/>
      <c r="B1564" s="105"/>
      <c r="C1564" s="104"/>
      <c r="D1564" s="104"/>
      <c r="E1564" s="106"/>
      <c r="F1564" s="106"/>
      <c r="G1564" s="107"/>
      <c r="H1564" s="108"/>
      <c r="I1564" s="106"/>
    </row>
    <row r="1565" spans="1:9" ht="22.5" customHeight="1" x14ac:dyDescent="0.25">
      <c r="A1565" s="104"/>
      <c r="B1565" s="105"/>
      <c r="C1565" s="104"/>
      <c r="D1565" s="104"/>
      <c r="E1565" s="106"/>
      <c r="F1565" s="106"/>
      <c r="G1565" s="107"/>
      <c r="H1565" s="108"/>
      <c r="I1565" s="106"/>
    </row>
    <row r="1566" spans="1:9" ht="22.5" customHeight="1" x14ac:dyDescent="0.25">
      <c r="A1566" s="104"/>
      <c r="B1566" s="105"/>
      <c r="C1566" s="104"/>
      <c r="D1566" s="104"/>
      <c r="E1566" s="106"/>
      <c r="F1566" s="106"/>
      <c r="G1566" s="107"/>
      <c r="H1566" s="108"/>
      <c r="I1566" s="106"/>
    </row>
    <row r="1567" spans="1:9" ht="22.5" customHeight="1" x14ac:dyDescent="0.25">
      <c r="A1567" s="104"/>
      <c r="B1567" s="105"/>
      <c r="C1567" s="104"/>
      <c r="D1567" s="104"/>
      <c r="E1567" s="106"/>
      <c r="F1567" s="106"/>
      <c r="G1567" s="107"/>
      <c r="H1567" s="108"/>
      <c r="I1567" s="106"/>
    </row>
    <row r="1568" spans="1:9" ht="22.5" customHeight="1" x14ac:dyDescent="0.25">
      <c r="A1568" s="104"/>
      <c r="B1568" s="105"/>
      <c r="C1568" s="104"/>
      <c r="D1568" s="104"/>
      <c r="E1568" s="106"/>
      <c r="F1568" s="106"/>
      <c r="G1568" s="107"/>
      <c r="H1568" s="108"/>
      <c r="I1568" s="106"/>
    </row>
    <row r="1569" spans="1:9" ht="22.5" customHeight="1" x14ac:dyDescent="0.25">
      <c r="A1569" s="104"/>
      <c r="B1569" s="105"/>
      <c r="C1569" s="104"/>
      <c r="D1569" s="104"/>
      <c r="E1569" s="106"/>
      <c r="F1569" s="106"/>
      <c r="G1569" s="107"/>
      <c r="H1569" s="108"/>
      <c r="I1569" s="106"/>
    </row>
    <row r="1570" spans="1:9" ht="22.5" customHeight="1" x14ac:dyDescent="0.25">
      <c r="A1570" s="104"/>
      <c r="B1570" s="105"/>
      <c r="C1570" s="104"/>
      <c r="D1570" s="104"/>
      <c r="E1570" s="106"/>
      <c r="F1570" s="106"/>
      <c r="G1570" s="107"/>
      <c r="H1570" s="108"/>
      <c r="I1570" s="106"/>
    </row>
    <row r="1571" spans="1:9" ht="22.5" customHeight="1" x14ac:dyDescent="0.25">
      <c r="A1571" s="104"/>
      <c r="B1571" s="105"/>
      <c r="C1571" s="104"/>
      <c r="D1571" s="104"/>
      <c r="E1571" s="106"/>
      <c r="F1571" s="106"/>
      <c r="G1571" s="107"/>
      <c r="H1571" s="108"/>
      <c r="I1571" s="106"/>
    </row>
    <row r="1572" spans="1:9" ht="22.5" customHeight="1" x14ac:dyDescent="0.25">
      <c r="A1572" s="104"/>
      <c r="B1572" s="105"/>
      <c r="C1572" s="104"/>
      <c r="D1572" s="104"/>
      <c r="E1572" s="106"/>
      <c r="F1572" s="106"/>
      <c r="G1572" s="107"/>
      <c r="H1572" s="108"/>
      <c r="I1572" s="106"/>
    </row>
    <row r="1573" spans="1:9" ht="22.5" customHeight="1" x14ac:dyDescent="0.25">
      <c r="A1573" s="104"/>
      <c r="B1573" s="105"/>
      <c r="C1573" s="104"/>
      <c r="D1573" s="104"/>
      <c r="E1573" s="106"/>
      <c r="F1573" s="106"/>
      <c r="G1573" s="107"/>
      <c r="H1573" s="108"/>
      <c r="I1573" s="106"/>
    </row>
    <row r="1574" spans="1:9" ht="22.5" customHeight="1" x14ac:dyDescent="0.25">
      <c r="A1574" s="104"/>
      <c r="B1574" s="105"/>
      <c r="C1574" s="104"/>
      <c r="D1574" s="104"/>
      <c r="E1574" s="106"/>
      <c r="F1574" s="106"/>
      <c r="G1574" s="107"/>
      <c r="H1574" s="108"/>
      <c r="I1574" s="106"/>
    </row>
    <row r="1575" spans="1:9" ht="22.5" customHeight="1" x14ac:dyDescent="0.25">
      <c r="A1575" s="104"/>
      <c r="B1575" s="105"/>
      <c r="C1575" s="104"/>
      <c r="D1575" s="104"/>
      <c r="E1575" s="106"/>
      <c r="F1575" s="106"/>
      <c r="G1575" s="107"/>
      <c r="H1575" s="108"/>
      <c r="I1575" s="106"/>
    </row>
    <row r="1576" spans="1:9" ht="22.5" customHeight="1" x14ac:dyDescent="0.25">
      <c r="A1576" s="104"/>
      <c r="B1576" s="105"/>
      <c r="C1576" s="104"/>
      <c r="D1576" s="104"/>
      <c r="E1576" s="106"/>
      <c r="F1576" s="106"/>
      <c r="G1576" s="107"/>
      <c r="H1576" s="108"/>
      <c r="I1576" s="106"/>
    </row>
    <row r="1577" spans="1:9" ht="22.5" customHeight="1" x14ac:dyDescent="0.25">
      <c r="A1577" s="104"/>
      <c r="B1577" s="105"/>
      <c r="C1577" s="104"/>
      <c r="D1577" s="104"/>
      <c r="E1577" s="106"/>
      <c r="F1577" s="106"/>
      <c r="G1577" s="107"/>
      <c r="H1577" s="108"/>
      <c r="I1577" s="106"/>
    </row>
    <row r="1578" spans="1:9" ht="22.5" customHeight="1" x14ac:dyDescent="0.25">
      <c r="A1578" s="104"/>
      <c r="B1578" s="105"/>
      <c r="C1578" s="104"/>
      <c r="D1578" s="104"/>
      <c r="E1578" s="106"/>
      <c r="F1578" s="106"/>
      <c r="G1578" s="107"/>
      <c r="H1578" s="108"/>
      <c r="I1578" s="106"/>
    </row>
    <row r="1579" spans="1:9" ht="22.5" customHeight="1" x14ac:dyDescent="0.25">
      <c r="A1579" s="104"/>
      <c r="B1579" s="105"/>
      <c r="C1579" s="104"/>
      <c r="D1579" s="104"/>
      <c r="E1579" s="106"/>
      <c r="F1579" s="106"/>
      <c r="G1579" s="107"/>
      <c r="H1579" s="108"/>
      <c r="I1579" s="106"/>
    </row>
    <row r="1580" spans="1:9" ht="22.5" customHeight="1" x14ac:dyDescent="0.25">
      <c r="A1580" s="104"/>
      <c r="B1580" s="105"/>
      <c r="C1580" s="104"/>
      <c r="D1580" s="104"/>
      <c r="E1580" s="106"/>
      <c r="F1580" s="106"/>
      <c r="G1580" s="107"/>
      <c r="H1580" s="108"/>
      <c r="I1580" s="106"/>
    </row>
    <row r="1581" spans="1:9" ht="22.5" customHeight="1" x14ac:dyDescent="0.25">
      <c r="A1581" s="104"/>
      <c r="B1581" s="105"/>
      <c r="C1581" s="104"/>
      <c r="D1581" s="104"/>
      <c r="E1581" s="106"/>
      <c r="F1581" s="106"/>
      <c r="G1581" s="107"/>
      <c r="H1581" s="108"/>
      <c r="I1581" s="106"/>
    </row>
    <row r="1582" spans="1:9" ht="22.5" customHeight="1" x14ac:dyDescent="0.25">
      <c r="A1582" s="104"/>
      <c r="B1582" s="105"/>
      <c r="C1582" s="104"/>
      <c r="D1582" s="104"/>
      <c r="E1582" s="106"/>
      <c r="F1582" s="106"/>
      <c r="G1582" s="107"/>
      <c r="H1582" s="108"/>
      <c r="I1582" s="106"/>
    </row>
    <row r="1583" spans="1:9" ht="22.5" customHeight="1" x14ac:dyDescent="0.25">
      <c r="A1583" s="104"/>
      <c r="B1583" s="105"/>
      <c r="C1583" s="104"/>
      <c r="D1583" s="104"/>
      <c r="E1583" s="106"/>
      <c r="F1583" s="106"/>
      <c r="G1583" s="107"/>
      <c r="H1583" s="108"/>
      <c r="I1583" s="106"/>
    </row>
    <row r="1584" spans="1:9" ht="22.5" customHeight="1" x14ac:dyDescent="0.25">
      <c r="A1584" s="104"/>
      <c r="B1584" s="105"/>
      <c r="C1584" s="104"/>
      <c r="D1584" s="104"/>
      <c r="E1584" s="106"/>
      <c r="F1584" s="106"/>
      <c r="G1584" s="107"/>
      <c r="H1584" s="108"/>
      <c r="I1584" s="106"/>
    </row>
    <row r="1585" spans="1:9" ht="22.5" customHeight="1" x14ac:dyDescent="0.25">
      <c r="A1585" s="104"/>
      <c r="B1585" s="105"/>
      <c r="C1585" s="104"/>
      <c r="D1585" s="104"/>
      <c r="E1585" s="106"/>
      <c r="F1585" s="106"/>
      <c r="G1585" s="107"/>
      <c r="H1585" s="108"/>
      <c r="I1585" s="106"/>
    </row>
    <row r="1586" spans="1:9" ht="22.5" customHeight="1" x14ac:dyDescent="0.25">
      <c r="A1586" s="104"/>
      <c r="B1586" s="105"/>
      <c r="C1586" s="104"/>
      <c r="D1586" s="104"/>
      <c r="E1586" s="106"/>
      <c r="F1586" s="106"/>
      <c r="G1586" s="107"/>
      <c r="H1586" s="108"/>
      <c r="I1586" s="106"/>
    </row>
    <row r="1587" spans="1:9" ht="22.5" customHeight="1" x14ac:dyDescent="0.25">
      <c r="A1587" s="104"/>
      <c r="B1587" s="105"/>
      <c r="C1587" s="104"/>
      <c r="D1587" s="104"/>
      <c r="E1587" s="106"/>
      <c r="F1587" s="106"/>
      <c r="G1587" s="107"/>
      <c r="H1587" s="108"/>
      <c r="I1587" s="106"/>
    </row>
    <row r="1588" spans="1:9" ht="22.5" customHeight="1" x14ac:dyDescent="0.25">
      <c r="A1588" s="104"/>
      <c r="B1588" s="105"/>
      <c r="C1588" s="104"/>
      <c r="D1588" s="104"/>
      <c r="E1588" s="106"/>
      <c r="F1588" s="106"/>
      <c r="G1588" s="107"/>
      <c r="H1588" s="108"/>
      <c r="I1588" s="106"/>
    </row>
    <row r="1589" spans="1:9" ht="22.5" customHeight="1" x14ac:dyDescent="0.25">
      <c r="A1589" s="104"/>
      <c r="B1589" s="105"/>
      <c r="C1589" s="104"/>
      <c r="D1589" s="104"/>
      <c r="E1589" s="106"/>
      <c r="F1589" s="106"/>
      <c r="G1589" s="107"/>
      <c r="H1589" s="108"/>
      <c r="I1589" s="106"/>
    </row>
    <row r="1590" spans="1:9" ht="22.5" customHeight="1" x14ac:dyDescent="0.25">
      <c r="A1590" s="104"/>
      <c r="B1590" s="105"/>
      <c r="C1590" s="104"/>
      <c r="D1590" s="104"/>
      <c r="E1590" s="106"/>
      <c r="F1590" s="106"/>
      <c r="G1590" s="107"/>
      <c r="H1590" s="108"/>
      <c r="I1590" s="106"/>
    </row>
    <row r="1591" spans="1:9" ht="22.5" customHeight="1" x14ac:dyDescent="0.25">
      <c r="A1591" s="104"/>
      <c r="B1591" s="105"/>
      <c r="C1591" s="104"/>
      <c r="D1591" s="104"/>
      <c r="E1591" s="106"/>
      <c r="F1591" s="106"/>
      <c r="G1591" s="107"/>
      <c r="H1591" s="108"/>
      <c r="I1591" s="106"/>
    </row>
    <row r="1592" spans="1:9" ht="22.5" customHeight="1" x14ac:dyDescent="0.25">
      <c r="A1592" s="104"/>
      <c r="B1592" s="105"/>
      <c r="C1592" s="104"/>
      <c r="D1592" s="104"/>
      <c r="E1592" s="106"/>
      <c r="F1592" s="106"/>
      <c r="G1592" s="107"/>
      <c r="H1592" s="108"/>
      <c r="I1592" s="106"/>
    </row>
    <row r="1593" spans="1:9" ht="22.5" customHeight="1" x14ac:dyDescent="0.25">
      <c r="A1593" s="104"/>
      <c r="B1593" s="105"/>
      <c r="C1593" s="104"/>
      <c r="D1593" s="104"/>
      <c r="E1593" s="106"/>
      <c r="F1593" s="106"/>
      <c r="G1593" s="107"/>
      <c r="H1593" s="108"/>
      <c r="I1593" s="106"/>
    </row>
    <row r="1594" spans="1:9" ht="22.5" customHeight="1" x14ac:dyDescent="0.25">
      <c r="A1594" s="104"/>
      <c r="B1594" s="105"/>
      <c r="C1594" s="104"/>
      <c r="D1594" s="104"/>
      <c r="E1594" s="106"/>
      <c r="F1594" s="106"/>
      <c r="G1594" s="107"/>
      <c r="H1594" s="108"/>
      <c r="I1594" s="106"/>
    </row>
    <row r="1595" spans="1:9" ht="22.5" customHeight="1" x14ac:dyDescent="0.25">
      <c r="A1595" s="104"/>
      <c r="B1595" s="105"/>
      <c r="C1595" s="104"/>
      <c r="D1595" s="104"/>
      <c r="E1595" s="106"/>
      <c r="F1595" s="106"/>
      <c r="G1595" s="107"/>
      <c r="H1595" s="108"/>
      <c r="I1595" s="106"/>
    </row>
    <row r="1596" spans="1:9" ht="22.5" customHeight="1" x14ac:dyDescent="0.25">
      <c r="A1596" s="104"/>
      <c r="B1596" s="105"/>
      <c r="C1596" s="104"/>
      <c r="D1596" s="104"/>
      <c r="E1596" s="106"/>
      <c r="F1596" s="106"/>
      <c r="G1596" s="107"/>
      <c r="H1596" s="108"/>
      <c r="I1596" s="106"/>
    </row>
    <row r="1597" spans="1:9" ht="22.5" customHeight="1" x14ac:dyDescent="0.25">
      <c r="A1597" s="104"/>
      <c r="B1597" s="105"/>
      <c r="C1597" s="104"/>
      <c r="D1597" s="104"/>
      <c r="E1597" s="106"/>
      <c r="F1597" s="106"/>
      <c r="G1597" s="107"/>
      <c r="H1597" s="108"/>
      <c r="I1597" s="106"/>
    </row>
    <row r="1598" spans="1:9" ht="22.5" customHeight="1" x14ac:dyDescent="0.25">
      <c r="A1598" s="104"/>
      <c r="B1598" s="105"/>
      <c r="C1598" s="104"/>
      <c r="D1598" s="104"/>
      <c r="E1598" s="106"/>
      <c r="F1598" s="106"/>
      <c r="G1598" s="107"/>
      <c r="H1598" s="108"/>
      <c r="I1598" s="106"/>
    </row>
    <row r="1599" spans="1:9" ht="22.5" customHeight="1" x14ac:dyDescent="0.25">
      <c r="A1599" s="104"/>
      <c r="B1599" s="105"/>
      <c r="C1599" s="104"/>
      <c r="D1599" s="104"/>
      <c r="E1599" s="106"/>
      <c r="F1599" s="106"/>
      <c r="G1599" s="107"/>
      <c r="H1599" s="108"/>
      <c r="I1599" s="106"/>
    </row>
    <row r="1600" spans="1:9" ht="22.5" customHeight="1" x14ac:dyDescent="0.25">
      <c r="A1600" s="104"/>
      <c r="B1600" s="105"/>
      <c r="C1600" s="104"/>
      <c r="D1600" s="104"/>
      <c r="E1600" s="106"/>
      <c r="F1600" s="106"/>
      <c r="G1600" s="107"/>
      <c r="H1600" s="108"/>
      <c r="I1600" s="106"/>
    </row>
    <row r="1601" spans="1:9" ht="22.5" customHeight="1" x14ac:dyDescent="0.25">
      <c r="A1601" s="104"/>
      <c r="B1601" s="105"/>
      <c r="C1601" s="104"/>
      <c r="D1601" s="104"/>
      <c r="E1601" s="106"/>
      <c r="F1601" s="106"/>
      <c r="G1601" s="107"/>
      <c r="H1601" s="108"/>
      <c r="I1601" s="106"/>
    </row>
    <row r="1602" spans="1:9" ht="22.5" customHeight="1" x14ac:dyDescent="0.25">
      <c r="A1602" s="104"/>
      <c r="B1602" s="105"/>
      <c r="C1602" s="104"/>
      <c r="D1602" s="104"/>
      <c r="E1602" s="106"/>
      <c r="F1602" s="106"/>
      <c r="G1602" s="107"/>
      <c r="H1602" s="108"/>
      <c r="I1602" s="106"/>
    </row>
    <row r="1603" spans="1:9" ht="22.5" customHeight="1" x14ac:dyDescent="0.25">
      <c r="A1603" s="104"/>
      <c r="B1603" s="105"/>
      <c r="C1603" s="104"/>
      <c r="D1603" s="104"/>
      <c r="E1603" s="106"/>
      <c r="F1603" s="106"/>
      <c r="G1603" s="107"/>
      <c r="H1603" s="108"/>
      <c r="I1603" s="106"/>
    </row>
    <row r="1604" spans="1:9" ht="22.5" customHeight="1" x14ac:dyDescent="0.25">
      <c r="A1604" s="104"/>
      <c r="B1604" s="105"/>
      <c r="C1604" s="104"/>
      <c r="D1604" s="104"/>
      <c r="E1604" s="106"/>
      <c r="F1604" s="106"/>
      <c r="G1604" s="107"/>
      <c r="H1604" s="108"/>
      <c r="I1604" s="106"/>
    </row>
    <row r="1605" spans="1:9" ht="22.5" customHeight="1" x14ac:dyDescent="0.25">
      <c r="A1605" s="104"/>
      <c r="B1605" s="105"/>
      <c r="C1605" s="104"/>
      <c r="D1605" s="104"/>
      <c r="E1605" s="106"/>
      <c r="F1605" s="106"/>
      <c r="G1605" s="107"/>
      <c r="H1605" s="108"/>
      <c r="I1605" s="106"/>
    </row>
    <row r="1606" spans="1:9" ht="22.5" customHeight="1" x14ac:dyDescent="0.25">
      <c r="A1606" s="104"/>
      <c r="B1606" s="105"/>
      <c r="C1606" s="104"/>
      <c r="D1606" s="104"/>
      <c r="E1606" s="106"/>
      <c r="F1606" s="106"/>
      <c r="G1606" s="107"/>
      <c r="H1606" s="108"/>
      <c r="I1606" s="106"/>
    </row>
    <row r="1607" spans="1:9" ht="22.5" customHeight="1" x14ac:dyDescent="0.25">
      <c r="A1607" s="104"/>
      <c r="B1607" s="105"/>
      <c r="C1607" s="104"/>
      <c r="D1607" s="104"/>
      <c r="E1607" s="106"/>
      <c r="F1607" s="106"/>
      <c r="G1607" s="107"/>
      <c r="H1607" s="108"/>
      <c r="I1607" s="106"/>
    </row>
    <row r="1608" spans="1:9" ht="22.5" customHeight="1" x14ac:dyDescent="0.25">
      <c r="A1608" s="104"/>
      <c r="B1608" s="105"/>
      <c r="C1608" s="104"/>
      <c r="D1608" s="104"/>
      <c r="E1608" s="106"/>
      <c r="F1608" s="106"/>
      <c r="G1608" s="107"/>
      <c r="H1608" s="108"/>
      <c r="I1608" s="106"/>
    </row>
    <row r="1609" spans="1:9" ht="22.5" customHeight="1" x14ac:dyDescent="0.25">
      <c r="A1609" s="104"/>
      <c r="B1609" s="105"/>
      <c r="C1609" s="104"/>
      <c r="D1609" s="104"/>
      <c r="E1609" s="106"/>
      <c r="F1609" s="106"/>
      <c r="G1609" s="107"/>
      <c r="H1609" s="108"/>
      <c r="I1609" s="106"/>
    </row>
    <row r="1610" spans="1:9" ht="22.5" customHeight="1" x14ac:dyDescent="0.25">
      <c r="A1610" s="104"/>
      <c r="B1610" s="105"/>
      <c r="C1610" s="104"/>
      <c r="D1610" s="104"/>
      <c r="E1610" s="106"/>
      <c r="F1610" s="106"/>
      <c r="G1610" s="107"/>
      <c r="H1610" s="108"/>
      <c r="I1610" s="106"/>
    </row>
    <row r="1611" spans="1:9" ht="22.5" customHeight="1" x14ac:dyDescent="0.25">
      <c r="A1611" s="104"/>
      <c r="B1611" s="105"/>
      <c r="C1611" s="104"/>
      <c r="D1611" s="104"/>
      <c r="E1611" s="106"/>
      <c r="F1611" s="106"/>
      <c r="G1611" s="107"/>
      <c r="H1611" s="108"/>
      <c r="I1611" s="106"/>
    </row>
    <row r="1612" spans="1:9" ht="22.5" customHeight="1" x14ac:dyDescent="0.25">
      <c r="A1612" s="104"/>
      <c r="B1612" s="105"/>
      <c r="C1612" s="104"/>
      <c r="D1612" s="104"/>
      <c r="E1612" s="106"/>
      <c r="F1612" s="106"/>
      <c r="G1612" s="107"/>
      <c r="H1612" s="108"/>
      <c r="I1612" s="106"/>
    </row>
    <row r="1613" spans="1:9" ht="22.5" customHeight="1" x14ac:dyDescent="0.25">
      <c r="A1613" s="104"/>
      <c r="B1613" s="105"/>
      <c r="C1613" s="104"/>
      <c r="D1613" s="104"/>
      <c r="E1613" s="106"/>
      <c r="F1613" s="106"/>
      <c r="G1613" s="107"/>
      <c r="H1613" s="108"/>
      <c r="I1613" s="106"/>
    </row>
    <row r="1614" spans="1:9" ht="22.5" customHeight="1" x14ac:dyDescent="0.25">
      <c r="A1614" s="104"/>
      <c r="B1614" s="105"/>
      <c r="C1614" s="104"/>
      <c r="D1614" s="104"/>
      <c r="E1614" s="106"/>
      <c r="F1614" s="106"/>
      <c r="G1614" s="107"/>
      <c r="H1614" s="108"/>
      <c r="I1614" s="106"/>
    </row>
    <row r="1615" spans="1:9" ht="22.5" customHeight="1" x14ac:dyDescent="0.25">
      <c r="A1615" s="104"/>
      <c r="B1615" s="105"/>
      <c r="C1615" s="104"/>
      <c r="D1615" s="104"/>
      <c r="E1615" s="106"/>
      <c r="F1615" s="106"/>
      <c r="G1615" s="107"/>
      <c r="H1615" s="108"/>
      <c r="I1615" s="106"/>
    </row>
    <row r="1616" spans="1:9" ht="22.5" customHeight="1" x14ac:dyDescent="0.25">
      <c r="A1616" s="104"/>
      <c r="B1616" s="105"/>
      <c r="C1616" s="104"/>
      <c r="D1616" s="104"/>
      <c r="E1616" s="106"/>
      <c r="F1616" s="106"/>
      <c r="G1616" s="107"/>
      <c r="H1616" s="108"/>
      <c r="I1616" s="106"/>
    </row>
    <row r="1617" spans="1:9" ht="22.5" customHeight="1" x14ac:dyDescent="0.25">
      <c r="A1617" s="104"/>
      <c r="B1617" s="105"/>
      <c r="C1617" s="104"/>
      <c r="D1617" s="104"/>
      <c r="E1617" s="106"/>
      <c r="F1617" s="106"/>
      <c r="G1617" s="107"/>
      <c r="H1617" s="108"/>
      <c r="I1617" s="106"/>
    </row>
    <row r="1618" spans="1:9" ht="22.5" customHeight="1" x14ac:dyDescent="0.25">
      <c r="A1618" s="104"/>
      <c r="B1618" s="105"/>
      <c r="C1618" s="104"/>
      <c r="D1618" s="104"/>
      <c r="E1618" s="106"/>
      <c r="F1618" s="106"/>
      <c r="G1618" s="107"/>
      <c r="H1618" s="108"/>
      <c r="I1618" s="106"/>
    </row>
    <row r="1619" spans="1:9" ht="22.5" customHeight="1" x14ac:dyDescent="0.25">
      <c r="A1619" s="104"/>
      <c r="B1619" s="105"/>
      <c r="C1619" s="104"/>
      <c r="D1619" s="104"/>
      <c r="E1619" s="106"/>
      <c r="F1619" s="106"/>
      <c r="G1619" s="107"/>
      <c r="H1619" s="108"/>
      <c r="I1619" s="106"/>
    </row>
    <row r="1620" spans="1:9" ht="22.5" customHeight="1" x14ac:dyDescent="0.25">
      <c r="A1620" s="104"/>
      <c r="B1620" s="105"/>
      <c r="C1620" s="104"/>
      <c r="D1620" s="104"/>
      <c r="E1620" s="106"/>
      <c r="F1620" s="106"/>
      <c r="G1620" s="107"/>
      <c r="H1620" s="108"/>
      <c r="I1620" s="106"/>
    </row>
    <row r="1621" spans="1:9" ht="22.5" customHeight="1" x14ac:dyDescent="0.25">
      <c r="A1621" s="104"/>
      <c r="B1621" s="105"/>
      <c r="C1621" s="104"/>
      <c r="D1621" s="104"/>
      <c r="E1621" s="106"/>
      <c r="F1621" s="106"/>
      <c r="G1621" s="107"/>
      <c r="H1621" s="108"/>
      <c r="I1621" s="106"/>
    </row>
    <row r="1622" spans="1:9" ht="22.5" customHeight="1" x14ac:dyDescent="0.25">
      <c r="A1622" s="104"/>
      <c r="B1622" s="105"/>
      <c r="C1622" s="104"/>
      <c r="D1622" s="104"/>
      <c r="E1622" s="106"/>
      <c r="F1622" s="106"/>
      <c r="G1622" s="107"/>
      <c r="H1622" s="108"/>
      <c r="I1622" s="106"/>
    </row>
    <row r="1623" spans="1:9" ht="22.5" customHeight="1" x14ac:dyDescent="0.25">
      <c r="A1623" s="104"/>
      <c r="B1623" s="105"/>
      <c r="C1623" s="104"/>
      <c r="D1623" s="104"/>
      <c r="E1623" s="106"/>
      <c r="F1623" s="106"/>
      <c r="G1623" s="107"/>
      <c r="H1623" s="108"/>
      <c r="I1623" s="106"/>
    </row>
    <row r="1624" spans="1:9" ht="22.5" customHeight="1" x14ac:dyDescent="0.25">
      <c r="A1624" s="104"/>
      <c r="B1624" s="105"/>
      <c r="C1624" s="104"/>
      <c r="D1624" s="104"/>
      <c r="E1624" s="106"/>
      <c r="F1624" s="106"/>
      <c r="G1624" s="107"/>
      <c r="H1624" s="108"/>
      <c r="I1624" s="106"/>
    </row>
    <row r="1625" spans="1:9" ht="22.5" customHeight="1" x14ac:dyDescent="0.25">
      <c r="A1625" s="104"/>
      <c r="B1625" s="105"/>
      <c r="C1625" s="104"/>
      <c r="D1625" s="104"/>
      <c r="E1625" s="106"/>
      <c r="F1625" s="106"/>
      <c r="G1625" s="107"/>
      <c r="H1625" s="108"/>
      <c r="I1625" s="106"/>
    </row>
    <row r="1626" spans="1:9" ht="22.5" customHeight="1" x14ac:dyDescent="0.25">
      <c r="A1626" s="104"/>
      <c r="B1626" s="105"/>
      <c r="C1626" s="104"/>
      <c r="D1626" s="104"/>
      <c r="E1626" s="106"/>
      <c r="F1626" s="106"/>
      <c r="G1626" s="107"/>
      <c r="H1626" s="108"/>
      <c r="I1626" s="106"/>
    </row>
    <row r="1627" spans="1:9" ht="22.5" customHeight="1" x14ac:dyDescent="0.25">
      <c r="A1627" s="104"/>
      <c r="B1627" s="105"/>
      <c r="C1627" s="104"/>
      <c r="D1627" s="104"/>
      <c r="E1627" s="106"/>
      <c r="F1627" s="106"/>
      <c r="G1627" s="107"/>
      <c r="H1627" s="108"/>
      <c r="I1627" s="106"/>
    </row>
    <row r="1628" spans="1:9" ht="22.5" customHeight="1" x14ac:dyDescent="0.25">
      <c r="A1628" s="104"/>
      <c r="B1628" s="105"/>
      <c r="C1628" s="104"/>
      <c r="D1628" s="104"/>
      <c r="E1628" s="106"/>
      <c r="F1628" s="106"/>
      <c r="G1628" s="107"/>
      <c r="H1628" s="108"/>
      <c r="I1628" s="106"/>
    </row>
    <row r="1629" spans="1:9" ht="22.5" customHeight="1" x14ac:dyDescent="0.25">
      <c r="A1629" s="104"/>
      <c r="B1629" s="105"/>
      <c r="C1629" s="104"/>
      <c r="D1629" s="104"/>
      <c r="E1629" s="106"/>
      <c r="F1629" s="106"/>
      <c r="G1629" s="107"/>
      <c r="H1629" s="108"/>
      <c r="I1629" s="106"/>
    </row>
    <row r="1630" spans="1:9" ht="22.5" customHeight="1" x14ac:dyDescent="0.25">
      <c r="A1630" s="104"/>
      <c r="B1630" s="105"/>
      <c r="C1630" s="104"/>
      <c r="D1630" s="104"/>
      <c r="E1630" s="106"/>
      <c r="F1630" s="106"/>
      <c r="G1630" s="107"/>
      <c r="H1630" s="108"/>
      <c r="I1630" s="106"/>
    </row>
    <row r="1631" spans="1:9" ht="22.5" customHeight="1" x14ac:dyDescent="0.25">
      <c r="A1631" s="104"/>
      <c r="B1631" s="105"/>
      <c r="C1631" s="104"/>
      <c r="D1631" s="104"/>
      <c r="E1631" s="106"/>
      <c r="F1631" s="106"/>
      <c r="G1631" s="107"/>
      <c r="H1631" s="108"/>
      <c r="I1631" s="106"/>
    </row>
    <row r="1632" spans="1:9" ht="22.5" customHeight="1" x14ac:dyDescent="0.25">
      <c r="A1632" s="104"/>
      <c r="B1632" s="105"/>
      <c r="C1632" s="104"/>
      <c r="D1632" s="104"/>
      <c r="E1632" s="106"/>
      <c r="F1632" s="106"/>
      <c r="G1632" s="107"/>
      <c r="H1632" s="108"/>
      <c r="I1632" s="106"/>
    </row>
    <row r="1633" spans="1:9" ht="22.5" customHeight="1" x14ac:dyDescent="0.25">
      <c r="A1633" s="104"/>
      <c r="B1633" s="105"/>
      <c r="C1633" s="104"/>
      <c r="D1633" s="104"/>
      <c r="E1633" s="106"/>
      <c r="F1633" s="106"/>
      <c r="G1633" s="107"/>
      <c r="H1633" s="108"/>
      <c r="I1633" s="106"/>
    </row>
    <row r="1634" spans="1:9" ht="22.5" customHeight="1" x14ac:dyDescent="0.25">
      <c r="A1634" s="104"/>
      <c r="B1634" s="105"/>
      <c r="C1634" s="104"/>
      <c r="D1634" s="104"/>
      <c r="E1634" s="106"/>
      <c r="F1634" s="106"/>
      <c r="G1634" s="107"/>
      <c r="H1634" s="108"/>
      <c r="I1634" s="106"/>
    </row>
    <row r="1635" spans="1:9" ht="22.5" customHeight="1" x14ac:dyDescent="0.25">
      <c r="A1635" s="104"/>
      <c r="B1635" s="105"/>
      <c r="C1635" s="104"/>
      <c r="D1635" s="104"/>
      <c r="E1635" s="106"/>
      <c r="F1635" s="106"/>
      <c r="G1635" s="107"/>
      <c r="H1635" s="108"/>
      <c r="I1635" s="106"/>
    </row>
    <row r="1636" spans="1:9" ht="22.5" customHeight="1" x14ac:dyDescent="0.25">
      <c r="A1636" s="104"/>
      <c r="B1636" s="105"/>
      <c r="C1636" s="104"/>
      <c r="D1636" s="104"/>
      <c r="E1636" s="106"/>
      <c r="F1636" s="106"/>
      <c r="G1636" s="107"/>
      <c r="H1636" s="108"/>
      <c r="I1636" s="106"/>
    </row>
    <row r="1637" spans="1:9" ht="22.5" customHeight="1" x14ac:dyDescent="0.25">
      <c r="A1637" s="104"/>
      <c r="B1637" s="105"/>
      <c r="C1637" s="104"/>
      <c r="D1637" s="104"/>
      <c r="E1637" s="106"/>
      <c r="F1637" s="106"/>
      <c r="G1637" s="107"/>
      <c r="H1637" s="108"/>
      <c r="I1637" s="106"/>
    </row>
    <row r="1638" spans="1:9" ht="22.5" customHeight="1" x14ac:dyDescent="0.25">
      <c r="A1638" s="104"/>
      <c r="B1638" s="105"/>
      <c r="C1638" s="104"/>
      <c r="D1638" s="104"/>
      <c r="E1638" s="106"/>
      <c r="F1638" s="106"/>
      <c r="G1638" s="107"/>
      <c r="H1638" s="108"/>
      <c r="I1638" s="106"/>
    </row>
    <row r="1639" spans="1:9" ht="22.5" customHeight="1" x14ac:dyDescent="0.25">
      <c r="A1639" s="104"/>
      <c r="B1639" s="105"/>
      <c r="C1639" s="104"/>
      <c r="D1639" s="104"/>
      <c r="E1639" s="106"/>
      <c r="F1639" s="106"/>
      <c r="G1639" s="107"/>
      <c r="H1639" s="108"/>
      <c r="I1639" s="106"/>
    </row>
    <row r="1640" spans="1:9" ht="22.5" customHeight="1" x14ac:dyDescent="0.25">
      <c r="A1640" s="104"/>
      <c r="B1640" s="105"/>
      <c r="C1640" s="104"/>
      <c r="D1640" s="104"/>
      <c r="E1640" s="106"/>
      <c r="F1640" s="106"/>
      <c r="G1640" s="107"/>
      <c r="H1640" s="108"/>
      <c r="I1640" s="106"/>
    </row>
    <row r="1641" spans="1:9" ht="22.5" customHeight="1" x14ac:dyDescent="0.25">
      <c r="A1641" s="104"/>
      <c r="B1641" s="105"/>
      <c r="C1641" s="104"/>
      <c r="D1641" s="104"/>
      <c r="E1641" s="106"/>
      <c r="F1641" s="106"/>
      <c r="G1641" s="107"/>
      <c r="H1641" s="108"/>
      <c r="I1641" s="106"/>
    </row>
    <row r="1642" spans="1:9" ht="22.5" customHeight="1" x14ac:dyDescent="0.25">
      <c r="A1642" s="104"/>
      <c r="B1642" s="105"/>
      <c r="C1642" s="104"/>
      <c r="D1642" s="104"/>
      <c r="E1642" s="106"/>
      <c r="F1642" s="106"/>
      <c r="G1642" s="107"/>
      <c r="H1642" s="108"/>
      <c r="I1642" s="106"/>
    </row>
    <row r="1643" spans="1:9" ht="22.5" customHeight="1" x14ac:dyDescent="0.25">
      <c r="A1643" s="104"/>
      <c r="B1643" s="105"/>
      <c r="C1643" s="104"/>
      <c r="D1643" s="104"/>
      <c r="E1643" s="106"/>
      <c r="F1643" s="106"/>
      <c r="G1643" s="107"/>
      <c r="H1643" s="108"/>
      <c r="I1643" s="106"/>
    </row>
    <row r="1644" spans="1:9" ht="22.5" customHeight="1" x14ac:dyDescent="0.25">
      <c r="A1644" s="104"/>
      <c r="B1644" s="105"/>
      <c r="C1644" s="104"/>
      <c r="D1644" s="104"/>
      <c r="E1644" s="106"/>
      <c r="F1644" s="106"/>
      <c r="G1644" s="107"/>
      <c r="H1644" s="108"/>
      <c r="I1644" s="106"/>
    </row>
    <row r="1645" spans="1:9" ht="22.5" customHeight="1" x14ac:dyDescent="0.25">
      <c r="A1645" s="104"/>
      <c r="B1645" s="105"/>
      <c r="C1645" s="104"/>
      <c r="D1645" s="104"/>
      <c r="E1645" s="106"/>
      <c r="F1645" s="106"/>
      <c r="G1645" s="107"/>
      <c r="H1645" s="108"/>
      <c r="I1645" s="106"/>
    </row>
    <row r="1646" spans="1:9" ht="22.5" customHeight="1" x14ac:dyDescent="0.25">
      <c r="A1646" s="104"/>
      <c r="B1646" s="105"/>
      <c r="C1646" s="104"/>
      <c r="D1646" s="104"/>
      <c r="E1646" s="106"/>
      <c r="F1646" s="106"/>
      <c r="G1646" s="107"/>
      <c r="H1646" s="108"/>
      <c r="I1646" s="106"/>
    </row>
    <row r="1647" spans="1:9" ht="22.5" customHeight="1" x14ac:dyDescent="0.25">
      <c r="A1647" s="104"/>
      <c r="B1647" s="105"/>
      <c r="C1647" s="104"/>
      <c r="D1647" s="104"/>
      <c r="E1647" s="106"/>
      <c r="F1647" s="106"/>
      <c r="G1647" s="107"/>
      <c r="H1647" s="108"/>
      <c r="I1647" s="106"/>
    </row>
    <row r="1648" spans="1:9" ht="22.5" customHeight="1" x14ac:dyDescent="0.25">
      <c r="A1648" s="104"/>
      <c r="B1648" s="105"/>
      <c r="C1648" s="104"/>
      <c r="D1648" s="104"/>
      <c r="E1648" s="106"/>
      <c r="F1648" s="106"/>
      <c r="G1648" s="107"/>
      <c r="H1648" s="108"/>
      <c r="I1648" s="106"/>
    </row>
    <row r="1649" spans="1:9" ht="22.5" customHeight="1" x14ac:dyDescent="0.25">
      <c r="A1649" s="104"/>
      <c r="B1649" s="105"/>
      <c r="C1649" s="104"/>
      <c r="D1649" s="104"/>
      <c r="E1649" s="106"/>
      <c r="F1649" s="106"/>
      <c r="G1649" s="107"/>
      <c r="H1649" s="108"/>
      <c r="I1649" s="106"/>
    </row>
    <row r="1650" spans="1:9" ht="22.5" customHeight="1" x14ac:dyDescent="0.25">
      <c r="A1650" s="104"/>
      <c r="B1650" s="105"/>
      <c r="C1650" s="104"/>
      <c r="D1650" s="104"/>
      <c r="E1650" s="106"/>
      <c r="F1650" s="106"/>
      <c r="G1650" s="107"/>
      <c r="H1650" s="108"/>
      <c r="I1650" s="106"/>
    </row>
    <row r="1651" spans="1:9" ht="22.5" customHeight="1" x14ac:dyDescent="0.25">
      <c r="A1651" s="104"/>
      <c r="B1651" s="105"/>
      <c r="C1651" s="104"/>
      <c r="D1651" s="104"/>
      <c r="E1651" s="106"/>
      <c r="F1651" s="106"/>
      <c r="G1651" s="107"/>
      <c r="H1651" s="108"/>
      <c r="I1651" s="106"/>
    </row>
    <row r="1652" spans="1:9" ht="22.5" customHeight="1" x14ac:dyDescent="0.25">
      <c r="A1652" s="104"/>
      <c r="B1652" s="105"/>
      <c r="C1652" s="104"/>
      <c r="D1652" s="104"/>
      <c r="E1652" s="106"/>
      <c r="F1652" s="106"/>
      <c r="G1652" s="107"/>
      <c r="H1652" s="108"/>
      <c r="I1652" s="106"/>
    </row>
    <row r="1653" spans="1:9" ht="22.5" customHeight="1" x14ac:dyDescent="0.25">
      <c r="A1653" s="104"/>
      <c r="B1653" s="105"/>
      <c r="C1653" s="104"/>
      <c r="D1653" s="104"/>
      <c r="E1653" s="106"/>
      <c r="F1653" s="106"/>
      <c r="G1653" s="107"/>
      <c r="H1653" s="108"/>
      <c r="I1653" s="106"/>
    </row>
    <row r="1654" spans="1:9" ht="22.5" customHeight="1" x14ac:dyDescent="0.25">
      <c r="A1654" s="104"/>
      <c r="B1654" s="105"/>
      <c r="C1654" s="104"/>
      <c r="D1654" s="104"/>
      <c r="E1654" s="106"/>
      <c r="F1654" s="106"/>
      <c r="G1654" s="107"/>
      <c r="H1654" s="108"/>
      <c r="I1654" s="106"/>
    </row>
    <row r="1655" spans="1:9" ht="22.5" customHeight="1" x14ac:dyDescent="0.25">
      <c r="A1655" s="104"/>
      <c r="B1655" s="105"/>
      <c r="C1655" s="104"/>
      <c r="D1655" s="104"/>
      <c r="E1655" s="106"/>
      <c r="F1655" s="106"/>
      <c r="G1655" s="107"/>
      <c r="H1655" s="108"/>
      <c r="I1655" s="106"/>
    </row>
    <row r="1656" spans="1:9" ht="22.5" customHeight="1" x14ac:dyDescent="0.25">
      <c r="A1656" s="104"/>
      <c r="B1656" s="105"/>
      <c r="C1656" s="104"/>
      <c r="D1656" s="104"/>
      <c r="E1656" s="106"/>
      <c r="F1656" s="106"/>
      <c r="G1656" s="107"/>
      <c r="H1656" s="108"/>
      <c r="I1656" s="106"/>
    </row>
    <row r="1657" spans="1:9" ht="22.5" customHeight="1" x14ac:dyDescent="0.25">
      <c r="A1657" s="104"/>
      <c r="B1657" s="105"/>
      <c r="C1657" s="104"/>
      <c r="D1657" s="104"/>
      <c r="E1657" s="106"/>
      <c r="F1657" s="106"/>
      <c r="G1657" s="107"/>
      <c r="H1657" s="108"/>
      <c r="I1657" s="106"/>
    </row>
    <row r="1658" spans="1:9" ht="22.5" customHeight="1" x14ac:dyDescent="0.25">
      <c r="A1658" s="104"/>
      <c r="B1658" s="105"/>
      <c r="C1658" s="104"/>
      <c r="D1658" s="104"/>
      <c r="E1658" s="106"/>
      <c r="F1658" s="106"/>
      <c r="G1658" s="107"/>
      <c r="H1658" s="108"/>
      <c r="I1658" s="106"/>
    </row>
    <row r="1659" spans="1:9" ht="22.5" customHeight="1" x14ac:dyDescent="0.25">
      <c r="A1659" s="104"/>
      <c r="B1659" s="105"/>
      <c r="C1659" s="104"/>
      <c r="D1659" s="104"/>
      <c r="E1659" s="106"/>
      <c r="F1659" s="106"/>
      <c r="G1659" s="107"/>
      <c r="H1659" s="108"/>
      <c r="I1659" s="106"/>
    </row>
    <row r="1660" spans="1:9" ht="22.5" customHeight="1" x14ac:dyDescent="0.25">
      <c r="A1660" s="104"/>
      <c r="B1660" s="105"/>
      <c r="C1660" s="104"/>
      <c r="D1660" s="104"/>
      <c r="E1660" s="106"/>
      <c r="F1660" s="106"/>
      <c r="G1660" s="107"/>
      <c r="H1660" s="108"/>
      <c r="I1660" s="106"/>
    </row>
    <row r="1661" spans="1:9" ht="22.5" customHeight="1" x14ac:dyDescent="0.25">
      <c r="A1661" s="104"/>
      <c r="B1661" s="105"/>
      <c r="C1661" s="104"/>
      <c r="D1661" s="104"/>
      <c r="E1661" s="106"/>
      <c r="F1661" s="106"/>
      <c r="G1661" s="107"/>
      <c r="H1661" s="108"/>
      <c r="I1661" s="106"/>
    </row>
    <row r="1662" spans="1:9" ht="22.5" customHeight="1" x14ac:dyDescent="0.25">
      <c r="A1662" s="104"/>
      <c r="B1662" s="105"/>
      <c r="C1662" s="104"/>
      <c r="D1662" s="104"/>
      <c r="E1662" s="106"/>
      <c r="F1662" s="106"/>
      <c r="G1662" s="107"/>
      <c r="H1662" s="108"/>
      <c r="I1662" s="106"/>
    </row>
    <row r="1663" spans="1:9" ht="22.5" customHeight="1" x14ac:dyDescent="0.25">
      <c r="A1663" s="104"/>
      <c r="B1663" s="105"/>
      <c r="C1663" s="104"/>
      <c r="D1663" s="104"/>
      <c r="E1663" s="106"/>
      <c r="F1663" s="106"/>
      <c r="G1663" s="107"/>
      <c r="H1663" s="108"/>
      <c r="I1663" s="106"/>
    </row>
    <row r="1664" spans="1:9" ht="22.5" customHeight="1" x14ac:dyDescent="0.25">
      <c r="A1664" s="104"/>
      <c r="B1664" s="105"/>
      <c r="C1664" s="104"/>
      <c r="D1664" s="104"/>
      <c r="E1664" s="106"/>
      <c r="F1664" s="106"/>
      <c r="G1664" s="107"/>
      <c r="H1664" s="108"/>
      <c r="I1664" s="106"/>
    </row>
    <row r="1665" spans="1:9" ht="22.5" customHeight="1" x14ac:dyDescent="0.25">
      <c r="A1665" s="104"/>
      <c r="B1665" s="105"/>
      <c r="C1665" s="104"/>
      <c r="D1665" s="104"/>
      <c r="E1665" s="106"/>
      <c r="F1665" s="106"/>
      <c r="G1665" s="107"/>
      <c r="H1665" s="108"/>
      <c r="I1665" s="106"/>
    </row>
    <row r="1666" spans="1:9" ht="22.5" customHeight="1" x14ac:dyDescent="0.25">
      <c r="A1666" s="104"/>
      <c r="B1666" s="105"/>
      <c r="C1666" s="104"/>
      <c r="D1666" s="104"/>
      <c r="E1666" s="106"/>
      <c r="F1666" s="106"/>
      <c r="G1666" s="107"/>
      <c r="H1666" s="108"/>
      <c r="I1666" s="106"/>
    </row>
    <row r="1667" spans="1:9" ht="22.5" customHeight="1" x14ac:dyDescent="0.25">
      <c r="A1667" s="104"/>
      <c r="B1667" s="105"/>
      <c r="C1667" s="104"/>
      <c r="D1667" s="104"/>
      <c r="E1667" s="106"/>
      <c r="F1667" s="106"/>
      <c r="G1667" s="107"/>
      <c r="H1667" s="108"/>
      <c r="I1667" s="106"/>
    </row>
    <row r="1668" spans="1:9" ht="22.5" customHeight="1" x14ac:dyDescent="0.25">
      <c r="A1668" s="104"/>
      <c r="B1668" s="105"/>
      <c r="C1668" s="104"/>
      <c r="D1668" s="104"/>
      <c r="E1668" s="106"/>
      <c r="F1668" s="106"/>
      <c r="G1668" s="107"/>
      <c r="H1668" s="108"/>
      <c r="I1668" s="106"/>
    </row>
    <row r="1669" spans="1:9" ht="22.5" customHeight="1" x14ac:dyDescent="0.25">
      <c r="A1669" s="104"/>
      <c r="B1669" s="105"/>
      <c r="C1669" s="104"/>
      <c r="D1669" s="104"/>
      <c r="E1669" s="106"/>
      <c r="F1669" s="106"/>
      <c r="G1669" s="107"/>
      <c r="H1669" s="108"/>
      <c r="I1669" s="106"/>
    </row>
    <row r="1670" spans="1:9" ht="22.5" customHeight="1" x14ac:dyDescent="0.25">
      <c r="A1670" s="104"/>
      <c r="B1670" s="105"/>
      <c r="C1670" s="104"/>
      <c r="D1670" s="104"/>
      <c r="E1670" s="106"/>
      <c r="F1670" s="106"/>
      <c r="G1670" s="107"/>
      <c r="H1670" s="108"/>
      <c r="I1670" s="106"/>
    </row>
    <row r="1671" spans="1:9" ht="22.5" customHeight="1" x14ac:dyDescent="0.25">
      <c r="A1671" s="104"/>
      <c r="B1671" s="105"/>
      <c r="C1671" s="104"/>
      <c r="D1671" s="104"/>
      <c r="E1671" s="106"/>
      <c r="F1671" s="106"/>
      <c r="G1671" s="107"/>
      <c r="H1671" s="108"/>
      <c r="I1671" s="106"/>
    </row>
    <row r="1672" spans="1:9" ht="22.5" customHeight="1" x14ac:dyDescent="0.25">
      <c r="A1672" s="104"/>
      <c r="B1672" s="105"/>
      <c r="C1672" s="104"/>
      <c r="D1672" s="104"/>
      <c r="E1672" s="106"/>
      <c r="F1672" s="106"/>
      <c r="G1672" s="107"/>
      <c r="H1672" s="108"/>
      <c r="I1672" s="106"/>
    </row>
    <row r="1673" spans="1:9" ht="22.5" customHeight="1" x14ac:dyDescent="0.25">
      <c r="A1673" s="104"/>
      <c r="B1673" s="105"/>
      <c r="C1673" s="104"/>
      <c r="D1673" s="104"/>
      <c r="E1673" s="106"/>
      <c r="F1673" s="106"/>
      <c r="G1673" s="107"/>
      <c r="H1673" s="108"/>
      <c r="I1673" s="106"/>
    </row>
    <row r="1674" spans="1:9" ht="22.5" customHeight="1" x14ac:dyDescent="0.25">
      <c r="A1674" s="104"/>
      <c r="B1674" s="105"/>
      <c r="C1674" s="104"/>
      <c r="D1674" s="104"/>
      <c r="E1674" s="106"/>
      <c r="F1674" s="106"/>
      <c r="G1674" s="107"/>
      <c r="H1674" s="108"/>
      <c r="I1674" s="106"/>
    </row>
    <row r="1675" spans="1:9" ht="22.5" customHeight="1" x14ac:dyDescent="0.25">
      <c r="A1675" s="104"/>
      <c r="B1675" s="105"/>
      <c r="C1675" s="104"/>
      <c r="D1675" s="104"/>
      <c r="E1675" s="106"/>
      <c r="F1675" s="106"/>
      <c r="G1675" s="107"/>
      <c r="H1675" s="108"/>
      <c r="I1675" s="106"/>
    </row>
    <row r="1676" spans="1:9" ht="22.5" customHeight="1" x14ac:dyDescent="0.25">
      <c r="A1676" s="104"/>
      <c r="B1676" s="105"/>
      <c r="C1676" s="104"/>
      <c r="D1676" s="104"/>
      <c r="E1676" s="106"/>
      <c r="F1676" s="106"/>
      <c r="G1676" s="107"/>
      <c r="H1676" s="108"/>
      <c r="I1676" s="106"/>
    </row>
    <row r="1677" spans="1:9" ht="22.5" customHeight="1" x14ac:dyDescent="0.25">
      <c r="A1677" s="104"/>
      <c r="B1677" s="105"/>
      <c r="C1677" s="104"/>
      <c r="D1677" s="104"/>
      <c r="E1677" s="106"/>
      <c r="F1677" s="106"/>
      <c r="G1677" s="107"/>
      <c r="H1677" s="108"/>
      <c r="I1677" s="106"/>
    </row>
    <row r="1678" spans="1:9" ht="22.5" customHeight="1" x14ac:dyDescent="0.25">
      <c r="A1678" s="104"/>
      <c r="B1678" s="105"/>
      <c r="C1678" s="104"/>
      <c r="D1678" s="104"/>
      <c r="E1678" s="106"/>
      <c r="F1678" s="106"/>
      <c r="G1678" s="107"/>
      <c r="H1678" s="108"/>
      <c r="I1678" s="106"/>
    </row>
    <row r="1679" spans="1:9" ht="22.5" customHeight="1" x14ac:dyDescent="0.25">
      <c r="A1679" s="104"/>
      <c r="B1679" s="105"/>
      <c r="C1679" s="104"/>
      <c r="D1679" s="104"/>
      <c r="E1679" s="106"/>
      <c r="F1679" s="106"/>
      <c r="G1679" s="107"/>
      <c r="H1679" s="108"/>
      <c r="I1679" s="106"/>
    </row>
    <row r="1680" spans="1:9" ht="22.5" customHeight="1" x14ac:dyDescent="0.25">
      <c r="A1680" s="104"/>
      <c r="B1680" s="105"/>
      <c r="C1680" s="104"/>
      <c r="D1680" s="104"/>
      <c r="E1680" s="106"/>
      <c r="F1680" s="106"/>
      <c r="G1680" s="107"/>
      <c r="H1680" s="108"/>
      <c r="I1680" s="106"/>
    </row>
    <row r="1681" spans="1:9" ht="22.5" customHeight="1" x14ac:dyDescent="0.25">
      <c r="A1681" s="104"/>
      <c r="B1681" s="105"/>
      <c r="C1681" s="104"/>
      <c r="D1681" s="104"/>
      <c r="E1681" s="106"/>
      <c r="F1681" s="106"/>
      <c r="G1681" s="107"/>
      <c r="H1681" s="108"/>
      <c r="I1681" s="106"/>
    </row>
    <row r="1682" spans="1:9" ht="22.5" customHeight="1" x14ac:dyDescent="0.25">
      <c r="A1682" s="104"/>
      <c r="B1682" s="105"/>
      <c r="C1682" s="104"/>
      <c r="D1682" s="104"/>
      <c r="E1682" s="106"/>
      <c r="F1682" s="106"/>
      <c r="G1682" s="107"/>
      <c r="H1682" s="108"/>
      <c r="I1682" s="106"/>
    </row>
    <row r="1683" spans="1:9" ht="22.5" customHeight="1" x14ac:dyDescent="0.25">
      <c r="A1683" s="104"/>
      <c r="B1683" s="105"/>
      <c r="C1683" s="104"/>
      <c r="D1683" s="104"/>
      <c r="E1683" s="106"/>
      <c r="F1683" s="106"/>
      <c r="G1683" s="107"/>
      <c r="H1683" s="108"/>
      <c r="I1683" s="106"/>
    </row>
    <row r="1684" spans="1:9" ht="22.5" customHeight="1" x14ac:dyDescent="0.25">
      <c r="A1684" s="104"/>
      <c r="B1684" s="105"/>
      <c r="C1684" s="104"/>
      <c r="D1684" s="104"/>
      <c r="E1684" s="106"/>
      <c r="F1684" s="106"/>
      <c r="G1684" s="107"/>
      <c r="H1684" s="108"/>
      <c r="I1684" s="106"/>
    </row>
    <row r="1685" spans="1:9" ht="22.5" customHeight="1" x14ac:dyDescent="0.25">
      <c r="A1685" s="104"/>
      <c r="B1685" s="105"/>
      <c r="C1685" s="104"/>
      <c r="D1685" s="104"/>
      <c r="E1685" s="106"/>
      <c r="F1685" s="106"/>
      <c r="G1685" s="107"/>
      <c r="H1685" s="108"/>
      <c r="I1685" s="106"/>
    </row>
    <row r="1686" spans="1:9" ht="22.5" customHeight="1" x14ac:dyDescent="0.25">
      <c r="A1686" s="104"/>
      <c r="B1686" s="105"/>
      <c r="C1686" s="104"/>
      <c r="D1686" s="104"/>
      <c r="E1686" s="106"/>
      <c r="F1686" s="106"/>
      <c r="G1686" s="107"/>
      <c r="H1686" s="108"/>
      <c r="I1686" s="106"/>
    </row>
    <row r="1687" spans="1:9" ht="22.5" customHeight="1" x14ac:dyDescent="0.25">
      <c r="A1687" s="104"/>
      <c r="B1687" s="105"/>
      <c r="C1687" s="104"/>
      <c r="D1687" s="104"/>
      <c r="E1687" s="106"/>
      <c r="F1687" s="106"/>
      <c r="G1687" s="107"/>
      <c r="H1687" s="108"/>
      <c r="I1687" s="106"/>
    </row>
    <row r="1688" spans="1:9" ht="22.5" customHeight="1" x14ac:dyDescent="0.25">
      <c r="A1688" s="104"/>
      <c r="B1688" s="105"/>
      <c r="C1688" s="104"/>
      <c r="D1688" s="104"/>
      <c r="E1688" s="106"/>
      <c r="F1688" s="106"/>
      <c r="G1688" s="107"/>
      <c r="H1688" s="108"/>
      <c r="I1688" s="106"/>
    </row>
    <row r="1689" spans="1:9" ht="22.5" customHeight="1" x14ac:dyDescent="0.25">
      <c r="A1689" s="104"/>
      <c r="B1689" s="105"/>
      <c r="C1689" s="104"/>
      <c r="D1689" s="104"/>
      <c r="E1689" s="106"/>
      <c r="F1689" s="106"/>
      <c r="G1689" s="107"/>
      <c r="H1689" s="108"/>
      <c r="I1689" s="106"/>
    </row>
    <row r="1690" spans="1:9" ht="22.5" customHeight="1" x14ac:dyDescent="0.25">
      <c r="A1690" s="104"/>
      <c r="B1690" s="105"/>
      <c r="C1690" s="104"/>
      <c r="D1690" s="104"/>
      <c r="E1690" s="106"/>
      <c r="F1690" s="106"/>
      <c r="G1690" s="107"/>
      <c r="H1690" s="108"/>
      <c r="I1690" s="106"/>
    </row>
    <row r="1691" spans="1:9" ht="22.5" customHeight="1" x14ac:dyDescent="0.25">
      <c r="A1691" s="104"/>
      <c r="B1691" s="105"/>
      <c r="C1691" s="104"/>
      <c r="D1691" s="104"/>
      <c r="E1691" s="106"/>
      <c r="F1691" s="106"/>
      <c r="G1691" s="107"/>
      <c r="H1691" s="108"/>
      <c r="I1691" s="106"/>
    </row>
    <row r="1692" spans="1:9" ht="22.5" customHeight="1" x14ac:dyDescent="0.25">
      <c r="A1692" s="104"/>
      <c r="B1692" s="105"/>
      <c r="C1692" s="104"/>
      <c r="D1692" s="104"/>
      <c r="E1692" s="106"/>
      <c r="F1692" s="106"/>
      <c r="G1692" s="107"/>
      <c r="H1692" s="108"/>
      <c r="I1692" s="106"/>
    </row>
    <row r="1693" spans="1:9" ht="22.5" customHeight="1" x14ac:dyDescent="0.25">
      <c r="A1693" s="104"/>
      <c r="B1693" s="105"/>
      <c r="C1693" s="104"/>
      <c r="D1693" s="104"/>
      <c r="E1693" s="106"/>
      <c r="F1693" s="106"/>
      <c r="G1693" s="107"/>
      <c r="H1693" s="108"/>
      <c r="I1693" s="106"/>
    </row>
    <row r="1694" spans="1:9" ht="22.5" customHeight="1" x14ac:dyDescent="0.25">
      <c r="A1694" s="104"/>
      <c r="B1694" s="105"/>
      <c r="C1694" s="104"/>
      <c r="D1694" s="104"/>
      <c r="E1694" s="106"/>
      <c r="F1694" s="106"/>
      <c r="G1694" s="107"/>
      <c r="H1694" s="108"/>
      <c r="I1694" s="106"/>
    </row>
    <row r="1695" spans="1:9" ht="22.5" customHeight="1" x14ac:dyDescent="0.25">
      <c r="A1695" s="104"/>
      <c r="B1695" s="105"/>
      <c r="C1695" s="104"/>
      <c r="D1695" s="104"/>
      <c r="E1695" s="106"/>
      <c r="F1695" s="106"/>
      <c r="G1695" s="107"/>
      <c r="H1695" s="108"/>
      <c r="I1695" s="106"/>
    </row>
    <row r="1696" spans="1:9" ht="22.5" customHeight="1" x14ac:dyDescent="0.25">
      <c r="A1696" s="104"/>
      <c r="B1696" s="105"/>
      <c r="C1696" s="104"/>
      <c r="D1696" s="104"/>
      <c r="E1696" s="106"/>
      <c r="F1696" s="106"/>
      <c r="G1696" s="107"/>
      <c r="H1696" s="108"/>
      <c r="I1696" s="106"/>
    </row>
    <row r="1697" spans="1:9" ht="22.5" customHeight="1" x14ac:dyDescent="0.25">
      <c r="A1697" s="104"/>
      <c r="B1697" s="105"/>
      <c r="C1697" s="104"/>
      <c r="D1697" s="104"/>
      <c r="E1697" s="106"/>
      <c r="F1697" s="106"/>
      <c r="G1697" s="107"/>
      <c r="H1697" s="108"/>
      <c r="I1697" s="106"/>
    </row>
    <row r="1698" spans="1:9" ht="22.5" customHeight="1" x14ac:dyDescent="0.25">
      <c r="A1698" s="104"/>
      <c r="B1698" s="105"/>
      <c r="C1698" s="104"/>
      <c r="D1698" s="104"/>
      <c r="E1698" s="106"/>
      <c r="F1698" s="106"/>
      <c r="G1698" s="107"/>
      <c r="H1698" s="108"/>
      <c r="I1698" s="106"/>
    </row>
    <row r="1699" spans="1:9" ht="22.5" customHeight="1" x14ac:dyDescent="0.25">
      <c r="A1699" s="104"/>
      <c r="B1699" s="105"/>
      <c r="C1699" s="104"/>
      <c r="D1699" s="104"/>
      <c r="E1699" s="106"/>
      <c r="F1699" s="106"/>
      <c r="G1699" s="107"/>
      <c r="H1699" s="108"/>
      <c r="I1699" s="106"/>
    </row>
    <row r="1700" spans="1:9" ht="22.5" customHeight="1" x14ac:dyDescent="0.25">
      <c r="A1700" s="104"/>
      <c r="B1700" s="105"/>
      <c r="C1700" s="104"/>
      <c r="D1700" s="104"/>
      <c r="E1700" s="106"/>
      <c r="F1700" s="106"/>
      <c r="G1700" s="107"/>
      <c r="H1700" s="108"/>
      <c r="I1700" s="106"/>
    </row>
    <row r="1701" spans="1:9" ht="22.5" customHeight="1" x14ac:dyDescent="0.25">
      <c r="A1701" s="104"/>
      <c r="B1701" s="105"/>
      <c r="C1701" s="104"/>
      <c r="D1701" s="104"/>
      <c r="E1701" s="106"/>
      <c r="F1701" s="106"/>
      <c r="G1701" s="107"/>
      <c r="H1701" s="108"/>
      <c r="I1701" s="106"/>
    </row>
    <row r="1702" spans="1:9" ht="22.5" customHeight="1" x14ac:dyDescent="0.25">
      <c r="A1702" s="104"/>
      <c r="B1702" s="105"/>
      <c r="C1702" s="104"/>
      <c r="D1702" s="104"/>
      <c r="E1702" s="106"/>
      <c r="F1702" s="106"/>
      <c r="G1702" s="107"/>
      <c r="H1702" s="108"/>
      <c r="I1702" s="106"/>
    </row>
    <row r="1703" spans="1:9" ht="22.5" customHeight="1" x14ac:dyDescent="0.25">
      <c r="A1703" s="104"/>
      <c r="B1703" s="105"/>
      <c r="C1703" s="104"/>
      <c r="D1703" s="104"/>
      <c r="E1703" s="106"/>
      <c r="F1703" s="106"/>
      <c r="G1703" s="107"/>
      <c r="H1703" s="108"/>
      <c r="I1703" s="106"/>
    </row>
    <row r="1704" spans="1:9" ht="22.5" customHeight="1" x14ac:dyDescent="0.25">
      <c r="A1704" s="104"/>
      <c r="B1704" s="105"/>
      <c r="C1704" s="104"/>
      <c r="D1704" s="104"/>
      <c r="E1704" s="106"/>
      <c r="F1704" s="106"/>
      <c r="G1704" s="107"/>
      <c r="H1704" s="108"/>
      <c r="I1704" s="106"/>
    </row>
    <row r="1705" spans="1:9" ht="22.5" customHeight="1" x14ac:dyDescent="0.25">
      <c r="A1705" s="104"/>
      <c r="B1705" s="105"/>
      <c r="C1705" s="104"/>
      <c r="D1705" s="104"/>
      <c r="E1705" s="106"/>
      <c r="F1705" s="106"/>
      <c r="G1705" s="107"/>
      <c r="H1705" s="108"/>
      <c r="I1705" s="106"/>
    </row>
    <row r="1706" spans="1:9" ht="22.5" customHeight="1" x14ac:dyDescent="0.25">
      <c r="A1706" s="104"/>
      <c r="B1706" s="105"/>
      <c r="C1706" s="104"/>
      <c r="D1706" s="104"/>
      <c r="E1706" s="106"/>
      <c r="F1706" s="106"/>
      <c r="G1706" s="107"/>
      <c r="H1706" s="108"/>
      <c r="I1706" s="106"/>
    </row>
    <row r="1707" spans="1:9" ht="22.5" customHeight="1" x14ac:dyDescent="0.25">
      <c r="A1707" s="104"/>
      <c r="B1707" s="105"/>
      <c r="C1707" s="104"/>
      <c r="D1707" s="104"/>
      <c r="E1707" s="106"/>
      <c r="F1707" s="106"/>
      <c r="G1707" s="107"/>
      <c r="H1707" s="108"/>
      <c r="I1707" s="106"/>
    </row>
    <row r="1708" spans="1:9" ht="22.5" customHeight="1" x14ac:dyDescent="0.25">
      <c r="A1708" s="104"/>
      <c r="B1708" s="105"/>
      <c r="C1708" s="104"/>
      <c r="D1708" s="104"/>
      <c r="E1708" s="106"/>
      <c r="F1708" s="106"/>
      <c r="G1708" s="107"/>
      <c r="H1708" s="108"/>
      <c r="I1708" s="106"/>
    </row>
    <row r="1709" spans="1:9" ht="22.5" customHeight="1" x14ac:dyDescent="0.25">
      <c r="A1709" s="104"/>
      <c r="B1709" s="105"/>
      <c r="C1709" s="104"/>
      <c r="D1709" s="104"/>
      <c r="E1709" s="106"/>
      <c r="F1709" s="106"/>
      <c r="G1709" s="107"/>
      <c r="H1709" s="108"/>
      <c r="I1709" s="106"/>
    </row>
    <row r="1710" spans="1:9" ht="22.5" customHeight="1" x14ac:dyDescent="0.25">
      <c r="A1710" s="104"/>
      <c r="B1710" s="105"/>
      <c r="C1710" s="104"/>
      <c r="D1710" s="104"/>
      <c r="E1710" s="106"/>
      <c r="F1710" s="106"/>
      <c r="G1710" s="107"/>
      <c r="H1710" s="108"/>
      <c r="I1710" s="106"/>
    </row>
    <row r="1711" spans="1:9" ht="22.5" customHeight="1" x14ac:dyDescent="0.25">
      <c r="A1711" s="104"/>
      <c r="B1711" s="105"/>
      <c r="C1711" s="104"/>
      <c r="D1711" s="104"/>
      <c r="E1711" s="106"/>
      <c r="F1711" s="106"/>
      <c r="G1711" s="107"/>
      <c r="H1711" s="108"/>
      <c r="I1711" s="106"/>
    </row>
    <row r="1712" spans="1:9" ht="22.5" customHeight="1" x14ac:dyDescent="0.25">
      <c r="A1712" s="104"/>
      <c r="B1712" s="105"/>
      <c r="C1712" s="104"/>
      <c r="D1712" s="104"/>
      <c r="E1712" s="106"/>
      <c r="F1712" s="106"/>
      <c r="G1712" s="107"/>
      <c r="H1712" s="108"/>
      <c r="I1712" s="106"/>
    </row>
    <row r="1713" spans="1:9" ht="22.5" customHeight="1" x14ac:dyDescent="0.25">
      <c r="A1713" s="104"/>
      <c r="B1713" s="105"/>
      <c r="C1713" s="104"/>
      <c r="D1713" s="104"/>
      <c r="E1713" s="106"/>
      <c r="F1713" s="106"/>
      <c r="G1713" s="107"/>
      <c r="H1713" s="108"/>
      <c r="I1713" s="106"/>
    </row>
    <row r="1714" spans="1:9" ht="22.5" customHeight="1" x14ac:dyDescent="0.25">
      <c r="A1714" s="104"/>
      <c r="B1714" s="105"/>
      <c r="C1714" s="104"/>
      <c r="D1714" s="104"/>
      <c r="E1714" s="106"/>
      <c r="F1714" s="106"/>
      <c r="G1714" s="107"/>
      <c r="H1714" s="108"/>
      <c r="I1714" s="106"/>
    </row>
    <row r="1715" spans="1:9" ht="22.5" customHeight="1" x14ac:dyDescent="0.25">
      <c r="A1715" s="104"/>
      <c r="B1715" s="105"/>
      <c r="C1715" s="104"/>
      <c r="D1715" s="104"/>
      <c r="E1715" s="106"/>
      <c r="F1715" s="106"/>
      <c r="G1715" s="107"/>
      <c r="H1715" s="108"/>
      <c r="I1715" s="106"/>
    </row>
    <row r="1716" spans="1:9" ht="22.5" customHeight="1" x14ac:dyDescent="0.25">
      <c r="A1716" s="104"/>
      <c r="B1716" s="105"/>
      <c r="C1716" s="104"/>
      <c r="D1716" s="104"/>
      <c r="E1716" s="106"/>
      <c r="F1716" s="106"/>
      <c r="G1716" s="107"/>
      <c r="H1716" s="108"/>
      <c r="I1716" s="106"/>
    </row>
    <row r="1717" spans="1:9" ht="22.5" customHeight="1" x14ac:dyDescent="0.25">
      <c r="A1717" s="104"/>
      <c r="B1717" s="105"/>
      <c r="C1717" s="104"/>
      <c r="D1717" s="104"/>
      <c r="E1717" s="106"/>
      <c r="F1717" s="106"/>
      <c r="G1717" s="107"/>
      <c r="H1717" s="108"/>
      <c r="I1717" s="106"/>
    </row>
    <row r="1718" spans="1:9" ht="22.5" customHeight="1" x14ac:dyDescent="0.25">
      <c r="A1718" s="104"/>
      <c r="B1718" s="105"/>
      <c r="C1718" s="104"/>
      <c r="D1718" s="104"/>
      <c r="E1718" s="106"/>
      <c r="F1718" s="106"/>
      <c r="G1718" s="107"/>
      <c r="H1718" s="108"/>
      <c r="I1718" s="106"/>
    </row>
    <row r="1719" spans="1:9" ht="22.5" customHeight="1" x14ac:dyDescent="0.25">
      <c r="A1719" s="104"/>
      <c r="B1719" s="105"/>
      <c r="C1719" s="104"/>
      <c r="D1719" s="104"/>
      <c r="E1719" s="106"/>
      <c r="F1719" s="106"/>
      <c r="G1719" s="107"/>
      <c r="H1719" s="108"/>
      <c r="I1719" s="106"/>
    </row>
    <row r="1720" spans="1:9" ht="22.5" customHeight="1" x14ac:dyDescent="0.25">
      <c r="A1720" s="104"/>
      <c r="B1720" s="105"/>
      <c r="C1720" s="104"/>
      <c r="D1720" s="104"/>
      <c r="E1720" s="106"/>
      <c r="F1720" s="106"/>
      <c r="G1720" s="107"/>
      <c r="H1720" s="108"/>
      <c r="I1720" s="106"/>
    </row>
    <row r="1721" spans="1:9" ht="22.5" customHeight="1" x14ac:dyDescent="0.25">
      <c r="A1721" s="104"/>
      <c r="B1721" s="105"/>
      <c r="C1721" s="104"/>
      <c r="D1721" s="104"/>
      <c r="E1721" s="106"/>
      <c r="F1721" s="106"/>
      <c r="G1721" s="107"/>
      <c r="H1721" s="108"/>
      <c r="I1721" s="106"/>
    </row>
    <row r="1722" spans="1:9" ht="22.5" customHeight="1" x14ac:dyDescent="0.25">
      <c r="A1722" s="104"/>
      <c r="B1722" s="105"/>
      <c r="C1722" s="104"/>
      <c r="D1722" s="104"/>
      <c r="E1722" s="106"/>
      <c r="F1722" s="106"/>
      <c r="G1722" s="107"/>
      <c r="H1722" s="108"/>
      <c r="I1722" s="106"/>
    </row>
    <row r="1723" spans="1:9" ht="22.5" customHeight="1" x14ac:dyDescent="0.25">
      <c r="A1723" s="104"/>
      <c r="B1723" s="105"/>
      <c r="C1723" s="104"/>
      <c r="D1723" s="104"/>
      <c r="E1723" s="106"/>
      <c r="F1723" s="106"/>
      <c r="G1723" s="107"/>
      <c r="H1723" s="108"/>
      <c r="I1723" s="106"/>
    </row>
    <row r="1724" spans="1:9" ht="22.5" customHeight="1" x14ac:dyDescent="0.25">
      <c r="A1724" s="104"/>
      <c r="B1724" s="105"/>
      <c r="C1724" s="104"/>
      <c r="D1724" s="104"/>
      <c r="E1724" s="106"/>
      <c r="F1724" s="106"/>
      <c r="G1724" s="107"/>
      <c r="H1724" s="108"/>
      <c r="I1724" s="106"/>
    </row>
    <row r="1725" spans="1:9" ht="22.5" customHeight="1" x14ac:dyDescent="0.25">
      <c r="A1725" s="104"/>
      <c r="B1725" s="105"/>
      <c r="C1725" s="104"/>
      <c r="D1725" s="104"/>
      <c r="E1725" s="106"/>
      <c r="F1725" s="106"/>
      <c r="G1725" s="107"/>
      <c r="H1725" s="108"/>
      <c r="I1725" s="106"/>
    </row>
    <row r="1726" spans="1:9" ht="22.5" customHeight="1" x14ac:dyDescent="0.25">
      <c r="A1726" s="104"/>
      <c r="B1726" s="105"/>
      <c r="C1726" s="104"/>
      <c r="D1726" s="104"/>
      <c r="E1726" s="106"/>
      <c r="F1726" s="106"/>
      <c r="G1726" s="107"/>
      <c r="H1726" s="108"/>
      <c r="I1726" s="106"/>
    </row>
    <row r="1727" spans="1:9" ht="22.5" customHeight="1" x14ac:dyDescent="0.25">
      <c r="A1727" s="104"/>
      <c r="B1727" s="105"/>
      <c r="C1727" s="104"/>
      <c r="D1727" s="104"/>
      <c r="E1727" s="106"/>
      <c r="F1727" s="106"/>
      <c r="G1727" s="107"/>
      <c r="H1727" s="108"/>
      <c r="I1727" s="106"/>
    </row>
    <row r="1728" spans="1:9" ht="22.5" customHeight="1" x14ac:dyDescent="0.25">
      <c r="A1728" s="104"/>
      <c r="B1728" s="105"/>
      <c r="C1728" s="104"/>
      <c r="D1728" s="104"/>
      <c r="E1728" s="106"/>
      <c r="F1728" s="106"/>
      <c r="G1728" s="107"/>
      <c r="H1728" s="108"/>
      <c r="I1728" s="106"/>
    </row>
    <row r="1729" spans="1:9" ht="22.5" customHeight="1" x14ac:dyDescent="0.25">
      <c r="A1729" s="104"/>
      <c r="B1729" s="105"/>
      <c r="C1729" s="104"/>
      <c r="D1729" s="104"/>
      <c r="E1729" s="106"/>
      <c r="F1729" s="106"/>
      <c r="G1729" s="107"/>
      <c r="H1729" s="108"/>
      <c r="I1729" s="106"/>
    </row>
    <row r="1730" spans="1:9" ht="22.5" customHeight="1" x14ac:dyDescent="0.25">
      <c r="A1730" s="104"/>
      <c r="B1730" s="105"/>
      <c r="C1730" s="104"/>
      <c r="D1730" s="104"/>
      <c r="E1730" s="106"/>
      <c r="F1730" s="106"/>
      <c r="G1730" s="107"/>
      <c r="H1730" s="108"/>
      <c r="I1730" s="106"/>
    </row>
    <row r="1731" spans="1:9" ht="22.5" customHeight="1" x14ac:dyDescent="0.25">
      <c r="A1731" s="104"/>
      <c r="B1731" s="105"/>
      <c r="C1731" s="104"/>
      <c r="D1731" s="104"/>
      <c r="E1731" s="106"/>
      <c r="F1731" s="106"/>
      <c r="G1731" s="107"/>
      <c r="H1731" s="108"/>
      <c r="I1731" s="106"/>
    </row>
    <row r="1732" spans="1:9" ht="22.5" customHeight="1" x14ac:dyDescent="0.25">
      <c r="A1732" s="104"/>
      <c r="B1732" s="105"/>
      <c r="C1732" s="104"/>
      <c r="D1732" s="104"/>
      <c r="E1732" s="106"/>
      <c r="F1732" s="106"/>
      <c r="G1732" s="107"/>
      <c r="H1732" s="108"/>
      <c r="I1732" s="106"/>
    </row>
    <row r="1733" spans="1:9" ht="22.5" customHeight="1" x14ac:dyDescent="0.25">
      <c r="A1733" s="104"/>
      <c r="B1733" s="105"/>
      <c r="C1733" s="104"/>
      <c r="D1733" s="104"/>
      <c r="E1733" s="106"/>
      <c r="F1733" s="106"/>
      <c r="G1733" s="107"/>
      <c r="H1733" s="108"/>
      <c r="I1733" s="106"/>
    </row>
    <row r="1734" spans="1:9" ht="22.5" customHeight="1" x14ac:dyDescent="0.25">
      <c r="A1734" s="104"/>
      <c r="B1734" s="105"/>
      <c r="C1734" s="104"/>
      <c r="D1734" s="104"/>
      <c r="E1734" s="106"/>
      <c r="F1734" s="106"/>
      <c r="G1734" s="107"/>
      <c r="H1734" s="108"/>
      <c r="I1734" s="106"/>
    </row>
    <row r="1735" spans="1:9" ht="22.5" customHeight="1" x14ac:dyDescent="0.25">
      <c r="A1735" s="104"/>
      <c r="B1735" s="105"/>
      <c r="C1735" s="104"/>
      <c r="D1735" s="104"/>
      <c r="E1735" s="106"/>
      <c r="F1735" s="106"/>
      <c r="G1735" s="107"/>
      <c r="H1735" s="108"/>
      <c r="I1735" s="106"/>
    </row>
    <row r="1736" spans="1:9" ht="22.5" customHeight="1" x14ac:dyDescent="0.25">
      <c r="A1736" s="104"/>
      <c r="B1736" s="105"/>
      <c r="C1736" s="104"/>
      <c r="D1736" s="104"/>
      <c r="E1736" s="106"/>
      <c r="F1736" s="106"/>
      <c r="G1736" s="107"/>
      <c r="H1736" s="108"/>
      <c r="I1736" s="106"/>
    </row>
    <row r="1737" spans="1:9" ht="22.5" customHeight="1" x14ac:dyDescent="0.25">
      <c r="A1737" s="104"/>
      <c r="B1737" s="105"/>
      <c r="C1737" s="104"/>
      <c r="D1737" s="104"/>
      <c r="E1737" s="106"/>
      <c r="F1737" s="106"/>
      <c r="G1737" s="107"/>
      <c r="H1737" s="108"/>
      <c r="I1737" s="106"/>
    </row>
    <row r="1738" spans="1:9" ht="22.5" customHeight="1" x14ac:dyDescent="0.25">
      <c r="A1738" s="104"/>
      <c r="B1738" s="105"/>
      <c r="C1738" s="104"/>
      <c r="D1738" s="104"/>
      <c r="E1738" s="106"/>
      <c r="F1738" s="106"/>
      <c r="G1738" s="107"/>
      <c r="H1738" s="108"/>
      <c r="I1738" s="106"/>
    </row>
    <row r="1739" spans="1:9" ht="22.5" customHeight="1" x14ac:dyDescent="0.25">
      <c r="A1739" s="104"/>
      <c r="B1739" s="105"/>
      <c r="C1739" s="104"/>
      <c r="D1739" s="104"/>
      <c r="E1739" s="106"/>
      <c r="F1739" s="106"/>
      <c r="G1739" s="107"/>
      <c r="H1739" s="108"/>
      <c r="I1739" s="106"/>
    </row>
    <row r="1740" spans="1:9" ht="22.5" customHeight="1" x14ac:dyDescent="0.25">
      <c r="A1740" s="104"/>
      <c r="B1740" s="105"/>
      <c r="C1740" s="104"/>
      <c r="D1740" s="104"/>
      <c r="E1740" s="106"/>
      <c r="F1740" s="106"/>
      <c r="G1740" s="107"/>
      <c r="H1740" s="108"/>
      <c r="I1740" s="106"/>
    </row>
    <row r="1741" spans="1:9" ht="22.5" customHeight="1" x14ac:dyDescent="0.25">
      <c r="A1741" s="104"/>
      <c r="B1741" s="105"/>
      <c r="C1741" s="104"/>
      <c r="D1741" s="104"/>
      <c r="E1741" s="106"/>
      <c r="F1741" s="106"/>
      <c r="G1741" s="107"/>
      <c r="H1741" s="108"/>
      <c r="I1741" s="106"/>
    </row>
    <row r="1742" spans="1:9" ht="22.5" customHeight="1" x14ac:dyDescent="0.25">
      <c r="A1742" s="104"/>
      <c r="B1742" s="105"/>
      <c r="C1742" s="104"/>
      <c r="D1742" s="104"/>
      <c r="E1742" s="106"/>
      <c r="F1742" s="106"/>
      <c r="G1742" s="107"/>
      <c r="H1742" s="108"/>
      <c r="I1742" s="106"/>
    </row>
    <row r="1743" spans="1:9" ht="22.5" customHeight="1" x14ac:dyDescent="0.25">
      <c r="A1743" s="104"/>
      <c r="B1743" s="105"/>
      <c r="C1743" s="104"/>
      <c r="D1743" s="104"/>
      <c r="E1743" s="106"/>
      <c r="F1743" s="106"/>
      <c r="G1743" s="107"/>
      <c r="H1743" s="108"/>
      <c r="I1743" s="106"/>
    </row>
    <row r="1744" spans="1:9" ht="22.5" customHeight="1" x14ac:dyDescent="0.25">
      <c r="A1744" s="104"/>
      <c r="B1744" s="105"/>
      <c r="C1744" s="104"/>
      <c r="D1744" s="104"/>
      <c r="E1744" s="106"/>
      <c r="F1744" s="106"/>
      <c r="G1744" s="107"/>
      <c r="H1744" s="108"/>
      <c r="I1744" s="106"/>
    </row>
    <row r="1745" spans="1:9" ht="22.5" customHeight="1" x14ac:dyDescent="0.25">
      <c r="A1745" s="104"/>
      <c r="B1745" s="105"/>
      <c r="C1745" s="104"/>
      <c r="D1745" s="104"/>
      <c r="E1745" s="106"/>
      <c r="F1745" s="106"/>
      <c r="G1745" s="107"/>
      <c r="H1745" s="108"/>
      <c r="I1745" s="106"/>
    </row>
    <row r="1746" spans="1:9" ht="22.5" customHeight="1" x14ac:dyDescent="0.25">
      <c r="A1746" s="104"/>
      <c r="B1746" s="105"/>
      <c r="C1746" s="104"/>
      <c r="D1746" s="104"/>
      <c r="E1746" s="106"/>
      <c r="F1746" s="106"/>
      <c r="G1746" s="107"/>
      <c r="H1746" s="108"/>
      <c r="I1746" s="106"/>
    </row>
    <row r="1747" spans="1:9" ht="22.5" customHeight="1" x14ac:dyDescent="0.25">
      <c r="A1747" s="104"/>
      <c r="B1747" s="105"/>
      <c r="C1747" s="104"/>
      <c r="D1747" s="104"/>
      <c r="E1747" s="106"/>
      <c r="F1747" s="106"/>
      <c r="G1747" s="107"/>
      <c r="H1747" s="108"/>
      <c r="I1747" s="106"/>
    </row>
    <row r="1748" spans="1:9" ht="22.5" customHeight="1" x14ac:dyDescent="0.25">
      <c r="A1748" s="104"/>
      <c r="B1748" s="105"/>
      <c r="C1748" s="104"/>
      <c r="D1748" s="104"/>
      <c r="E1748" s="106"/>
      <c r="F1748" s="106"/>
      <c r="G1748" s="107"/>
      <c r="H1748" s="108"/>
      <c r="I1748" s="106"/>
    </row>
    <row r="1749" spans="1:9" ht="22.5" customHeight="1" x14ac:dyDescent="0.25">
      <c r="A1749" s="104"/>
      <c r="B1749" s="105"/>
      <c r="C1749" s="104"/>
      <c r="D1749" s="104"/>
      <c r="E1749" s="106"/>
      <c r="F1749" s="106"/>
      <c r="G1749" s="107"/>
      <c r="H1749" s="108"/>
      <c r="I1749" s="106"/>
    </row>
    <row r="1750" spans="1:9" ht="22.5" customHeight="1" x14ac:dyDescent="0.25">
      <c r="A1750" s="104"/>
      <c r="B1750" s="105"/>
      <c r="C1750" s="104"/>
      <c r="D1750" s="104"/>
      <c r="E1750" s="106"/>
      <c r="F1750" s="106"/>
      <c r="G1750" s="107"/>
      <c r="H1750" s="108"/>
      <c r="I1750" s="106"/>
    </row>
    <row r="1751" spans="1:9" ht="22.5" customHeight="1" x14ac:dyDescent="0.25">
      <c r="A1751" s="104"/>
      <c r="B1751" s="105"/>
      <c r="C1751" s="104"/>
      <c r="D1751" s="104"/>
      <c r="E1751" s="106"/>
      <c r="F1751" s="106"/>
      <c r="G1751" s="107"/>
      <c r="H1751" s="108"/>
      <c r="I1751" s="106"/>
    </row>
    <row r="1752" spans="1:9" ht="22.5" customHeight="1" x14ac:dyDescent="0.25">
      <c r="A1752" s="104"/>
      <c r="B1752" s="105"/>
      <c r="C1752" s="104"/>
      <c r="D1752" s="104"/>
      <c r="E1752" s="106"/>
      <c r="F1752" s="106"/>
      <c r="G1752" s="107"/>
      <c r="H1752" s="108"/>
      <c r="I1752" s="106"/>
    </row>
    <row r="1753" spans="1:9" ht="22.5" customHeight="1" x14ac:dyDescent="0.25">
      <c r="A1753" s="104"/>
      <c r="B1753" s="105"/>
      <c r="C1753" s="104"/>
      <c r="D1753" s="104"/>
      <c r="E1753" s="106"/>
      <c r="F1753" s="106"/>
      <c r="G1753" s="107"/>
      <c r="H1753" s="108"/>
      <c r="I1753" s="106"/>
    </row>
    <row r="1754" spans="1:9" ht="22.5" customHeight="1" x14ac:dyDescent="0.25">
      <c r="A1754" s="104"/>
      <c r="B1754" s="105"/>
      <c r="C1754" s="104"/>
      <c r="D1754" s="104"/>
      <c r="E1754" s="106"/>
      <c r="F1754" s="106"/>
      <c r="G1754" s="107"/>
      <c r="H1754" s="108"/>
      <c r="I1754" s="106"/>
    </row>
    <row r="1755" spans="1:9" ht="22.5" customHeight="1" x14ac:dyDescent="0.25">
      <c r="A1755" s="104"/>
      <c r="B1755" s="105"/>
      <c r="C1755" s="104"/>
      <c r="D1755" s="104"/>
      <c r="E1755" s="106"/>
      <c r="F1755" s="106"/>
      <c r="G1755" s="107"/>
      <c r="H1755" s="108"/>
      <c r="I1755" s="106"/>
    </row>
    <row r="1756" spans="1:9" ht="22.5" customHeight="1" x14ac:dyDescent="0.25">
      <c r="A1756" s="104"/>
      <c r="B1756" s="105"/>
      <c r="C1756" s="104"/>
      <c r="D1756" s="104"/>
      <c r="E1756" s="106"/>
      <c r="F1756" s="106"/>
      <c r="G1756" s="107"/>
      <c r="H1756" s="108"/>
      <c r="I1756" s="106"/>
    </row>
    <row r="1757" spans="1:9" ht="22.5" customHeight="1" x14ac:dyDescent="0.25">
      <c r="A1757" s="104"/>
      <c r="B1757" s="105"/>
      <c r="C1757" s="104"/>
      <c r="D1757" s="104"/>
      <c r="E1757" s="106"/>
      <c r="F1757" s="106"/>
      <c r="G1757" s="107"/>
      <c r="H1757" s="108"/>
      <c r="I1757" s="106"/>
    </row>
    <row r="1758" spans="1:9" ht="22.5" customHeight="1" x14ac:dyDescent="0.25">
      <c r="A1758" s="104"/>
      <c r="B1758" s="105"/>
      <c r="C1758" s="104"/>
      <c r="D1758" s="104"/>
      <c r="E1758" s="106"/>
      <c r="F1758" s="106"/>
      <c r="G1758" s="107"/>
      <c r="H1758" s="108"/>
      <c r="I1758" s="106"/>
    </row>
    <row r="1759" spans="1:9" ht="22.5" customHeight="1" x14ac:dyDescent="0.25">
      <c r="A1759" s="104"/>
      <c r="B1759" s="105"/>
      <c r="C1759" s="104"/>
      <c r="D1759" s="104"/>
      <c r="E1759" s="106"/>
      <c r="F1759" s="106"/>
      <c r="G1759" s="107"/>
      <c r="H1759" s="108"/>
      <c r="I1759" s="106"/>
    </row>
    <row r="1760" spans="1:9" ht="22.5" customHeight="1" x14ac:dyDescent="0.25">
      <c r="A1760" s="104"/>
      <c r="B1760" s="105"/>
      <c r="C1760" s="104"/>
      <c r="D1760" s="104"/>
      <c r="E1760" s="106"/>
      <c r="F1760" s="106"/>
      <c r="G1760" s="107"/>
      <c r="H1760" s="108"/>
      <c r="I1760" s="106"/>
    </row>
    <row r="1761" spans="1:9" ht="22.5" customHeight="1" x14ac:dyDescent="0.25">
      <c r="A1761" s="104"/>
      <c r="B1761" s="105"/>
      <c r="C1761" s="104"/>
      <c r="D1761" s="104"/>
      <c r="E1761" s="106"/>
      <c r="F1761" s="106"/>
      <c r="G1761" s="107"/>
      <c r="H1761" s="108"/>
      <c r="I1761" s="106"/>
    </row>
    <row r="1762" spans="1:9" ht="22.5" customHeight="1" x14ac:dyDescent="0.25">
      <c r="A1762" s="104"/>
      <c r="B1762" s="105"/>
      <c r="C1762" s="104"/>
      <c r="D1762" s="104"/>
      <c r="E1762" s="106"/>
      <c r="F1762" s="106"/>
      <c r="G1762" s="107"/>
      <c r="H1762" s="108"/>
      <c r="I1762" s="106"/>
    </row>
    <row r="1763" spans="1:9" ht="22.5" customHeight="1" x14ac:dyDescent="0.25">
      <c r="A1763" s="104"/>
      <c r="B1763" s="105"/>
      <c r="C1763" s="104"/>
      <c r="D1763" s="104"/>
      <c r="E1763" s="106"/>
      <c r="F1763" s="106"/>
      <c r="G1763" s="107"/>
      <c r="H1763" s="108"/>
      <c r="I1763" s="106"/>
    </row>
    <row r="1764" spans="1:9" ht="22.5" customHeight="1" x14ac:dyDescent="0.25">
      <c r="A1764" s="104"/>
      <c r="B1764" s="105"/>
      <c r="C1764" s="104"/>
      <c r="D1764" s="104"/>
      <c r="E1764" s="106"/>
      <c r="F1764" s="106"/>
      <c r="G1764" s="107"/>
      <c r="H1764" s="108"/>
      <c r="I1764" s="106"/>
    </row>
    <row r="1765" spans="1:9" ht="22.5" customHeight="1" x14ac:dyDescent="0.25">
      <c r="A1765" s="104"/>
      <c r="B1765" s="105"/>
      <c r="C1765" s="104"/>
      <c r="D1765" s="104"/>
      <c r="E1765" s="106"/>
      <c r="F1765" s="106"/>
      <c r="G1765" s="107"/>
      <c r="H1765" s="108"/>
      <c r="I1765" s="106"/>
    </row>
    <row r="1766" spans="1:9" ht="22.5" customHeight="1" x14ac:dyDescent="0.25">
      <c r="A1766" s="104"/>
      <c r="B1766" s="105"/>
      <c r="C1766" s="104"/>
      <c r="D1766" s="104"/>
      <c r="E1766" s="106"/>
      <c r="F1766" s="106"/>
      <c r="G1766" s="107"/>
      <c r="H1766" s="108"/>
      <c r="I1766" s="106"/>
    </row>
    <row r="1767" spans="1:9" ht="22.5" customHeight="1" x14ac:dyDescent="0.25">
      <c r="A1767" s="104"/>
      <c r="B1767" s="105"/>
      <c r="C1767" s="104"/>
      <c r="D1767" s="104"/>
      <c r="E1767" s="106"/>
      <c r="F1767" s="106"/>
      <c r="G1767" s="107"/>
      <c r="H1767" s="108"/>
      <c r="I1767" s="106"/>
    </row>
    <row r="1768" spans="1:9" ht="22.5" customHeight="1" x14ac:dyDescent="0.25">
      <c r="A1768" s="104"/>
      <c r="B1768" s="105"/>
      <c r="C1768" s="104"/>
      <c r="D1768" s="104"/>
      <c r="E1768" s="106"/>
      <c r="F1768" s="106"/>
      <c r="G1768" s="107"/>
      <c r="H1768" s="108"/>
      <c r="I1768" s="106"/>
    </row>
    <row r="1769" spans="1:9" ht="22.5" customHeight="1" x14ac:dyDescent="0.25">
      <c r="A1769" s="104"/>
      <c r="B1769" s="105"/>
      <c r="C1769" s="104"/>
      <c r="D1769" s="104"/>
      <c r="E1769" s="106"/>
      <c r="F1769" s="106"/>
      <c r="G1769" s="107"/>
      <c r="H1769" s="108"/>
      <c r="I1769" s="106"/>
    </row>
    <row r="1770" spans="1:9" ht="22.5" customHeight="1" x14ac:dyDescent="0.25">
      <c r="A1770" s="104"/>
      <c r="B1770" s="105"/>
      <c r="C1770" s="104"/>
      <c r="D1770" s="104"/>
      <c r="E1770" s="106"/>
      <c r="F1770" s="106"/>
      <c r="G1770" s="107"/>
      <c r="H1770" s="108"/>
      <c r="I1770" s="106"/>
    </row>
    <row r="1771" spans="1:9" ht="22.5" customHeight="1" x14ac:dyDescent="0.25">
      <c r="A1771" s="104"/>
      <c r="B1771" s="105"/>
      <c r="C1771" s="104"/>
      <c r="D1771" s="104"/>
      <c r="E1771" s="106"/>
      <c r="F1771" s="106"/>
      <c r="G1771" s="107"/>
      <c r="H1771" s="108"/>
      <c r="I1771" s="106"/>
    </row>
    <row r="1772" spans="1:9" ht="22.5" customHeight="1" x14ac:dyDescent="0.25">
      <c r="A1772" s="104"/>
      <c r="B1772" s="105"/>
      <c r="C1772" s="104"/>
      <c r="D1772" s="104"/>
      <c r="E1772" s="106"/>
      <c r="F1772" s="106"/>
      <c r="G1772" s="107"/>
      <c r="H1772" s="108"/>
      <c r="I1772" s="106"/>
    </row>
    <row r="1773" spans="1:9" ht="22.5" customHeight="1" x14ac:dyDescent="0.25">
      <c r="A1773" s="104"/>
      <c r="B1773" s="105"/>
      <c r="C1773" s="104"/>
      <c r="D1773" s="104"/>
      <c r="E1773" s="106"/>
      <c r="F1773" s="106"/>
      <c r="G1773" s="107"/>
      <c r="H1773" s="108"/>
      <c r="I1773" s="106"/>
    </row>
    <row r="1774" spans="1:9" ht="22.5" customHeight="1" x14ac:dyDescent="0.25">
      <c r="A1774" s="104"/>
      <c r="B1774" s="105"/>
      <c r="C1774" s="104"/>
      <c r="D1774" s="104"/>
      <c r="E1774" s="106"/>
      <c r="F1774" s="106"/>
      <c r="G1774" s="107"/>
      <c r="H1774" s="108"/>
      <c r="I1774" s="106"/>
    </row>
    <row r="1775" spans="1:9" ht="22.5" customHeight="1" x14ac:dyDescent="0.25">
      <c r="A1775" s="104"/>
      <c r="B1775" s="105"/>
      <c r="C1775" s="104"/>
      <c r="D1775" s="104"/>
      <c r="E1775" s="106"/>
      <c r="F1775" s="106"/>
      <c r="G1775" s="107"/>
      <c r="H1775" s="108"/>
      <c r="I1775" s="106"/>
    </row>
    <row r="1776" spans="1:9" ht="22.5" customHeight="1" x14ac:dyDescent="0.25">
      <c r="A1776" s="104"/>
      <c r="B1776" s="105"/>
      <c r="C1776" s="104"/>
      <c r="D1776" s="104"/>
      <c r="E1776" s="106"/>
      <c r="F1776" s="106"/>
      <c r="G1776" s="107"/>
      <c r="H1776" s="108"/>
      <c r="I1776" s="106"/>
    </row>
    <row r="1777" spans="1:9" ht="22.5" customHeight="1" x14ac:dyDescent="0.25">
      <c r="A1777" s="104"/>
      <c r="B1777" s="105"/>
      <c r="C1777" s="104"/>
      <c r="D1777" s="104"/>
      <c r="E1777" s="106"/>
      <c r="F1777" s="106"/>
      <c r="G1777" s="107"/>
      <c r="H1777" s="108"/>
      <c r="I1777" s="106"/>
    </row>
    <row r="1778" spans="1:9" ht="22.5" customHeight="1" x14ac:dyDescent="0.25">
      <c r="A1778" s="104"/>
      <c r="B1778" s="105"/>
      <c r="C1778" s="104"/>
      <c r="D1778" s="104"/>
      <c r="E1778" s="106"/>
      <c r="F1778" s="106"/>
      <c r="G1778" s="107"/>
      <c r="H1778" s="108"/>
      <c r="I1778" s="106"/>
    </row>
    <row r="1779" spans="1:9" ht="22.5" customHeight="1" x14ac:dyDescent="0.25">
      <c r="A1779" s="104"/>
      <c r="B1779" s="105"/>
      <c r="C1779" s="104"/>
      <c r="D1779" s="104"/>
      <c r="E1779" s="106"/>
      <c r="F1779" s="106"/>
      <c r="G1779" s="107"/>
      <c r="H1779" s="108"/>
      <c r="I1779" s="106"/>
    </row>
    <row r="1780" spans="1:9" ht="22.5" customHeight="1" x14ac:dyDescent="0.25">
      <c r="A1780" s="104"/>
      <c r="B1780" s="105"/>
      <c r="C1780" s="104"/>
      <c r="D1780" s="104"/>
      <c r="E1780" s="106"/>
      <c r="F1780" s="106"/>
      <c r="G1780" s="107"/>
      <c r="H1780" s="108"/>
      <c r="I1780" s="106"/>
    </row>
    <row r="1781" spans="1:9" ht="22.5" customHeight="1" x14ac:dyDescent="0.25">
      <c r="A1781" s="104"/>
      <c r="B1781" s="105"/>
      <c r="C1781" s="104"/>
      <c r="D1781" s="104"/>
      <c r="E1781" s="106"/>
      <c r="F1781" s="106"/>
      <c r="G1781" s="107"/>
      <c r="H1781" s="108"/>
      <c r="I1781" s="106"/>
    </row>
    <row r="1782" spans="1:9" ht="22.5" customHeight="1" x14ac:dyDescent="0.25">
      <c r="A1782" s="104"/>
      <c r="B1782" s="105"/>
      <c r="C1782" s="104"/>
      <c r="D1782" s="104"/>
      <c r="E1782" s="106"/>
      <c r="F1782" s="106"/>
      <c r="G1782" s="107"/>
      <c r="H1782" s="108"/>
      <c r="I1782" s="106"/>
    </row>
    <row r="1783" spans="1:9" ht="22.5" customHeight="1" x14ac:dyDescent="0.25">
      <c r="A1783" s="104"/>
      <c r="B1783" s="105"/>
      <c r="C1783" s="104"/>
      <c r="D1783" s="104"/>
      <c r="E1783" s="106"/>
      <c r="F1783" s="106"/>
      <c r="G1783" s="107"/>
      <c r="H1783" s="108"/>
      <c r="I1783" s="106"/>
    </row>
    <row r="1784" spans="1:9" ht="22.5" customHeight="1" x14ac:dyDescent="0.25">
      <c r="A1784" s="104"/>
      <c r="B1784" s="105"/>
      <c r="C1784" s="104"/>
      <c r="D1784" s="104"/>
      <c r="E1784" s="106"/>
      <c r="F1784" s="106"/>
      <c r="G1784" s="107"/>
      <c r="H1784" s="108"/>
      <c r="I1784" s="106"/>
    </row>
    <row r="1785" spans="1:9" ht="22.5" customHeight="1" x14ac:dyDescent="0.25">
      <c r="A1785" s="104"/>
      <c r="B1785" s="105"/>
      <c r="C1785" s="104"/>
      <c r="D1785" s="104"/>
      <c r="E1785" s="106"/>
      <c r="F1785" s="106"/>
      <c r="G1785" s="107"/>
      <c r="H1785" s="108"/>
      <c r="I1785" s="106"/>
    </row>
    <row r="1786" spans="1:9" ht="22.5" customHeight="1" x14ac:dyDescent="0.25">
      <c r="A1786" s="104"/>
      <c r="B1786" s="105"/>
      <c r="C1786" s="104"/>
      <c r="D1786" s="104"/>
      <c r="E1786" s="106"/>
      <c r="F1786" s="106"/>
      <c r="G1786" s="107"/>
      <c r="H1786" s="108"/>
      <c r="I1786" s="106"/>
    </row>
    <row r="1787" spans="1:9" ht="22.5" customHeight="1" x14ac:dyDescent="0.25">
      <c r="A1787" s="104"/>
      <c r="B1787" s="105"/>
      <c r="C1787" s="104"/>
      <c r="D1787" s="104"/>
      <c r="E1787" s="106"/>
      <c r="F1787" s="106"/>
      <c r="G1787" s="107"/>
      <c r="H1787" s="108"/>
      <c r="I1787" s="106"/>
    </row>
    <row r="1788" spans="1:9" ht="22.5" customHeight="1" x14ac:dyDescent="0.25">
      <c r="A1788" s="104"/>
      <c r="B1788" s="105"/>
      <c r="C1788" s="104"/>
      <c r="D1788" s="104"/>
      <c r="E1788" s="106"/>
      <c r="F1788" s="106"/>
      <c r="G1788" s="107"/>
      <c r="H1788" s="108"/>
      <c r="I1788" s="106"/>
    </row>
    <row r="1789" spans="1:9" ht="22.5" customHeight="1" x14ac:dyDescent="0.25">
      <c r="A1789" s="104"/>
      <c r="B1789" s="105"/>
      <c r="C1789" s="104"/>
      <c r="D1789" s="104"/>
      <c r="E1789" s="106"/>
      <c r="F1789" s="106"/>
      <c r="G1789" s="107"/>
      <c r="H1789" s="108"/>
      <c r="I1789" s="106"/>
    </row>
    <row r="1790" spans="1:9" ht="22.5" customHeight="1" x14ac:dyDescent="0.25">
      <c r="A1790" s="104"/>
      <c r="B1790" s="105"/>
      <c r="C1790" s="104"/>
      <c r="D1790" s="104"/>
      <c r="E1790" s="106"/>
      <c r="F1790" s="106"/>
      <c r="G1790" s="107"/>
      <c r="H1790" s="108"/>
      <c r="I1790" s="106"/>
    </row>
    <row r="1791" spans="1:9" ht="22.5" customHeight="1" x14ac:dyDescent="0.25">
      <c r="A1791" s="104"/>
      <c r="B1791" s="105"/>
      <c r="C1791" s="104"/>
      <c r="D1791" s="104"/>
      <c r="E1791" s="106"/>
      <c r="F1791" s="106"/>
      <c r="G1791" s="107"/>
      <c r="H1791" s="108"/>
      <c r="I1791" s="106"/>
    </row>
    <row r="1792" spans="1:9" ht="22.5" customHeight="1" x14ac:dyDescent="0.25">
      <c r="A1792" s="104"/>
      <c r="B1792" s="105"/>
      <c r="C1792" s="104"/>
      <c r="D1792" s="104"/>
      <c r="E1792" s="106"/>
      <c r="F1792" s="106"/>
      <c r="G1792" s="107"/>
      <c r="H1792" s="108"/>
      <c r="I1792" s="106"/>
    </row>
    <row r="1793" spans="1:9" ht="22.5" customHeight="1" x14ac:dyDescent="0.25">
      <c r="A1793" s="104"/>
      <c r="B1793" s="105"/>
      <c r="C1793" s="104"/>
      <c r="D1793" s="104"/>
      <c r="E1793" s="106"/>
      <c r="F1793" s="106"/>
      <c r="G1793" s="107"/>
      <c r="H1793" s="108"/>
      <c r="I1793" s="106"/>
    </row>
    <row r="1794" spans="1:9" ht="22.5" customHeight="1" x14ac:dyDescent="0.25">
      <c r="A1794" s="104"/>
      <c r="B1794" s="105"/>
      <c r="C1794" s="104"/>
      <c r="D1794" s="104"/>
      <c r="E1794" s="106"/>
      <c r="F1794" s="106"/>
      <c r="G1794" s="107"/>
      <c r="H1794" s="108"/>
      <c r="I1794" s="106"/>
    </row>
    <row r="1795" spans="1:9" ht="22.5" customHeight="1" x14ac:dyDescent="0.25">
      <c r="A1795" s="104"/>
      <c r="B1795" s="105"/>
      <c r="C1795" s="104"/>
      <c r="D1795" s="104"/>
      <c r="E1795" s="106"/>
      <c r="F1795" s="106"/>
      <c r="G1795" s="107"/>
      <c r="H1795" s="108"/>
      <c r="I1795" s="106"/>
    </row>
    <row r="1796" spans="1:9" ht="22.5" customHeight="1" x14ac:dyDescent="0.25">
      <c r="A1796" s="104"/>
      <c r="B1796" s="105"/>
      <c r="C1796" s="104"/>
      <c r="D1796" s="104"/>
      <c r="E1796" s="106"/>
      <c r="F1796" s="106"/>
      <c r="G1796" s="107"/>
      <c r="H1796" s="108"/>
      <c r="I1796" s="106"/>
    </row>
    <row r="1797" spans="1:9" ht="22.5" customHeight="1" x14ac:dyDescent="0.25">
      <c r="A1797" s="104"/>
      <c r="B1797" s="105"/>
      <c r="C1797" s="104"/>
      <c r="D1797" s="104"/>
      <c r="E1797" s="106"/>
      <c r="F1797" s="106"/>
      <c r="G1797" s="107"/>
      <c r="H1797" s="108"/>
      <c r="I1797" s="106"/>
    </row>
    <row r="1798" spans="1:9" ht="22.5" customHeight="1" x14ac:dyDescent="0.25">
      <c r="A1798" s="104"/>
      <c r="B1798" s="105"/>
      <c r="C1798" s="104"/>
      <c r="D1798" s="104"/>
      <c r="E1798" s="106"/>
      <c r="F1798" s="106"/>
      <c r="G1798" s="107"/>
      <c r="H1798" s="108"/>
      <c r="I1798" s="106"/>
    </row>
    <row r="1799" spans="1:9" ht="22.5" customHeight="1" x14ac:dyDescent="0.25">
      <c r="A1799" s="104"/>
      <c r="B1799" s="105"/>
      <c r="C1799" s="104"/>
      <c r="D1799" s="104"/>
      <c r="E1799" s="106"/>
      <c r="F1799" s="106"/>
      <c r="G1799" s="107"/>
      <c r="H1799" s="108"/>
      <c r="I1799" s="106"/>
    </row>
    <row r="1800" spans="1:9" ht="22.5" customHeight="1" x14ac:dyDescent="0.25">
      <c r="A1800" s="104"/>
      <c r="B1800" s="105"/>
      <c r="C1800" s="104"/>
      <c r="D1800" s="104"/>
      <c r="E1800" s="106"/>
      <c r="F1800" s="106"/>
      <c r="G1800" s="107"/>
      <c r="H1800" s="108"/>
      <c r="I1800" s="106"/>
    </row>
    <row r="1801" spans="1:9" ht="22.5" customHeight="1" x14ac:dyDescent="0.25">
      <c r="A1801" s="104"/>
      <c r="B1801" s="105"/>
      <c r="C1801" s="104"/>
      <c r="D1801" s="104"/>
      <c r="E1801" s="106"/>
      <c r="F1801" s="106"/>
      <c r="G1801" s="107"/>
      <c r="H1801" s="108"/>
      <c r="I1801" s="106"/>
    </row>
    <row r="1802" spans="1:9" ht="22.5" customHeight="1" x14ac:dyDescent="0.25">
      <c r="A1802" s="104"/>
      <c r="B1802" s="105"/>
      <c r="C1802" s="104"/>
      <c r="D1802" s="104"/>
      <c r="E1802" s="106"/>
      <c r="F1802" s="106"/>
      <c r="G1802" s="107"/>
      <c r="H1802" s="108"/>
      <c r="I1802" s="106"/>
    </row>
    <row r="1803" spans="1:9" ht="22.5" customHeight="1" x14ac:dyDescent="0.25">
      <c r="A1803" s="104"/>
      <c r="B1803" s="105"/>
      <c r="C1803" s="104"/>
      <c r="D1803" s="104"/>
      <c r="E1803" s="106"/>
      <c r="F1803" s="106"/>
      <c r="G1803" s="107"/>
      <c r="H1803" s="108"/>
      <c r="I1803" s="106"/>
    </row>
    <row r="1804" spans="1:9" ht="22.5" customHeight="1" x14ac:dyDescent="0.25">
      <c r="A1804" s="104"/>
      <c r="B1804" s="105"/>
      <c r="C1804" s="104"/>
      <c r="D1804" s="104"/>
      <c r="E1804" s="106"/>
      <c r="F1804" s="106"/>
      <c r="G1804" s="107"/>
      <c r="H1804" s="108"/>
      <c r="I1804" s="106"/>
    </row>
    <row r="1805" spans="1:9" ht="22.5" customHeight="1" x14ac:dyDescent="0.25">
      <c r="A1805" s="104"/>
      <c r="B1805" s="105"/>
      <c r="C1805" s="104"/>
      <c r="D1805" s="104"/>
      <c r="E1805" s="106"/>
      <c r="F1805" s="106"/>
      <c r="G1805" s="107"/>
      <c r="H1805" s="108"/>
      <c r="I1805" s="106"/>
    </row>
    <row r="1806" spans="1:9" ht="22.5" customHeight="1" x14ac:dyDescent="0.25">
      <c r="A1806" s="104"/>
      <c r="B1806" s="105"/>
      <c r="C1806" s="104"/>
      <c r="D1806" s="104"/>
      <c r="E1806" s="106"/>
      <c r="F1806" s="106"/>
      <c r="G1806" s="107"/>
      <c r="H1806" s="108"/>
      <c r="I1806" s="106"/>
    </row>
    <row r="1807" spans="1:9" ht="22.5" customHeight="1" x14ac:dyDescent="0.25">
      <c r="A1807" s="104"/>
      <c r="B1807" s="105"/>
      <c r="C1807" s="104"/>
      <c r="D1807" s="104"/>
      <c r="E1807" s="106"/>
      <c r="F1807" s="106"/>
      <c r="G1807" s="107"/>
      <c r="H1807" s="108"/>
      <c r="I1807" s="106"/>
    </row>
    <row r="1808" spans="1:9" ht="22.5" customHeight="1" x14ac:dyDescent="0.25">
      <c r="A1808" s="104"/>
      <c r="B1808" s="105"/>
      <c r="C1808" s="104"/>
      <c r="D1808" s="104"/>
      <c r="E1808" s="106"/>
      <c r="F1808" s="106"/>
      <c r="G1808" s="107"/>
      <c r="H1808" s="108"/>
      <c r="I1808" s="106"/>
    </row>
    <row r="1809" spans="1:9" ht="22.5" customHeight="1" x14ac:dyDescent="0.25">
      <c r="A1809" s="104"/>
      <c r="B1809" s="105"/>
      <c r="C1809" s="104"/>
      <c r="D1809" s="104"/>
      <c r="E1809" s="106"/>
      <c r="F1809" s="106"/>
      <c r="G1809" s="107"/>
      <c r="H1809" s="108"/>
      <c r="I1809" s="106"/>
    </row>
    <row r="1810" spans="1:9" ht="22.5" customHeight="1" x14ac:dyDescent="0.25">
      <c r="A1810" s="104"/>
      <c r="B1810" s="105"/>
      <c r="C1810" s="104"/>
      <c r="D1810" s="104"/>
      <c r="E1810" s="106"/>
      <c r="F1810" s="106"/>
      <c r="G1810" s="107"/>
      <c r="H1810" s="108"/>
      <c r="I1810" s="106"/>
    </row>
    <row r="1811" spans="1:9" ht="22.5" customHeight="1" x14ac:dyDescent="0.25">
      <c r="A1811" s="104"/>
      <c r="B1811" s="105"/>
      <c r="C1811" s="104"/>
      <c r="D1811" s="104"/>
      <c r="E1811" s="106"/>
      <c r="F1811" s="106"/>
      <c r="G1811" s="107"/>
      <c r="H1811" s="108"/>
      <c r="I1811" s="106"/>
    </row>
    <row r="1812" spans="1:9" ht="22.5" customHeight="1" x14ac:dyDescent="0.25">
      <c r="A1812" s="104"/>
      <c r="B1812" s="105"/>
      <c r="C1812" s="104"/>
      <c r="D1812" s="104"/>
      <c r="E1812" s="106"/>
      <c r="F1812" s="106"/>
      <c r="G1812" s="107"/>
      <c r="H1812" s="108"/>
      <c r="I1812" s="106"/>
    </row>
    <row r="1813" spans="1:9" ht="22.5" customHeight="1" x14ac:dyDescent="0.25">
      <c r="A1813" s="104"/>
      <c r="B1813" s="105"/>
      <c r="C1813" s="104"/>
      <c r="D1813" s="104"/>
      <c r="E1813" s="106"/>
      <c r="F1813" s="106"/>
      <c r="G1813" s="107"/>
      <c r="H1813" s="108"/>
      <c r="I1813" s="106"/>
    </row>
    <row r="1814" spans="1:9" ht="22.5" customHeight="1" x14ac:dyDescent="0.25">
      <c r="A1814" s="104"/>
      <c r="B1814" s="105"/>
      <c r="C1814" s="104"/>
      <c r="D1814" s="104"/>
      <c r="E1814" s="106"/>
      <c r="F1814" s="106"/>
      <c r="G1814" s="107"/>
      <c r="H1814" s="108"/>
      <c r="I1814" s="106"/>
    </row>
    <row r="1815" spans="1:9" ht="22.5" customHeight="1" x14ac:dyDescent="0.25">
      <c r="A1815" s="104"/>
      <c r="B1815" s="105"/>
      <c r="C1815" s="104"/>
      <c r="D1815" s="104"/>
      <c r="E1815" s="106"/>
      <c r="F1815" s="106"/>
      <c r="G1815" s="107"/>
      <c r="H1815" s="108"/>
      <c r="I1815" s="106"/>
    </row>
    <row r="1816" spans="1:9" ht="22.5" customHeight="1" x14ac:dyDescent="0.25">
      <c r="A1816" s="104"/>
      <c r="B1816" s="105"/>
      <c r="C1816" s="104"/>
      <c r="D1816" s="104"/>
      <c r="E1816" s="106"/>
      <c r="F1816" s="106"/>
      <c r="G1816" s="107"/>
      <c r="H1816" s="108"/>
      <c r="I1816" s="106"/>
    </row>
    <row r="1817" spans="1:9" ht="22.5" customHeight="1" x14ac:dyDescent="0.25">
      <c r="A1817" s="104"/>
      <c r="B1817" s="105"/>
      <c r="C1817" s="104"/>
      <c r="D1817" s="104"/>
      <c r="E1817" s="106"/>
      <c r="F1817" s="106"/>
      <c r="G1817" s="107"/>
      <c r="H1817" s="108"/>
      <c r="I1817" s="106"/>
    </row>
    <row r="1818" spans="1:9" ht="22.5" customHeight="1" x14ac:dyDescent="0.25">
      <c r="A1818" s="104"/>
      <c r="B1818" s="105"/>
      <c r="C1818" s="104"/>
      <c r="D1818" s="104"/>
      <c r="E1818" s="106"/>
      <c r="F1818" s="106"/>
      <c r="G1818" s="107"/>
      <c r="H1818" s="108"/>
      <c r="I1818" s="106"/>
    </row>
    <row r="1819" spans="1:9" ht="22.5" customHeight="1" x14ac:dyDescent="0.25">
      <c r="A1819" s="104"/>
      <c r="B1819" s="105"/>
      <c r="C1819" s="104"/>
      <c r="D1819" s="104"/>
      <c r="E1819" s="106"/>
      <c r="F1819" s="106"/>
      <c r="G1819" s="107"/>
      <c r="H1819" s="108"/>
      <c r="I1819" s="106"/>
    </row>
    <row r="1820" spans="1:9" ht="22.5" customHeight="1" x14ac:dyDescent="0.25">
      <c r="A1820" s="104"/>
      <c r="B1820" s="105"/>
      <c r="C1820" s="104"/>
      <c r="D1820" s="104"/>
      <c r="E1820" s="106"/>
      <c r="F1820" s="106"/>
      <c r="G1820" s="107"/>
      <c r="H1820" s="108"/>
      <c r="I1820" s="106"/>
    </row>
    <row r="1821" spans="1:9" ht="22.5" customHeight="1" x14ac:dyDescent="0.25">
      <c r="A1821" s="104"/>
      <c r="B1821" s="105"/>
      <c r="C1821" s="104"/>
      <c r="D1821" s="104"/>
      <c r="E1821" s="106"/>
      <c r="F1821" s="106"/>
      <c r="G1821" s="107"/>
      <c r="H1821" s="108"/>
      <c r="I1821" s="106"/>
    </row>
    <row r="1822" spans="1:9" ht="22.5" customHeight="1" x14ac:dyDescent="0.25">
      <c r="A1822" s="104"/>
      <c r="B1822" s="105"/>
      <c r="C1822" s="104"/>
      <c r="D1822" s="104"/>
      <c r="E1822" s="106"/>
      <c r="F1822" s="106"/>
      <c r="G1822" s="107"/>
      <c r="H1822" s="108"/>
      <c r="I1822" s="106"/>
    </row>
    <row r="1823" spans="1:9" ht="22.5" customHeight="1" x14ac:dyDescent="0.25">
      <c r="A1823" s="104"/>
      <c r="B1823" s="105"/>
      <c r="C1823" s="104"/>
      <c r="D1823" s="104"/>
      <c r="E1823" s="106"/>
      <c r="F1823" s="106"/>
      <c r="G1823" s="107"/>
      <c r="H1823" s="108"/>
      <c r="I1823" s="106"/>
    </row>
    <row r="1824" spans="1:9" ht="22.5" customHeight="1" x14ac:dyDescent="0.25">
      <c r="A1824" s="104"/>
      <c r="B1824" s="105"/>
      <c r="C1824" s="104"/>
      <c r="D1824" s="104"/>
      <c r="E1824" s="106"/>
      <c r="F1824" s="106"/>
      <c r="G1824" s="107"/>
      <c r="H1824" s="108"/>
      <c r="I1824" s="106"/>
    </row>
    <row r="1825" spans="1:9" ht="22.5" customHeight="1" x14ac:dyDescent="0.25">
      <c r="A1825" s="104"/>
      <c r="B1825" s="105"/>
      <c r="C1825" s="104"/>
      <c r="D1825" s="104"/>
      <c r="E1825" s="106"/>
      <c r="F1825" s="106"/>
      <c r="G1825" s="107"/>
      <c r="H1825" s="108"/>
      <c r="I1825" s="106"/>
    </row>
    <row r="1826" spans="1:9" ht="22.5" customHeight="1" x14ac:dyDescent="0.25">
      <c r="A1826" s="104"/>
      <c r="B1826" s="105"/>
      <c r="C1826" s="104"/>
      <c r="D1826" s="104"/>
      <c r="E1826" s="106"/>
      <c r="F1826" s="106"/>
      <c r="G1826" s="107"/>
      <c r="H1826" s="108"/>
      <c r="I1826" s="106"/>
    </row>
    <row r="1827" spans="1:9" ht="22.5" customHeight="1" x14ac:dyDescent="0.25">
      <c r="A1827" s="104"/>
      <c r="B1827" s="105"/>
      <c r="C1827" s="104"/>
      <c r="D1827" s="104"/>
      <c r="E1827" s="106"/>
      <c r="F1827" s="106"/>
      <c r="G1827" s="107"/>
      <c r="H1827" s="108"/>
      <c r="I1827" s="106"/>
    </row>
    <row r="1828" spans="1:9" ht="22.5" customHeight="1" x14ac:dyDescent="0.25">
      <c r="A1828" s="104"/>
      <c r="B1828" s="105"/>
      <c r="C1828" s="104"/>
      <c r="D1828" s="104"/>
      <c r="E1828" s="106"/>
      <c r="F1828" s="106"/>
      <c r="G1828" s="107"/>
      <c r="H1828" s="108"/>
      <c r="I1828" s="106"/>
    </row>
    <row r="1829" spans="1:9" ht="22.5" customHeight="1" x14ac:dyDescent="0.25">
      <c r="A1829" s="104"/>
      <c r="B1829" s="105"/>
      <c r="C1829" s="104"/>
      <c r="D1829" s="104"/>
      <c r="E1829" s="106"/>
      <c r="F1829" s="106"/>
      <c r="G1829" s="107"/>
      <c r="H1829" s="108"/>
      <c r="I1829" s="106"/>
    </row>
    <row r="1830" spans="1:9" ht="22.5" customHeight="1" x14ac:dyDescent="0.25">
      <c r="A1830" s="104"/>
      <c r="B1830" s="105"/>
      <c r="C1830" s="104"/>
      <c r="D1830" s="104"/>
      <c r="E1830" s="106"/>
      <c r="F1830" s="106"/>
      <c r="G1830" s="107"/>
      <c r="H1830" s="108"/>
      <c r="I1830" s="106"/>
    </row>
    <row r="1831" spans="1:9" ht="22.5" customHeight="1" x14ac:dyDescent="0.25">
      <c r="A1831" s="104"/>
      <c r="B1831" s="105"/>
      <c r="C1831" s="104"/>
      <c r="D1831" s="104"/>
      <c r="E1831" s="106"/>
      <c r="F1831" s="106"/>
      <c r="G1831" s="107"/>
      <c r="H1831" s="108"/>
      <c r="I1831" s="106"/>
    </row>
    <row r="1832" spans="1:9" ht="22.5" customHeight="1" x14ac:dyDescent="0.25">
      <c r="A1832" s="104"/>
      <c r="B1832" s="105"/>
      <c r="C1832" s="104"/>
      <c r="D1832" s="104"/>
      <c r="E1832" s="106"/>
      <c r="F1832" s="106"/>
      <c r="G1832" s="107"/>
      <c r="H1832" s="108"/>
      <c r="I1832" s="106"/>
    </row>
    <row r="1833" spans="1:9" ht="22.5" customHeight="1" x14ac:dyDescent="0.25">
      <c r="A1833" s="104"/>
      <c r="B1833" s="105"/>
      <c r="C1833" s="104"/>
      <c r="D1833" s="104"/>
      <c r="E1833" s="106"/>
      <c r="F1833" s="106"/>
      <c r="G1833" s="107"/>
      <c r="H1833" s="108"/>
      <c r="I1833" s="106"/>
    </row>
    <row r="1834" spans="1:9" ht="22.5" customHeight="1" x14ac:dyDescent="0.25">
      <c r="A1834" s="104"/>
      <c r="B1834" s="105"/>
      <c r="C1834" s="104"/>
      <c r="D1834" s="104"/>
      <c r="E1834" s="106"/>
      <c r="F1834" s="106"/>
      <c r="G1834" s="107"/>
      <c r="H1834" s="108"/>
      <c r="I1834" s="106"/>
    </row>
    <row r="1835" spans="1:9" ht="22.5" customHeight="1" x14ac:dyDescent="0.25">
      <c r="A1835" s="104"/>
      <c r="B1835" s="105"/>
      <c r="C1835" s="104"/>
      <c r="D1835" s="104"/>
      <c r="E1835" s="106"/>
      <c r="F1835" s="106"/>
      <c r="G1835" s="107"/>
      <c r="H1835" s="108"/>
      <c r="I1835" s="106"/>
    </row>
    <row r="1836" spans="1:9" ht="22.5" customHeight="1" x14ac:dyDescent="0.25">
      <c r="A1836" s="104"/>
      <c r="B1836" s="105"/>
      <c r="C1836" s="104"/>
      <c r="D1836" s="104"/>
      <c r="E1836" s="106"/>
      <c r="F1836" s="106"/>
      <c r="G1836" s="107"/>
      <c r="H1836" s="108"/>
      <c r="I1836" s="106"/>
    </row>
    <row r="1837" spans="1:9" ht="22.5" customHeight="1" x14ac:dyDescent="0.25">
      <c r="A1837" s="104"/>
      <c r="B1837" s="105"/>
      <c r="C1837" s="104"/>
      <c r="D1837" s="104"/>
      <c r="E1837" s="106"/>
      <c r="F1837" s="106"/>
      <c r="G1837" s="107"/>
      <c r="H1837" s="108"/>
      <c r="I1837" s="106"/>
    </row>
    <row r="1838" spans="1:9" ht="22.5" customHeight="1" x14ac:dyDescent="0.25">
      <c r="A1838" s="104"/>
      <c r="B1838" s="105"/>
      <c r="C1838" s="104"/>
      <c r="D1838" s="104"/>
      <c r="E1838" s="106"/>
      <c r="F1838" s="106"/>
      <c r="G1838" s="107"/>
      <c r="H1838" s="108"/>
      <c r="I1838" s="106"/>
    </row>
    <row r="1839" spans="1:9" ht="22.5" customHeight="1" x14ac:dyDescent="0.25">
      <c r="A1839" s="104"/>
      <c r="B1839" s="105"/>
      <c r="C1839" s="104"/>
      <c r="D1839" s="104"/>
      <c r="E1839" s="106"/>
      <c r="F1839" s="106"/>
      <c r="G1839" s="107"/>
      <c r="H1839" s="108"/>
      <c r="I1839" s="106"/>
    </row>
    <row r="1840" spans="1:9" ht="22.5" customHeight="1" x14ac:dyDescent="0.25">
      <c r="A1840" s="104"/>
      <c r="B1840" s="105"/>
      <c r="C1840" s="104"/>
      <c r="D1840" s="104"/>
      <c r="E1840" s="106"/>
      <c r="F1840" s="106"/>
      <c r="G1840" s="107"/>
      <c r="H1840" s="108"/>
      <c r="I1840" s="106"/>
    </row>
    <row r="1841" spans="1:9" ht="22.5" customHeight="1" x14ac:dyDescent="0.25">
      <c r="A1841" s="104"/>
      <c r="B1841" s="105"/>
      <c r="C1841" s="104"/>
      <c r="D1841" s="104"/>
      <c r="E1841" s="106"/>
      <c r="F1841" s="106"/>
      <c r="G1841" s="107"/>
      <c r="H1841" s="108"/>
      <c r="I1841" s="106"/>
    </row>
    <row r="1842" spans="1:9" ht="22.5" customHeight="1" x14ac:dyDescent="0.25">
      <c r="A1842" s="104"/>
      <c r="B1842" s="105"/>
      <c r="C1842" s="104"/>
      <c r="D1842" s="104"/>
      <c r="E1842" s="106"/>
      <c r="F1842" s="106"/>
      <c r="G1842" s="107"/>
      <c r="H1842" s="108"/>
      <c r="I1842" s="106"/>
    </row>
    <row r="1843" spans="1:9" ht="22.5" customHeight="1" x14ac:dyDescent="0.25">
      <c r="A1843" s="104"/>
      <c r="B1843" s="105"/>
      <c r="C1843" s="104"/>
      <c r="D1843" s="104"/>
      <c r="E1843" s="106"/>
      <c r="F1843" s="106"/>
      <c r="G1843" s="107"/>
      <c r="H1843" s="108"/>
      <c r="I1843" s="106"/>
    </row>
    <row r="1844" spans="1:9" ht="22.5" customHeight="1" x14ac:dyDescent="0.25">
      <c r="A1844" s="104"/>
      <c r="B1844" s="105"/>
      <c r="C1844" s="104"/>
      <c r="D1844" s="104"/>
      <c r="E1844" s="106"/>
      <c r="F1844" s="106"/>
      <c r="G1844" s="107"/>
      <c r="H1844" s="108"/>
      <c r="I1844" s="106"/>
    </row>
    <row r="1845" spans="1:9" ht="22.5" customHeight="1" x14ac:dyDescent="0.25">
      <c r="A1845" s="104"/>
      <c r="B1845" s="105"/>
      <c r="C1845" s="104"/>
      <c r="D1845" s="104"/>
      <c r="E1845" s="106"/>
      <c r="F1845" s="106"/>
      <c r="G1845" s="107"/>
      <c r="H1845" s="108"/>
      <c r="I1845" s="106"/>
    </row>
    <row r="1846" spans="1:9" ht="22.5" customHeight="1" x14ac:dyDescent="0.25">
      <c r="A1846" s="104"/>
      <c r="B1846" s="105"/>
      <c r="C1846" s="104"/>
      <c r="D1846" s="104"/>
      <c r="E1846" s="106"/>
      <c r="F1846" s="106"/>
      <c r="G1846" s="107"/>
      <c r="H1846" s="108"/>
      <c r="I1846" s="106"/>
    </row>
    <row r="1847" spans="1:9" ht="22.5" customHeight="1" x14ac:dyDescent="0.25">
      <c r="A1847" s="104"/>
      <c r="B1847" s="105"/>
      <c r="C1847" s="104"/>
      <c r="D1847" s="104"/>
      <c r="E1847" s="106"/>
      <c r="F1847" s="106"/>
      <c r="G1847" s="107"/>
      <c r="H1847" s="108"/>
      <c r="I1847" s="106"/>
    </row>
    <row r="1848" spans="1:9" ht="22.5" customHeight="1" x14ac:dyDescent="0.25">
      <c r="A1848" s="104"/>
      <c r="B1848" s="105"/>
      <c r="C1848" s="104"/>
      <c r="D1848" s="104"/>
      <c r="E1848" s="106"/>
      <c r="F1848" s="106"/>
      <c r="G1848" s="107"/>
      <c r="H1848" s="108"/>
      <c r="I1848" s="106"/>
    </row>
    <row r="1849" spans="1:9" ht="22.5" customHeight="1" x14ac:dyDescent="0.25">
      <c r="A1849" s="104"/>
      <c r="B1849" s="105"/>
      <c r="C1849" s="104"/>
      <c r="D1849" s="104"/>
      <c r="E1849" s="106"/>
      <c r="F1849" s="106"/>
      <c r="G1849" s="107"/>
      <c r="H1849" s="108"/>
      <c r="I1849" s="106"/>
    </row>
    <row r="1850" spans="1:9" ht="22.5" customHeight="1" x14ac:dyDescent="0.25">
      <c r="A1850" s="104"/>
      <c r="B1850" s="105"/>
      <c r="C1850" s="104"/>
      <c r="D1850" s="104"/>
      <c r="E1850" s="106"/>
      <c r="F1850" s="106"/>
      <c r="G1850" s="107"/>
      <c r="H1850" s="108"/>
      <c r="I1850" s="106"/>
    </row>
    <row r="1851" spans="1:9" ht="22.5" customHeight="1" x14ac:dyDescent="0.25">
      <c r="A1851" s="104"/>
      <c r="B1851" s="105"/>
      <c r="C1851" s="104"/>
      <c r="D1851" s="104"/>
      <c r="E1851" s="106"/>
      <c r="F1851" s="106"/>
      <c r="G1851" s="107"/>
      <c r="H1851" s="108"/>
      <c r="I1851" s="106"/>
    </row>
    <row r="1852" spans="1:9" ht="22.5" customHeight="1" x14ac:dyDescent="0.25">
      <c r="A1852" s="104"/>
      <c r="B1852" s="105"/>
      <c r="C1852" s="104"/>
      <c r="D1852" s="104"/>
      <c r="E1852" s="106"/>
      <c r="F1852" s="106"/>
      <c r="G1852" s="107"/>
      <c r="H1852" s="108"/>
      <c r="I1852" s="106"/>
    </row>
    <row r="1853" spans="1:9" ht="22.5" customHeight="1" x14ac:dyDescent="0.25">
      <c r="A1853" s="104"/>
      <c r="B1853" s="105"/>
      <c r="C1853" s="104"/>
      <c r="D1853" s="104"/>
      <c r="E1853" s="106"/>
      <c r="F1853" s="106"/>
      <c r="G1853" s="107"/>
      <c r="H1853" s="108"/>
      <c r="I1853" s="106"/>
    </row>
    <row r="1854" spans="1:9" ht="22.5" customHeight="1" x14ac:dyDescent="0.25">
      <c r="A1854" s="104"/>
      <c r="B1854" s="105"/>
      <c r="C1854" s="104"/>
      <c r="D1854" s="104"/>
      <c r="E1854" s="106"/>
      <c r="F1854" s="106"/>
      <c r="G1854" s="107"/>
      <c r="H1854" s="108"/>
      <c r="I1854" s="106"/>
    </row>
    <row r="1855" spans="1:9" ht="22.5" customHeight="1" x14ac:dyDescent="0.25">
      <c r="A1855" s="104"/>
      <c r="B1855" s="105"/>
      <c r="C1855" s="104"/>
      <c r="D1855" s="104"/>
      <c r="E1855" s="106"/>
      <c r="F1855" s="106"/>
      <c r="G1855" s="107"/>
      <c r="H1855" s="108"/>
      <c r="I1855" s="106"/>
    </row>
    <row r="1856" spans="1:9" ht="22.5" customHeight="1" x14ac:dyDescent="0.25">
      <c r="A1856" s="104"/>
      <c r="B1856" s="105"/>
      <c r="C1856" s="104"/>
      <c r="D1856" s="104"/>
      <c r="E1856" s="106"/>
      <c r="F1856" s="106"/>
      <c r="G1856" s="107"/>
      <c r="H1856" s="108"/>
      <c r="I1856" s="106"/>
    </row>
    <row r="1857" spans="1:9" ht="22.5" customHeight="1" x14ac:dyDescent="0.25">
      <c r="A1857" s="104"/>
      <c r="B1857" s="105"/>
      <c r="C1857" s="104"/>
      <c r="D1857" s="104"/>
      <c r="E1857" s="106"/>
      <c r="F1857" s="106"/>
      <c r="G1857" s="107"/>
      <c r="H1857" s="108"/>
      <c r="I1857" s="106"/>
    </row>
    <row r="1858" spans="1:9" ht="22.5" customHeight="1" x14ac:dyDescent="0.25">
      <c r="A1858" s="104"/>
      <c r="B1858" s="105"/>
      <c r="C1858" s="104"/>
      <c r="D1858" s="104"/>
      <c r="E1858" s="106"/>
      <c r="F1858" s="106"/>
      <c r="G1858" s="107"/>
      <c r="H1858" s="108"/>
      <c r="I1858" s="106"/>
    </row>
    <row r="1859" spans="1:9" ht="22.5" customHeight="1" x14ac:dyDescent="0.25">
      <c r="A1859" s="104"/>
      <c r="B1859" s="105"/>
      <c r="C1859" s="104"/>
      <c r="D1859" s="104"/>
      <c r="E1859" s="106"/>
      <c r="F1859" s="106"/>
      <c r="G1859" s="107"/>
      <c r="H1859" s="108"/>
      <c r="I1859" s="106"/>
    </row>
    <row r="1860" spans="1:9" ht="22.5" customHeight="1" x14ac:dyDescent="0.25">
      <c r="A1860" s="104"/>
      <c r="B1860" s="105"/>
      <c r="C1860" s="104"/>
      <c r="D1860" s="104"/>
      <c r="E1860" s="106"/>
      <c r="F1860" s="106"/>
      <c r="G1860" s="107"/>
      <c r="H1860" s="108"/>
      <c r="I1860" s="106"/>
    </row>
    <row r="1861" spans="1:9" ht="22.5" customHeight="1" x14ac:dyDescent="0.25">
      <c r="A1861" s="104"/>
      <c r="B1861" s="105"/>
      <c r="C1861" s="104"/>
      <c r="D1861" s="104"/>
      <c r="E1861" s="106"/>
      <c r="F1861" s="106"/>
      <c r="G1861" s="107"/>
      <c r="H1861" s="108"/>
      <c r="I1861" s="106"/>
    </row>
    <row r="1862" spans="1:9" ht="22.5" customHeight="1" x14ac:dyDescent="0.25">
      <c r="A1862" s="104"/>
      <c r="B1862" s="105"/>
      <c r="C1862" s="104"/>
      <c r="D1862" s="104"/>
      <c r="E1862" s="106"/>
      <c r="F1862" s="106"/>
      <c r="G1862" s="107"/>
      <c r="H1862" s="108"/>
      <c r="I1862" s="106"/>
    </row>
    <row r="1863" spans="1:9" ht="22.5" customHeight="1" x14ac:dyDescent="0.25">
      <c r="A1863" s="104"/>
      <c r="B1863" s="105"/>
      <c r="C1863" s="104"/>
      <c r="D1863" s="104"/>
      <c r="E1863" s="106"/>
      <c r="F1863" s="106"/>
      <c r="G1863" s="107"/>
      <c r="H1863" s="108"/>
      <c r="I1863" s="106"/>
    </row>
    <row r="1864" spans="1:9" ht="22.5" customHeight="1" x14ac:dyDescent="0.25">
      <c r="A1864" s="104"/>
      <c r="B1864" s="105"/>
      <c r="C1864" s="104"/>
      <c r="D1864" s="104"/>
      <c r="E1864" s="106"/>
      <c r="F1864" s="106"/>
      <c r="G1864" s="107"/>
      <c r="H1864" s="108"/>
      <c r="I1864" s="106"/>
    </row>
    <row r="1865" spans="1:9" ht="22.5" customHeight="1" x14ac:dyDescent="0.25">
      <c r="A1865" s="104"/>
      <c r="B1865" s="105"/>
      <c r="C1865" s="104"/>
      <c r="D1865" s="104"/>
      <c r="E1865" s="106"/>
      <c r="F1865" s="106"/>
      <c r="G1865" s="107"/>
      <c r="H1865" s="108"/>
      <c r="I1865" s="106"/>
    </row>
    <row r="1866" spans="1:9" ht="22.5" customHeight="1" x14ac:dyDescent="0.25">
      <c r="A1866" s="104"/>
      <c r="B1866" s="105"/>
      <c r="C1866" s="104"/>
      <c r="D1866" s="104"/>
      <c r="E1866" s="106"/>
      <c r="F1866" s="106"/>
      <c r="G1866" s="107"/>
      <c r="H1866" s="108"/>
      <c r="I1866" s="106"/>
    </row>
    <row r="1867" spans="1:9" ht="22.5" customHeight="1" x14ac:dyDescent="0.25">
      <c r="A1867" s="104"/>
      <c r="B1867" s="105"/>
      <c r="C1867" s="104"/>
      <c r="D1867" s="104"/>
      <c r="E1867" s="106"/>
      <c r="F1867" s="106"/>
      <c r="G1867" s="107"/>
      <c r="H1867" s="108"/>
      <c r="I1867" s="106"/>
    </row>
    <row r="1868" spans="1:9" ht="22.5" customHeight="1" x14ac:dyDescent="0.25">
      <c r="A1868" s="104"/>
      <c r="B1868" s="105"/>
      <c r="C1868" s="104"/>
      <c r="D1868" s="104"/>
      <c r="E1868" s="106"/>
      <c r="F1868" s="106"/>
      <c r="G1868" s="107"/>
      <c r="H1868" s="108"/>
      <c r="I1868" s="106"/>
    </row>
    <row r="1869" spans="1:9" ht="22.5" customHeight="1" x14ac:dyDescent="0.25">
      <c r="A1869" s="104"/>
      <c r="B1869" s="105"/>
      <c r="C1869" s="104"/>
      <c r="D1869" s="104"/>
      <c r="E1869" s="106"/>
      <c r="F1869" s="106"/>
      <c r="G1869" s="107"/>
      <c r="H1869" s="108"/>
      <c r="I1869" s="106"/>
    </row>
    <row r="1870" spans="1:9" ht="22.5" customHeight="1" x14ac:dyDescent="0.25">
      <c r="A1870" s="104"/>
      <c r="B1870" s="105"/>
      <c r="C1870" s="104"/>
      <c r="D1870" s="104"/>
      <c r="E1870" s="106"/>
      <c r="F1870" s="106"/>
      <c r="G1870" s="107"/>
      <c r="H1870" s="108"/>
      <c r="I1870" s="106"/>
    </row>
    <row r="1871" spans="1:9" ht="22.5" customHeight="1" x14ac:dyDescent="0.25">
      <c r="A1871" s="104"/>
      <c r="B1871" s="105"/>
      <c r="C1871" s="104"/>
      <c r="D1871" s="104"/>
      <c r="E1871" s="106"/>
      <c r="F1871" s="106"/>
      <c r="G1871" s="107"/>
      <c r="H1871" s="108"/>
      <c r="I1871" s="106"/>
    </row>
    <row r="1872" spans="1:9" ht="22.5" customHeight="1" x14ac:dyDescent="0.25">
      <c r="A1872" s="104"/>
      <c r="B1872" s="105"/>
      <c r="C1872" s="104"/>
      <c r="D1872" s="104"/>
      <c r="E1872" s="106"/>
      <c r="F1872" s="106"/>
      <c r="G1872" s="107"/>
      <c r="H1872" s="108"/>
      <c r="I1872" s="106"/>
    </row>
    <row r="1873" spans="1:9" ht="22.5" customHeight="1" x14ac:dyDescent="0.25">
      <c r="A1873" s="104"/>
      <c r="B1873" s="105"/>
      <c r="C1873" s="104"/>
      <c r="D1873" s="104"/>
      <c r="E1873" s="106"/>
      <c r="F1873" s="106"/>
      <c r="G1873" s="107"/>
      <c r="H1873" s="108"/>
      <c r="I1873" s="106"/>
    </row>
    <row r="1874" spans="1:9" ht="22.5" customHeight="1" x14ac:dyDescent="0.25">
      <c r="A1874" s="104"/>
      <c r="B1874" s="105"/>
      <c r="C1874" s="104"/>
      <c r="D1874" s="104"/>
      <c r="E1874" s="106"/>
      <c r="F1874" s="106"/>
      <c r="G1874" s="107"/>
      <c r="H1874" s="108"/>
      <c r="I1874" s="106"/>
    </row>
    <row r="1875" spans="1:9" ht="22.5" customHeight="1" x14ac:dyDescent="0.25">
      <c r="A1875" s="104"/>
      <c r="B1875" s="105"/>
      <c r="C1875" s="104"/>
      <c r="D1875" s="104"/>
      <c r="E1875" s="106"/>
      <c r="F1875" s="106"/>
      <c r="G1875" s="107"/>
      <c r="H1875" s="108"/>
      <c r="I1875" s="106"/>
    </row>
    <row r="1876" spans="1:9" ht="22.5" customHeight="1" x14ac:dyDescent="0.25">
      <c r="A1876" s="104"/>
      <c r="B1876" s="105"/>
      <c r="C1876" s="104"/>
      <c r="D1876" s="104"/>
      <c r="E1876" s="106"/>
      <c r="F1876" s="106"/>
      <c r="G1876" s="107"/>
      <c r="H1876" s="108"/>
      <c r="I1876" s="106"/>
    </row>
    <row r="1877" spans="1:9" ht="22.5" customHeight="1" x14ac:dyDescent="0.25">
      <c r="A1877" s="104"/>
      <c r="B1877" s="105"/>
      <c r="C1877" s="104"/>
      <c r="D1877" s="104"/>
      <c r="E1877" s="106"/>
      <c r="F1877" s="106"/>
      <c r="G1877" s="107"/>
      <c r="H1877" s="108"/>
      <c r="I1877" s="106"/>
    </row>
    <row r="1878" spans="1:9" ht="22.5" customHeight="1" x14ac:dyDescent="0.25">
      <c r="A1878" s="104"/>
      <c r="B1878" s="105"/>
      <c r="C1878" s="104"/>
      <c r="D1878" s="104"/>
      <c r="E1878" s="106"/>
      <c r="F1878" s="106"/>
      <c r="G1878" s="107"/>
      <c r="H1878" s="108"/>
      <c r="I1878" s="106"/>
    </row>
    <row r="1879" spans="1:9" ht="22.5" customHeight="1" x14ac:dyDescent="0.25">
      <c r="A1879" s="104"/>
      <c r="B1879" s="105"/>
      <c r="C1879" s="104"/>
      <c r="D1879" s="104"/>
      <c r="E1879" s="106"/>
      <c r="F1879" s="106"/>
      <c r="G1879" s="107"/>
      <c r="H1879" s="108"/>
      <c r="I1879" s="106"/>
    </row>
    <row r="1880" spans="1:9" ht="22.5" customHeight="1" x14ac:dyDescent="0.25">
      <c r="A1880" s="104"/>
      <c r="B1880" s="105"/>
      <c r="C1880" s="104"/>
      <c r="D1880" s="104"/>
      <c r="E1880" s="106"/>
      <c r="F1880" s="106"/>
      <c r="G1880" s="107"/>
      <c r="H1880" s="108"/>
      <c r="I1880" s="106"/>
    </row>
    <row r="1881" spans="1:9" ht="22.5" customHeight="1" x14ac:dyDescent="0.25">
      <c r="A1881" s="104"/>
      <c r="B1881" s="105"/>
      <c r="C1881" s="104"/>
      <c r="D1881" s="104"/>
      <c r="E1881" s="106"/>
      <c r="F1881" s="106"/>
      <c r="G1881" s="107"/>
      <c r="H1881" s="108"/>
      <c r="I1881" s="106"/>
    </row>
    <row r="1882" spans="1:9" ht="22.5" customHeight="1" x14ac:dyDescent="0.25">
      <c r="A1882" s="104"/>
      <c r="B1882" s="105"/>
      <c r="C1882" s="104"/>
      <c r="D1882" s="104"/>
      <c r="E1882" s="106"/>
      <c r="F1882" s="106"/>
      <c r="G1882" s="107"/>
      <c r="H1882" s="108"/>
      <c r="I1882" s="106"/>
    </row>
    <row r="1883" spans="1:9" ht="22.5" customHeight="1" x14ac:dyDescent="0.25">
      <c r="A1883" s="104"/>
      <c r="B1883" s="105"/>
      <c r="C1883" s="104"/>
      <c r="D1883" s="104"/>
      <c r="E1883" s="106"/>
      <c r="F1883" s="106"/>
      <c r="G1883" s="107"/>
      <c r="H1883" s="108"/>
      <c r="I1883" s="106"/>
    </row>
    <row r="1884" spans="1:9" ht="22.5" customHeight="1" x14ac:dyDescent="0.25">
      <c r="A1884" s="104"/>
      <c r="B1884" s="105"/>
      <c r="C1884" s="104"/>
      <c r="D1884" s="104"/>
      <c r="E1884" s="106"/>
      <c r="F1884" s="106"/>
      <c r="G1884" s="107"/>
      <c r="H1884" s="108"/>
      <c r="I1884" s="106"/>
    </row>
    <row r="1885" spans="1:9" ht="22.5" customHeight="1" x14ac:dyDescent="0.25">
      <c r="A1885" s="104"/>
      <c r="B1885" s="105"/>
      <c r="C1885" s="104"/>
      <c r="D1885" s="104"/>
      <c r="E1885" s="106"/>
      <c r="F1885" s="106"/>
      <c r="G1885" s="107"/>
      <c r="H1885" s="108"/>
      <c r="I1885" s="106"/>
    </row>
    <row r="1886" spans="1:9" ht="22.5" customHeight="1" x14ac:dyDescent="0.25">
      <c r="A1886" s="104"/>
      <c r="B1886" s="105"/>
      <c r="C1886" s="104"/>
      <c r="D1886" s="104"/>
      <c r="E1886" s="106"/>
      <c r="F1886" s="106"/>
      <c r="G1886" s="107"/>
      <c r="H1886" s="108"/>
      <c r="I1886" s="106"/>
    </row>
    <row r="1887" spans="1:9" ht="22.5" customHeight="1" x14ac:dyDescent="0.25">
      <c r="A1887" s="104"/>
      <c r="B1887" s="105"/>
      <c r="C1887" s="104"/>
      <c r="D1887" s="104"/>
      <c r="E1887" s="106"/>
      <c r="F1887" s="106"/>
      <c r="G1887" s="107"/>
      <c r="H1887" s="108"/>
      <c r="I1887" s="106"/>
    </row>
    <row r="1888" spans="1:9" ht="22.5" customHeight="1" x14ac:dyDescent="0.25">
      <c r="A1888" s="104"/>
      <c r="B1888" s="105"/>
      <c r="C1888" s="104"/>
      <c r="D1888" s="104"/>
      <c r="E1888" s="106"/>
      <c r="F1888" s="106"/>
      <c r="G1888" s="107"/>
      <c r="H1888" s="108"/>
      <c r="I1888" s="106"/>
    </row>
    <row r="1889" spans="1:9" ht="22.5" customHeight="1" x14ac:dyDescent="0.25">
      <c r="A1889" s="104"/>
      <c r="B1889" s="105"/>
      <c r="C1889" s="104"/>
      <c r="D1889" s="104"/>
      <c r="E1889" s="106"/>
      <c r="F1889" s="106"/>
      <c r="G1889" s="107"/>
      <c r="H1889" s="108"/>
      <c r="I1889" s="106"/>
    </row>
    <row r="1890" spans="1:9" ht="22.5" customHeight="1" x14ac:dyDescent="0.25">
      <c r="A1890" s="104"/>
      <c r="B1890" s="105"/>
      <c r="C1890" s="104"/>
      <c r="D1890" s="104"/>
      <c r="E1890" s="106"/>
      <c r="F1890" s="106"/>
      <c r="G1890" s="107"/>
      <c r="H1890" s="108"/>
      <c r="I1890" s="106"/>
    </row>
    <row r="1891" spans="1:9" ht="22.5" customHeight="1" x14ac:dyDescent="0.25">
      <c r="A1891" s="104"/>
      <c r="B1891" s="105"/>
      <c r="C1891" s="104"/>
      <c r="D1891" s="104"/>
      <c r="E1891" s="106"/>
      <c r="F1891" s="106"/>
      <c r="G1891" s="107"/>
      <c r="H1891" s="108"/>
      <c r="I1891" s="106"/>
    </row>
    <row r="1892" spans="1:9" ht="22.5" customHeight="1" x14ac:dyDescent="0.25">
      <c r="A1892" s="104"/>
      <c r="B1892" s="105"/>
      <c r="C1892" s="104"/>
      <c r="D1892" s="104"/>
      <c r="E1892" s="106"/>
      <c r="F1892" s="106"/>
      <c r="G1892" s="107"/>
      <c r="H1892" s="108"/>
      <c r="I1892" s="106"/>
    </row>
    <row r="1893" spans="1:9" ht="22.5" customHeight="1" x14ac:dyDescent="0.25">
      <c r="A1893" s="104"/>
      <c r="B1893" s="105"/>
      <c r="C1893" s="104"/>
      <c r="D1893" s="104"/>
      <c r="E1893" s="106"/>
      <c r="F1893" s="106"/>
      <c r="G1893" s="107"/>
      <c r="H1893" s="108"/>
      <c r="I1893" s="106"/>
    </row>
    <row r="1894" spans="1:9" ht="22.5" customHeight="1" x14ac:dyDescent="0.25">
      <c r="A1894" s="104"/>
      <c r="B1894" s="105"/>
      <c r="C1894" s="104"/>
      <c r="D1894" s="104"/>
      <c r="E1894" s="106"/>
      <c r="F1894" s="106"/>
      <c r="G1894" s="107"/>
      <c r="H1894" s="108"/>
      <c r="I1894" s="106"/>
    </row>
    <row r="1895" spans="1:9" ht="22.5" customHeight="1" x14ac:dyDescent="0.25">
      <c r="A1895" s="104"/>
      <c r="B1895" s="105"/>
      <c r="C1895" s="104"/>
      <c r="D1895" s="104"/>
      <c r="E1895" s="106"/>
      <c r="F1895" s="106"/>
      <c r="G1895" s="107"/>
      <c r="H1895" s="108"/>
      <c r="I1895" s="106"/>
    </row>
    <row r="1896" spans="1:9" ht="22.5" customHeight="1" x14ac:dyDescent="0.25">
      <c r="A1896" s="104"/>
      <c r="B1896" s="105"/>
      <c r="C1896" s="104"/>
      <c r="D1896" s="104"/>
      <c r="E1896" s="106"/>
      <c r="F1896" s="106"/>
      <c r="G1896" s="107"/>
      <c r="H1896" s="108"/>
      <c r="I1896" s="106"/>
    </row>
    <row r="1897" spans="1:9" ht="22.5" customHeight="1" x14ac:dyDescent="0.25">
      <c r="A1897" s="104"/>
      <c r="B1897" s="105"/>
      <c r="C1897" s="104"/>
      <c r="D1897" s="104"/>
      <c r="E1897" s="106"/>
      <c r="F1897" s="106"/>
      <c r="G1897" s="107"/>
      <c r="H1897" s="108"/>
      <c r="I1897" s="106"/>
    </row>
    <row r="1898" spans="1:9" ht="22.5" customHeight="1" x14ac:dyDescent="0.25">
      <c r="A1898" s="104"/>
      <c r="B1898" s="105"/>
      <c r="C1898" s="104"/>
      <c r="D1898" s="104"/>
      <c r="E1898" s="106"/>
      <c r="F1898" s="106"/>
      <c r="G1898" s="107"/>
      <c r="H1898" s="108"/>
      <c r="I1898" s="106"/>
    </row>
    <row r="1899" spans="1:9" ht="22.5" customHeight="1" x14ac:dyDescent="0.25">
      <c r="A1899" s="104"/>
      <c r="B1899" s="105"/>
      <c r="C1899" s="104"/>
      <c r="D1899" s="104"/>
      <c r="E1899" s="106"/>
      <c r="F1899" s="106"/>
      <c r="G1899" s="107"/>
      <c r="H1899" s="108"/>
      <c r="I1899" s="106"/>
    </row>
    <row r="1900" spans="1:9" ht="22.5" customHeight="1" x14ac:dyDescent="0.25">
      <c r="A1900" s="104"/>
      <c r="B1900" s="105"/>
      <c r="C1900" s="104"/>
      <c r="D1900" s="104"/>
      <c r="E1900" s="106"/>
      <c r="F1900" s="106"/>
      <c r="G1900" s="107"/>
      <c r="H1900" s="108"/>
      <c r="I1900" s="106"/>
    </row>
    <row r="1901" spans="1:9" ht="22.5" customHeight="1" x14ac:dyDescent="0.25">
      <c r="A1901" s="104"/>
      <c r="B1901" s="105"/>
      <c r="C1901" s="104"/>
      <c r="D1901" s="104"/>
      <c r="E1901" s="106"/>
      <c r="F1901" s="106"/>
      <c r="G1901" s="107"/>
      <c r="H1901" s="108"/>
      <c r="I1901" s="106"/>
    </row>
    <row r="1902" spans="1:9" ht="22.5" customHeight="1" x14ac:dyDescent="0.25">
      <c r="A1902" s="104"/>
      <c r="B1902" s="105"/>
      <c r="C1902" s="104"/>
      <c r="D1902" s="104"/>
      <c r="E1902" s="106"/>
      <c r="F1902" s="106"/>
      <c r="G1902" s="107"/>
      <c r="H1902" s="108"/>
      <c r="I1902" s="106"/>
    </row>
    <row r="1903" spans="1:9" ht="22.5" customHeight="1" x14ac:dyDescent="0.25">
      <c r="A1903" s="104"/>
      <c r="B1903" s="105"/>
      <c r="C1903" s="104"/>
      <c r="D1903" s="104"/>
      <c r="E1903" s="106"/>
      <c r="F1903" s="106"/>
      <c r="G1903" s="107"/>
      <c r="H1903" s="108"/>
      <c r="I1903" s="106"/>
    </row>
    <row r="1904" spans="1:9" ht="22.5" customHeight="1" x14ac:dyDescent="0.25">
      <c r="A1904" s="104"/>
      <c r="B1904" s="105"/>
      <c r="C1904" s="104"/>
      <c r="D1904" s="104"/>
      <c r="E1904" s="106"/>
      <c r="F1904" s="106"/>
      <c r="G1904" s="107"/>
      <c r="H1904" s="108"/>
      <c r="I1904" s="106"/>
    </row>
    <row r="1905" spans="1:9" ht="22.5" customHeight="1" x14ac:dyDescent="0.25">
      <c r="A1905" s="104"/>
      <c r="B1905" s="105"/>
      <c r="C1905" s="104"/>
      <c r="D1905" s="104"/>
      <c r="E1905" s="106"/>
      <c r="F1905" s="106"/>
      <c r="G1905" s="107"/>
      <c r="H1905" s="108"/>
      <c r="I1905" s="106"/>
    </row>
    <row r="1906" spans="1:9" ht="22.5" customHeight="1" x14ac:dyDescent="0.25">
      <c r="A1906" s="104"/>
      <c r="B1906" s="105"/>
      <c r="C1906" s="104"/>
      <c r="D1906" s="104"/>
      <c r="E1906" s="106"/>
      <c r="F1906" s="106"/>
      <c r="G1906" s="107"/>
      <c r="H1906" s="108"/>
      <c r="I1906" s="106"/>
    </row>
    <row r="1907" spans="1:9" ht="22.5" customHeight="1" x14ac:dyDescent="0.25">
      <c r="A1907" s="104"/>
      <c r="B1907" s="105"/>
      <c r="C1907" s="104"/>
      <c r="D1907" s="104"/>
      <c r="E1907" s="106"/>
      <c r="F1907" s="106"/>
      <c r="G1907" s="107"/>
      <c r="H1907" s="108"/>
      <c r="I1907" s="106"/>
    </row>
    <row r="1908" spans="1:9" ht="22.5" customHeight="1" x14ac:dyDescent="0.25">
      <c r="A1908" s="104"/>
      <c r="B1908" s="105"/>
      <c r="C1908" s="104"/>
      <c r="D1908" s="104"/>
      <c r="E1908" s="106"/>
      <c r="F1908" s="106"/>
      <c r="G1908" s="107"/>
      <c r="H1908" s="108"/>
      <c r="I1908" s="106"/>
    </row>
    <row r="1909" spans="1:9" ht="22.5" customHeight="1" x14ac:dyDescent="0.25">
      <c r="A1909" s="104"/>
      <c r="B1909" s="105"/>
      <c r="C1909" s="104"/>
      <c r="D1909" s="104"/>
      <c r="E1909" s="106"/>
      <c r="F1909" s="106"/>
      <c r="G1909" s="107"/>
      <c r="H1909" s="108"/>
      <c r="I1909" s="106"/>
    </row>
    <row r="1910" spans="1:9" ht="22.5" customHeight="1" x14ac:dyDescent="0.25">
      <c r="A1910" s="104"/>
      <c r="B1910" s="105"/>
      <c r="C1910" s="104"/>
      <c r="D1910" s="104"/>
      <c r="E1910" s="106"/>
      <c r="F1910" s="106"/>
      <c r="G1910" s="107"/>
      <c r="H1910" s="108"/>
      <c r="I1910" s="106"/>
    </row>
    <row r="1911" spans="1:9" ht="22.5" customHeight="1" x14ac:dyDescent="0.25">
      <c r="A1911" s="104"/>
      <c r="B1911" s="105"/>
      <c r="C1911" s="104"/>
      <c r="D1911" s="104"/>
      <c r="E1911" s="106"/>
      <c r="F1911" s="106"/>
      <c r="G1911" s="107"/>
      <c r="H1911" s="108"/>
      <c r="I1911" s="106"/>
    </row>
    <row r="1912" spans="1:9" ht="22.5" customHeight="1" x14ac:dyDescent="0.25">
      <c r="A1912" s="104"/>
      <c r="B1912" s="105"/>
      <c r="C1912" s="104"/>
      <c r="D1912" s="104"/>
      <c r="E1912" s="106"/>
      <c r="F1912" s="106"/>
      <c r="G1912" s="107"/>
      <c r="H1912" s="108"/>
      <c r="I1912" s="106"/>
    </row>
    <row r="1913" spans="1:9" ht="22.5" customHeight="1" x14ac:dyDescent="0.25">
      <c r="A1913" s="104"/>
      <c r="B1913" s="105"/>
      <c r="C1913" s="104"/>
      <c r="D1913" s="104"/>
      <c r="E1913" s="106"/>
      <c r="F1913" s="106"/>
      <c r="G1913" s="107"/>
      <c r="H1913" s="108"/>
      <c r="I1913" s="106"/>
    </row>
    <row r="1914" spans="1:9" ht="22.5" customHeight="1" x14ac:dyDescent="0.25">
      <c r="A1914" s="104"/>
      <c r="B1914" s="105"/>
      <c r="C1914" s="104"/>
      <c r="D1914" s="104"/>
      <c r="E1914" s="106"/>
      <c r="F1914" s="106"/>
      <c r="G1914" s="107"/>
      <c r="H1914" s="108"/>
      <c r="I1914" s="106"/>
    </row>
    <row r="1915" spans="1:9" ht="22.5" customHeight="1" x14ac:dyDescent="0.25">
      <c r="A1915" s="104"/>
      <c r="B1915" s="105"/>
      <c r="C1915" s="104"/>
      <c r="D1915" s="104"/>
      <c r="E1915" s="106"/>
      <c r="F1915" s="106"/>
      <c r="G1915" s="107"/>
      <c r="H1915" s="108"/>
      <c r="I1915" s="106"/>
    </row>
    <row r="1916" spans="1:9" ht="22.5" customHeight="1" x14ac:dyDescent="0.25">
      <c r="A1916" s="104"/>
      <c r="B1916" s="105"/>
      <c r="C1916" s="104"/>
      <c r="D1916" s="104"/>
      <c r="E1916" s="106"/>
      <c r="F1916" s="106"/>
      <c r="G1916" s="107"/>
      <c r="H1916" s="108"/>
      <c r="I1916" s="106"/>
    </row>
    <row r="1917" spans="1:9" ht="22.5" customHeight="1" x14ac:dyDescent="0.25">
      <c r="A1917" s="104"/>
      <c r="B1917" s="105"/>
      <c r="C1917" s="104"/>
      <c r="D1917" s="104"/>
      <c r="E1917" s="106"/>
      <c r="F1917" s="106"/>
      <c r="G1917" s="107"/>
      <c r="H1917" s="108"/>
      <c r="I1917" s="106"/>
    </row>
    <row r="1918" spans="1:9" ht="22.5" customHeight="1" x14ac:dyDescent="0.25">
      <c r="A1918" s="104"/>
      <c r="B1918" s="105"/>
      <c r="C1918" s="104"/>
      <c r="D1918" s="104"/>
      <c r="E1918" s="106"/>
      <c r="F1918" s="106"/>
      <c r="G1918" s="107"/>
      <c r="H1918" s="108"/>
      <c r="I1918" s="106"/>
    </row>
    <row r="1919" spans="1:9" ht="22.5" customHeight="1" x14ac:dyDescent="0.25">
      <c r="A1919" s="104"/>
      <c r="B1919" s="105"/>
      <c r="C1919" s="104"/>
      <c r="D1919" s="104"/>
      <c r="E1919" s="106"/>
      <c r="F1919" s="106"/>
      <c r="G1919" s="107"/>
      <c r="H1919" s="108"/>
      <c r="I1919" s="106"/>
    </row>
    <row r="1920" spans="1:9" ht="22.5" customHeight="1" x14ac:dyDescent="0.25">
      <c r="A1920" s="104"/>
      <c r="B1920" s="105"/>
      <c r="C1920" s="104"/>
      <c r="D1920" s="104"/>
      <c r="E1920" s="106"/>
      <c r="F1920" s="106"/>
      <c r="G1920" s="107"/>
      <c r="H1920" s="108"/>
      <c r="I1920" s="106"/>
    </row>
    <row r="1921" spans="1:9" ht="22.5" customHeight="1" x14ac:dyDescent="0.25">
      <c r="A1921" s="104"/>
      <c r="B1921" s="105"/>
      <c r="C1921" s="104"/>
      <c r="D1921" s="104"/>
      <c r="E1921" s="106"/>
      <c r="F1921" s="106"/>
      <c r="G1921" s="107"/>
      <c r="H1921" s="108"/>
      <c r="I1921" s="106"/>
    </row>
    <row r="1922" spans="1:9" ht="22.5" customHeight="1" x14ac:dyDescent="0.25">
      <c r="A1922" s="104"/>
      <c r="B1922" s="105"/>
      <c r="C1922" s="104"/>
      <c r="D1922" s="104"/>
      <c r="E1922" s="106"/>
      <c r="F1922" s="106"/>
      <c r="G1922" s="107"/>
      <c r="H1922" s="108"/>
      <c r="I1922" s="106"/>
    </row>
    <row r="1923" spans="1:9" ht="22.5" customHeight="1" x14ac:dyDescent="0.25">
      <c r="A1923" s="104"/>
      <c r="B1923" s="105"/>
      <c r="C1923" s="104"/>
      <c r="D1923" s="104"/>
      <c r="E1923" s="106"/>
      <c r="F1923" s="106"/>
      <c r="G1923" s="107"/>
      <c r="H1923" s="108"/>
      <c r="I1923" s="106"/>
    </row>
    <row r="1924" spans="1:9" ht="22.5" customHeight="1" x14ac:dyDescent="0.25">
      <c r="A1924" s="104"/>
      <c r="B1924" s="105"/>
      <c r="C1924" s="104"/>
      <c r="D1924" s="104"/>
      <c r="E1924" s="106"/>
      <c r="F1924" s="106"/>
      <c r="G1924" s="107"/>
      <c r="H1924" s="108"/>
      <c r="I1924" s="106"/>
    </row>
    <row r="1925" spans="1:9" ht="22.5" customHeight="1" x14ac:dyDescent="0.25">
      <c r="A1925" s="104"/>
      <c r="B1925" s="105"/>
      <c r="C1925" s="104"/>
      <c r="D1925" s="104"/>
      <c r="E1925" s="106"/>
      <c r="F1925" s="106"/>
      <c r="G1925" s="107"/>
      <c r="H1925" s="108"/>
      <c r="I1925" s="106"/>
    </row>
    <row r="1926" spans="1:9" ht="22.5" customHeight="1" x14ac:dyDescent="0.25">
      <c r="A1926" s="104"/>
      <c r="B1926" s="105"/>
      <c r="C1926" s="104"/>
      <c r="D1926" s="104"/>
      <c r="E1926" s="106"/>
      <c r="F1926" s="106"/>
      <c r="G1926" s="107"/>
      <c r="H1926" s="108"/>
      <c r="I1926" s="106"/>
    </row>
    <row r="1927" spans="1:9" ht="22.5" customHeight="1" x14ac:dyDescent="0.25">
      <c r="A1927" s="104"/>
      <c r="B1927" s="105"/>
      <c r="C1927" s="104"/>
      <c r="D1927" s="104"/>
      <c r="E1927" s="106"/>
      <c r="F1927" s="106"/>
      <c r="G1927" s="107"/>
      <c r="H1927" s="108"/>
      <c r="I1927" s="106"/>
    </row>
    <row r="1928" spans="1:9" ht="22.5" customHeight="1" x14ac:dyDescent="0.25">
      <c r="A1928" s="104"/>
      <c r="B1928" s="105"/>
      <c r="C1928" s="104"/>
      <c r="D1928" s="104"/>
      <c r="E1928" s="106"/>
      <c r="F1928" s="106"/>
      <c r="G1928" s="107"/>
      <c r="H1928" s="108"/>
      <c r="I1928" s="106"/>
    </row>
    <row r="1929" spans="1:9" ht="22.5" customHeight="1" x14ac:dyDescent="0.25">
      <c r="A1929" s="104"/>
      <c r="B1929" s="105"/>
      <c r="C1929" s="104"/>
      <c r="D1929" s="104"/>
      <c r="E1929" s="106"/>
      <c r="F1929" s="106"/>
      <c r="G1929" s="107"/>
      <c r="H1929" s="108"/>
      <c r="I1929" s="106"/>
    </row>
    <row r="1930" spans="1:9" ht="22.5" customHeight="1" x14ac:dyDescent="0.25">
      <c r="A1930" s="104"/>
      <c r="B1930" s="105"/>
      <c r="C1930" s="104"/>
      <c r="D1930" s="104"/>
      <c r="E1930" s="106"/>
      <c r="F1930" s="106"/>
      <c r="G1930" s="107"/>
      <c r="H1930" s="108"/>
      <c r="I1930" s="106"/>
    </row>
    <row r="1931" spans="1:9" ht="22.5" customHeight="1" x14ac:dyDescent="0.25">
      <c r="A1931" s="104"/>
      <c r="B1931" s="105"/>
      <c r="C1931" s="104"/>
      <c r="D1931" s="104"/>
      <c r="E1931" s="106"/>
      <c r="F1931" s="106"/>
      <c r="G1931" s="107"/>
      <c r="H1931" s="108"/>
      <c r="I1931" s="106"/>
    </row>
    <row r="1932" spans="1:9" ht="22.5" customHeight="1" x14ac:dyDescent="0.25">
      <c r="A1932" s="104"/>
      <c r="B1932" s="105"/>
      <c r="C1932" s="104"/>
      <c r="D1932" s="104"/>
      <c r="E1932" s="106"/>
      <c r="F1932" s="106"/>
      <c r="G1932" s="107"/>
      <c r="H1932" s="108"/>
      <c r="I1932" s="106"/>
    </row>
    <row r="1933" spans="1:9" ht="22.5" customHeight="1" x14ac:dyDescent="0.25">
      <c r="A1933" s="104"/>
      <c r="B1933" s="105"/>
      <c r="C1933" s="104"/>
      <c r="D1933" s="104"/>
      <c r="E1933" s="106"/>
      <c r="F1933" s="106"/>
      <c r="G1933" s="107"/>
      <c r="H1933" s="108"/>
      <c r="I1933" s="106"/>
    </row>
    <row r="1934" spans="1:9" ht="22.5" customHeight="1" x14ac:dyDescent="0.25">
      <c r="A1934" s="104"/>
      <c r="B1934" s="105"/>
      <c r="C1934" s="104"/>
      <c r="D1934" s="104"/>
      <c r="E1934" s="106"/>
      <c r="F1934" s="106"/>
      <c r="G1934" s="107"/>
      <c r="H1934" s="108"/>
      <c r="I1934" s="106"/>
    </row>
    <row r="1935" spans="1:9" ht="22.5" customHeight="1" x14ac:dyDescent="0.25">
      <c r="A1935" s="104"/>
      <c r="B1935" s="105"/>
      <c r="C1935" s="104"/>
      <c r="D1935" s="104"/>
      <c r="E1935" s="106"/>
      <c r="F1935" s="106"/>
      <c r="G1935" s="107"/>
      <c r="H1935" s="108"/>
      <c r="I1935" s="106"/>
    </row>
    <row r="1936" spans="1:9" ht="22.5" customHeight="1" x14ac:dyDescent="0.25">
      <c r="A1936" s="104"/>
      <c r="B1936" s="105"/>
      <c r="C1936" s="104"/>
      <c r="D1936" s="104"/>
      <c r="E1936" s="106"/>
      <c r="F1936" s="106"/>
      <c r="G1936" s="107"/>
      <c r="H1936" s="108"/>
      <c r="I1936" s="106"/>
    </row>
    <row r="1937" spans="1:9" ht="22.5" customHeight="1" x14ac:dyDescent="0.25">
      <c r="A1937" s="104"/>
      <c r="B1937" s="105"/>
      <c r="C1937" s="104"/>
      <c r="D1937" s="104"/>
      <c r="E1937" s="106"/>
      <c r="F1937" s="106"/>
      <c r="G1937" s="107"/>
      <c r="H1937" s="108"/>
      <c r="I1937" s="106"/>
    </row>
    <row r="1938" spans="1:9" ht="22.5" customHeight="1" x14ac:dyDescent="0.25">
      <c r="A1938" s="104"/>
      <c r="B1938" s="105"/>
      <c r="C1938" s="104"/>
      <c r="D1938" s="104"/>
      <c r="E1938" s="106"/>
      <c r="F1938" s="106"/>
      <c r="G1938" s="107"/>
      <c r="H1938" s="108"/>
      <c r="I1938" s="106"/>
    </row>
    <row r="1939" spans="1:9" ht="22.5" customHeight="1" x14ac:dyDescent="0.25">
      <c r="A1939" s="104"/>
      <c r="B1939" s="105"/>
      <c r="C1939" s="104"/>
      <c r="D1939" s="104"/>
      <c r="E1939" s="106"/>
      <c r="F1939" s="106"/>
      <c r="G1939" s="107"/>
      <c r="H1939" s="108"/>
      <c r="I1939" s="106"/>
    </row>
    <row r="1940" spans="1:9" ht="22.5" customHeight="1" x14ac:dyDescent="0.25">
      <c r="A1940" s="104"/>
      <c r="B1940" s="105"/>
      <c r="C1940" s="104"/>
      <c r="D1940" s="104"/>
      <c r="E1940" s="106"/>
      <c r="F1940" s="106"/>
      <c r="G1940" s="107"/>
      <c r="H1940" s="108"/>
      <c r="I1940" s="106"/>
    </row>
    <row r="1941" spans="1:9" ht="22.5" customHeight="1" x14ac:dyDescent="0.25">
      <c r="A1941" s="104"/>
      <c r="B1941" s="105"/>
      <c r="C1941" s="104"/>
      <c r="D1941" s="104"/>
      <c r="E1941" s="106"/>
      <c r="F1941" s="106"/>
      <c r="G1941" s="107"/>
      <c r="H1941" s="108"/>
      <c r="I1941" s="106"/>
    </row>
    <row r="1942" spans="1:9" ht="22.5" customHeight="1" x14ac:dyDescent="0.25">
      <c r="A1942" s="104"/>
      <c r="B1942" s="105"/>
      <c r="C1942" s="104"/>
      <c r="D1942" s="104"/>
      <c r="E1942" s="106"/>
      <c r="F1942" s="106"/>
      <c r="G1942" s="107"/>
      <c r="H1942" s="108"/>
      <c r="I1942" s="106"/>
    </row>
    <row r="1943" spans="1:9" ht="22.5" customHeight="1" x14ac:dyDescent="0.25">
      <c r="A1943" s="104"/>
      <c r="B1943" s="105"/>
      <c r="C1943" s="104"/>
      <c r="D1943" s="104"/>
      <c r="E1943" s="106"/>
      <c r="F1943" s="106"/>
      <c r="G1943" s="107"/>
      <c r="H1943" s="108"/>
      <c r="I1943" s="106"/>
    </row>
    <row r="1944" spans="1:9" ht="22.5" customHeight="1" x14ac:dyDescent="0.25">
      <c r="A1944" s="104"/>
      <c r="B1944" s="105"/>
      <c r="C1944" s="104"/>
      <c r="D1944" s="104"/>
      <c r="E1944" s="106"/>
      <c r="F1944" s="106"/>
      <c r="G1944" s="107"/>
      <c r="H1944" s="108"/>
      <c r="I1944" s="106"/>
    </row>
    <row r="1945" spans="1:9" ht="22.5" customHeight="1" x14ac:dyDescent="0.25">
      <c r="A1945" s="104"/>
      <c r="B1945" s="105"/>
      <c r="C1945" s="104"/>
      <c r="D1945" s="104"/>
      <c r="E1945" s="106"/>
      <c r="F1945" s="106"/>
      <c r="G1945" s="107"/>
      <c r="H1945" s="108"/>
      <c r="I1945" s="106"/>
    </row>
    <row r="1946" spans="1:9" ht="22.5" customHeight="1" x14ac:dyDescent="0.25">
      <c r="A1946" s="104"/>
      <c r="B1946" s="105"/>
      <c r="C1946" s="104"/>
      <c r="D1946" s="104"/>
      <c r="E1946" s="106"/>
      <c r="F1946" s="106"/>
      <c r="G1946" s="107"/>
      <c r="H1946" s="108"/>
      <c r="I1946" s="106"/>
    </row>
    <row r="1947" spans="1:9" ht="22.5" customHeight="1" x14ac:dyDescent="0.25">
      <c r="A1947" s="104"/>
      <c r="B1947" s="105"/>
      <c r="C1947" s="104"/>
      <c r="D1947" s="104"/>
      <c r="E1947" s="106"/>
      <c r="F1947" s="106"/>
      <c r="G1947" s="107"/>
      <c r="H1947" s="108"/>
      <c r="I1947" s="106"/>
    </row>
    <row r="1948" spans="1:9" ht="22.5" customHeight="1" x14ac:dyDescent="0.25">
      <c r="A1948" s="104"/>
      <c r="B1948" s="105"/>
      <c r="C1948" s="104"/>
      <c r="D1948" s="104"/>
      <c r="E1948" s="106"/>
      <c r="F1948" s="106"/>
      <c r="G1948" s="107"/>
      <c r="H1948" s="108"/>
      <c r="I1948" s="106"/>
    </row>
    <row r="1949" spans="1:9" ht="22.5" customHeight="1" x14ac:dyDescent="0.25">
      <c r="A1949" s="104"/>
      <c r="B1949" s="105"/>
      <c r="C1949" s="104"/>
      <c r="D1949" s="104"/>
      <c r="E1949" s="106"/>
      <c r="F1949" s="106"/>
      <c r="G1949" s="107"/>
      <c r="H1949" s="108"/>
      <c r="I1949" s="106"/>
    </row>
    <row r="1950" spans="1:9" ht="22.5" customHeight="1" x14ac:dyDescent="0.25">
      <c r="A1950" s="104"/>
      <c r="B1950" s="105"/>
      <c r="C1950" s="104"/>
      <c r="D1950" s="104"/>
      <c r="E1950" s="106"/>
      <c r="F1950" s="106"/>
      <c r="G1950" s="107"/>
      <c r="H1950" s="108"/>
      <c r="I1950" s="106"/>
    </row>
    <row r="1951" spans="1:9" ht="22.5" customHeight="1" x14ac:dyDescent="0.25">
      <c r="A1951" s="104"/>
      <c r="B1951" s="105"/>
      <c r="C1951" s="104"/>
      <c r="D1951" s="104"/>
      <c r="E1951" s="106"/>
      <c r="F1951" s="106"/>
      <c r="G1951" s="107"/>
      <c r="H1951" s="108"/>
      <c r="I1951" s="106"/>
    </row>
    <row r="1952" spans="1:9" ht="22.5" customHeight="1" x14ac:dyDescent="0.25">
      <c r="A1952" s="104"/>
      <c r="B1952" s="105"/>
      <c r="C1952" s="104"/>
      <c r="D1952" s="104"/>
      <c r="E1952" s="106"/>
      <c r="F1952" s="106"/>
      <c r="G1952" s="107"/>
      <c r="H1952" s="108"/>
      <c r="I1952" s="106"/>
    </row>
    <row r="1953" spans="1:9" ht="22.5" customHeight="1" x14ac:dyDescent="0.25">
      <c r="A1953" s="104"/>
      <c r="B1953" s="105"/>
      <c r="C1953" s="104"/>
      <c r="D1953" s="104"/>
      <c r="E1953" s="106"/>
      <c r="F1953" s="106"/>
      <c r="G1953" s="107"/>
      <c r="H1953" s="108"/>
      <c r="I1953" s="106"/>
    </row>
    <row r="1954" spans="1:9" ht="22.5" customHeight="1" x14ac:dyDescent="0.25">
      <c r="A1954" s="104"/>
      <c r="B1954" s="105"/>
      <c r="C1954" s="104"/>
      <c r="D1954" s="104"/>
      <c r="E1954" s="106"/>
      <c r="F1954" s="106"/>
      <c r="G1954" s="107"/>
      <c r="H1954" s="108"/>
      <c r="I1954" s="106"/>
    </row>
    <row r="1955" spans="1:9" ht="22.5" customHeight="1" x14ac:dyDescent="0.25">
      <c r="A1955" s="104"/>
      <c r="B1955" s="105"/>
      <c r="C1955" s="104"/>
      <c r="D1955" s="104"/>
      <c r="E1955" s="106"/>
      <c r="F1955" s="106"/>
      <c r="G1955" s="107"/>
      <c r="H1955" s="108"/>
      <c r="I1955" s="106"/>
    </row>
    <row r="1956" spans="1:9" ht="22.5" customHeight="1" x14ac:dyDescent="0.25">
      <c r="A1956" s="104"/>
      <c r="B1956" s="105"/>
      <c r="C1956" s="104"/>
      <c r="D1956" s="104"/>
      <c r="E1956" s="106"/>
      <c r="F1956" s="106"/>
      <c r="G1956" s="107"/>
      <c r="H1956" s="108"/>
      <c r="I1956" s="106"/>
    </row>
    <row r="1957" spans="1:9" ht="22.5" customHeight="1" x14ac:dyDescent="0.25">
      <c r="A1957" s="104"/>
      <c r="B1957" s="105"/>
      <c r="C1957" s="104"/>
      <c r="D1957" s="104"/>
      <c r="E1957" s="106"/>
      <c r="F1957" s="106"/>
      <c r="G1957" s="107"/>
      <c r="H1957" s="108"/>
      <c r="I1957" s="106"/>
    </row>
    <row r="1958" spans="1:9" ht="22.5" customHeight="1" x14ac:dyDescent="0.25">
      <c r="A1958" s="104"/>
      <c r="B1958" s="105"/>
      <c r="C1958" s="104"/>
      <c r="D1958" s="104"/>
      <c r="E1958" s="106"/>
      <c r="F1958" s="106"/>
      <c r="G1958" s="107"/>
      <c r="H1958" s="108"/>
      <c r="I1958" s="106"/>
    </row>
    <row r="1959" spans="1:9" ht="22.5" customHeight="1" x14ac:dyDescent="0.25">
      <c r="A1959" s="104"/>
      <c r="B1959" s="105"/>
      <c r="C1959" s="104"/>
      <c r="D1959" s="104"/>
      <c r="E1959" s="106"/>
      <c r="F1959" s="106"/>
      <c r="G1959" s="107"/>
      <c r="H1959" s="108"/>
      <c r="I1959" s="106"/>
    </row>
    <row r="1960" spans="1:9" ht="22.5" customHeight="1" x14ac:dyDescent="0.25">
      <c r="A1960" s="104"/>
      <c r="B1960" s="105"/>
      <c r="C1960" s="104"/>
      <c r="D1960" s="104"/>
      <c r="E1960" s="106"/>
      <c r="F1960" s="106"/>
      <c r="G1960" s="107"/>
      <c r="H1960" s="108"/>
      <c r="I1960" s="106"/>
    </row>
    <row r="1961" spans="1:9" ht="22.5" customHeight="1" x14ac:dyDescent="0.25">
      <c r="A1961" s="104"/>
      <c r="B1961" s="105"/>
      <c r="C1961" s="104"/>
      <c r="D1961" s="104"/>
      <c r="E1961" s="106"/>
      <c r="F1961" s="106"/>
      <c r="G1961" s="107"/>
      <c r="H1961" s="108"/>
      <c r="I1961" s="106"/>
    </row>
    <row r="1962" spans="1:9" ht="22.5" customHeight="1" x14ac:dyDescent="0.25">
      <c r="A1962" s="104"/>
      <c r="B1962" s="105"/>
      <c r="C1962" s="104"/>
      <c r="D1962" s="104"/>
      <c r="E1962" s="106"/>
      <c r="F1962" s="106"/>
      <c r="G1962" s="107"/>
      <c r="H1962" s="108"/>
      <c r="I1962" s="106"/>
    </row>
    <row r="1963" spans="1:9" ht="22.5" customHeight="1" x14ac:dyDescent="0.25">
      <c r="A1963" s="104"/>
      <c r="B1963" s="105"/>
      <c r="C1963" s="104"/>
      <c r="D1963" s="104"/>
      <c r="E1963" s="106"/>
      <c r="F1963" s="106"/>
      <c r="G1963" s="107"/>
      <c r="H1963" s="108"/>
      <c r="I1963" s="106"/>
    </row>
    <row r="1964" spans="1:9" ht="22.5" customHeight="1" x14ac:dyDescent="0.25">
      <c r="A1964" s="104"/>
      <c r="B1964" s="105"/>
      <c r="C1964" s="104"/>
      <c r="D1964" s="104"/>
      <c r="E1964" s="106"/>
      <c r="F1964" s="106"/>
      <c r="G1964" s="107"/>
      <c r="H1964" s="108"/>
      <c r="I1964" s="106"/>
    </row>
    <row r="1965" spans="1:9" ht="22.5" customHeight="1" x14ac:dyDescent="0.25">
      <c r="A1965" s="104"/>
      <c r="B1965" s="105"/>
      <c r="C1965" s="104"/>
      <c r="D1965" s="104"/>
      <c r="E1965" s="106"/>
      <c r="F1965" s="106"/>
      <c r="G1965" s="107"/>
      <c r="H1965" s="108"/>
      <c r="I1965" s="106"/>
    </row>
    <row r="1966" spans="1:9" ht="22.5" customHeight="1" x14ac:dyDescent="0.25">
      <c r="A1966" s="104"/>
      <c r="B1966" s="105"/>
      <c r="C1966" s="104"/>
      <c r="D1966" s="104"/>
      <c r="E1966" s="106"/>
      <c r="F1966" s="106"/>
      <c r="G1966" s="107"/>
      <c r="H1966" s="108"/>
      <c r="I1966" s="106"/>
    </row>
    <row r="1967" spans="1:9" ht="22.5" customHeight="1" x14ac:dyDescent="0.25">
      <c r="A1967" s="104"/>
      <c r="B1967" s="105"/>
      <c r="C1967" s="104"/>
      <c r="D1967" s="104"/>
      <c r="E1967" s="106"/>
      <c r="F1967" s="106"/>
      <c r="G1967" s="107"/>
      <c r="H1967" s="108"/>
      <c r="I1967" s="106"/>
    </row>
    <row r="1968" spans="1:9" ht="22.5" customHeight="1" x14ac:dyDescent="0.25">
      <c r="A1968" s="104"/>
      <c r="B1968" s="105"/>
      <c r="C1968" s="104"/>
      <c r="D1968" s="104"/>
      <c r="E1968" s="106"/>
      <c r="F1968" s="106"/>
      <c r="G1968" s="107"/>
      <c r="H1968" s="108"/>
      <c r="I1968" s="106"/>
    </row>
    <row r="1969" spans="1:9" ht="22.5" customHeight="1" x14ac:dyDescent="0.25">
      <c r="A1969" s="104"/>
      <c r="B1969" s="105"/>
      <c r="C1969" s="104"/>
      <c r="D1969" s="104"/>
      <c r="E1969" s="106"/>
      <c r="F1969" s="106"/>
      <c r="G1969" s="107"/>
      <c r="H1969" s="108"/>
      <c r="I1969" s="106"/>
    </row>
    <row r="1970" spans="1:9" ht="22.5" customHeight="1" x14ac:dyDescent="0.25">
      <c r="A1970" s="104"/>
      <c r="B1970" s="105"/>
      <c r="C1970" s="104"/>
      <c r="D1970" s="104"/>
      <c r="E1970" s="106"/>
      <c r="F1970" s="106"/>
      <c r="G1970" s="107"/>
      <c r="H1970" s="108"/>
      <c r="I1970" s="106"/>
    </row>
    <row r="1971" spans="1:9" ht="22.5" customHeight="1" x14ac:dyDescent="0.25">
      <c r="A1971" s="104"/>
      <c r="B1971" s="105"/>
      <c r="C1971" s="104"/>
      <c r="D1971" s="104"/>
      <c r="E1971" s="106"/>
      <c r="F1971" s="106"/>
      <c r="G1971" s="107"/>
      <c r="H1971" s="108"/>
      <c r="I1971" s="106"/>
    </row>
    <row r="1972" spans="1:9" ht="22.5" customHeight="1" x14ac:dyDescent="0.25">
      <c r="A1972" s="104"/>
      <c r="B1972" s="105"/>
      <c r="C1972" s="104"/>
      <c r="D1972" s="104"/>
      <c r="E1972" s="106"/>
      <c r="F1972" s="106"/>
      <c r="G1972" s="107"/>
      <c r="H1972" s="108"/>
      <c r="I1972" s="106"/>
    </row>
    <row r="1973" spans="1:9" ht="22.5" customHeight="1" x14ac:dyDescent="0.25">
      <c r="A1973" s="104"/>
      <c r="B1973" s="105"/>
      <c r="C1973" s="104"/>
      <c r="D1973" s="104"/>
      <c r="E1973" s="106"/>
      <c r="F1973" s="106"/>
      <c r="G1973" s="107"/>
      <c r="H1973" s="108"/>
      <c r="I1973" s="106"/>
    </row>
    <row r="1974" spans="1:9" ht="22.5" customHeight="1" x14ac:dyDescent="0.25">
      <c r="A1974" s="104"/>
      <c r="B1974" s="105"/>
      <c r="C1974" s="104"/>
      <c r="D1974" s="104"/>
      <c r="E1974" s="106"/>
      <c r="F1974" s="106"/>
      <c r="G1974" s="107"/>
      <c r="H1974" s="108"/>
      <c r="I1974" s="106"/>
    </row>
    <row r="1975" spans="1:9" ht="22.5" customHeight="1" x14ac:dyDescent="0.25">
      <c r="A1975" s="104"/>
      <c r="B1975" s="105"/>
      <c r="C1975" s="104"/>
      <c r="D1975" s="104"/>
      <c r="E1975" s="106"/>
      <c r="F1975" s="106"/>
      <c r="G1975" s="107"/>
      <c r="H1975" s="108"/>
      <c r="I1975" s="106"/>
    </row>
    <row r="1976" spans="1:9" ht="22.5" customHeight="1" x14ac:dyDescent="0.25">
      <c r="A1976" s="104"/>
      <c r="B1976" s="105"/>
      <c r="C1976" s="104"/>
      <c r="D1976" s="104"/>
      <c r="E1976" s="106"/>
      <c r="F1976" s="106"/>
      <c r="G1976" s="107"/>
      <c r="H1976" s="108"/>
      <c r="I1976" s="106"/>
    </row>
    <row r="1977" spans="1:9" ht="22.5" customHeight="1" x14ac:dyDescent="0.25">
      <c r="A1977" s="104"/>
      <c r="B1977" s="105"/>
      <c r="C1977" s="104"/>
      <c r="D1977" s="104"/>
      <c r="E1977" s="106"/>
      <c r="F1977" s="106"/>
      <c r="G1977" s="107"/>
      <c r="H1977" s="108"/>
      <c r="I1977" s="106"/>
    </row>
    <row r="1978" spans="1:9" ht="22.5" customHeight="1" x14ac:dyDescent="0.25">
      <c r="A1978" s="104"/>
      <c r="B1978" s="105"/>
      <c r="C1978" s="104"/>
      <c r="D1978" s="104"/>
      <c r="E1978" s="106"/>
      <c r="F1978" s="106"/>
      <c r="G1978" s="107"/>
      <c r="H1978" s="108"/>
      <c r="I1978" s="106"/>
    </row>
    <row r="1979" spans="1:9" ht="22.5" customHeight="1" x14ac:dyDescent="0.25">
      <c r="A1979" s="104"/>
      <c r="B1979" s="105"/>
      <c r="C1979" s="104"/>
      <c r="D1979" s="104"/>
      <c r="E1979" s="106"/>
      <c r="F1979" s="106"/>
      <c r="G1979" s="107"/>
      <c r="H1979" s="108"/>
      <c r="I1979" s="106"/>
    </row>
    <row r="1980" spans="1:9" ht="22.5" customHeight="1" x14ac:dyDescent="0.25">
      <c r="A1980" s="104"/>
      <c r="B1980" s="105"/>
      <c r="C1980" s="104"/>
      <c r="D1980" s="104"/>
      <c r="E1980" s="106"/>
      <c r="F1980" s="106"/>
      <c r="G1980" s="107"/>
      <c r="H1980" s="108"/>
      <c r="I1980" s="106"/>
    </row>
    <row r="1981" spans="1:9" ht="22.5" customHeight="1" x14ac:dyDescent="0.25">
      <c r="A1981" s="104"/>
      <c r="B1981" s="105"/>
      <c r="C1981" s="104"/>
      <c r="D1981" s="104"/>
      <c r="E1981" s="106"/>
      <c r="F1981" s="106"/>
      <c r="G1981" s="107"/>
      <c r="H1981" s="108"/>
      <c r="I1981" s="106"/>
    </row>
    <row r="1982" spans="1:9" ht="22.5" customHeight="1" x14ac:dyDescent="0.25">
      <c r="A1982" s="104"/>
      <c r="B1982" s="105"/>
      <c r="C1982" s="104"/>
      <c r="D1982" s="104"/>
      <c r="E1982" s="106"/>
      <c r="F1982" s="106"/>
      <c r="G1982" s="107"/>
      <c r="H1982" s="108"/>
      <c r="I1982" s="106"/>
    </row>
    <row r="1983" spans="1:9" ht="22.5" customHeight="1" x14ac:dyDescent="0.25">
      <c r="A1983" s="104"/>
      <c r="B1983" s="105"/>
      <c r="C1983" s="104"/>
      <c r="D1983" s="104"/>
      <c r="E1983" s="106"/>
      <c r="F1983" s="106"/>
      <c r="G1983" s="107"/>
      <c r="H1983" s="108"/>
      <c r="I1983" s="106"/>
    </row>
    <row r="1984" spans="1:9" ht="22.5" customHeight="1" x14ac:dyDescent="0.25">
      <c r="A1984" s="104"/>
      <c r="B1984" s="105"/>
      <c r="C1984" s="104"/>
      <c r="D1984" s="104"/>
      <c r="E1984" s="106"/>
      <c r="F1984" s="106"/>
      <c r="G1984" s="107"/>
      <c r="H1984" s="108"/>
      <c r="I1984" s="106"/>
    </row>
    <row r="1985" spans="1:9" ht="22.5" customHeight="1" x14ac:dyDescent="0.25">
      <c r="A1985" s="104"/>
      <c r="B1985" s="105"/>
      <c r="C1985" s="104"/>
      <c r="D1985" s="104"/>
      <c r="E1985" s="106"/>
      <c r="F1985" s="106"/>
      <c r="G1985" s="107"/>
      <c r="H1985" s="108"/>
      <c r="I1985" s="106"/>
    </row>
    <row r="1986" spans="1:9" ht="22.5" customHeight="1" x14ac:dyDescent="0.25">
      <c r="A1986" s="104"/>
      <c r="B1986" s="105"/>
      <c r="C1986" s="104"/>
      <c r="D1986" s="104"/>
      <c r="E1986" s="106"/>
      <c r="F1986" s="106"/>
      <c r="G1986" s="107"/>
      <c r="H1986" s="108"/>
      <c r="I1986" s="106"/>
    </row>
    <row r="1987" spans="1:9" ht="22.5" customHeight="1" x14ac:dyDescent="0.25">
      <c r="A1987" s="104"/>
      <c r="B1987" s="105"/>
      <c r="C1987" s="104"/>
      <c r="D1987" s="104"/>
      <c r="E1987" s="106"/>
      <c r="F1987" s="106"/>
      <c r="G1987" s="107"/>
      <c r="H1987" s="108"/>
      <c r="I1987" s="106"/>
    </row>
    <row r="1988" spans="1:9" ht="22.5" customHeight="1" x14ac:dyDescent="0.25">
      <c r="A1988" s="104"/>
      <c r="B1988" s="105"/>
      <c r="C1988" s="104"/>
      <c r="D1988" s="104"/>
      <c r="E1988" s="106"/>
      <c r="F1988" s="106"/>
      <c r="G1988" s="107"/>
      <c r="H1988" s="108"/>
      <c r="I1988" s="106"/>
    </row>
    <row r="1989" spans="1:9" ht="22.5" customHeight="1" x14ac:dyDescent="0.25">
      <c r="A1989" s="104"/>
      <c r="B1989" s="105"/>
      <c r="C1989" s="104"/>
      <c r="D1989" s="104"/>
      <c r="E1989" s="106"/>
      <c r="F1989" s="106"/>
      <c r="G1989" s="107"/>
      <c r="H1989" s="108"/>
      <c r="I1989" s="106"/>
    </row>
    <row r="1990" spans="1:9" ht="22.5" customHeight="1" x14ac:dyDescent="0.25">
      <c r="A1990" s="104"/>
      <c r="B1990" s="105"/>
      <c r="C1990" s="104"/>
      <c r="D1990" s="104"/>
      <c r="E1990" s="106"/>
      <c r="F1990" s="106"/>
      <c r="G1990" s="107"/>
      <c r="H1990" s="108"/>
      <c r="I1990" s="106"/>
    </row>
    <row r="1991" spans="1:9" ht="22.5" customHeight="1" x14ac:dyDescent="0.25">
      <c r="A1991" s="104"/>
      <c r="B1991" s="105"/>
      <c r="C1991" s="104"/>
      <c r="D1991" s="104"/>
      <c r="E1991" s="106"/>
      <c r="F1991" s="106"/>
      <c r="G1991" s="107"/>
      <c r="H1991" s="108"/>
      <c r="I1991" s="106"/>
    </row>
    <row r="1992" spans="1:9" ht="22.5" customHeight="1" x14ac:dyDescent="0.25">
      <c r="A1992" s="104"/>
      <c r="B1992" s="105"/>
      <c r="C1992" s="104"/>
      <c r="D1992" s="104"/>
      <c r="E1992" s="106"/>
      <c r="F1992" s="106"/>
      <c r="G1992" s="107"/>
      <c r="H1992" s="108"/>
      <c r="I1992" s="106"/>
    </row>
    <row r="1993" spans="1:9" ht="22.5" customHeight="1" x14ac:dyDescent="0.25">
      <c r="A1993" s="104"/>
      <c r="B1993" s="105"/>
      <c r="C1993" s="104"/>
      <c r="D1993" s="104"/>
      <c r="E1993" s="106"/>
      <c r="F1993" s="106"/>
      <c r="G1993" s="107"/>
      <c r="H1993" s="108"/>
      <c r="I1993" s="106"/>
    </row>
    <row r="1994" spans="1:9" ht="22.5" customHeight="1" x14ac:dyDescent="0.25">
      <c r="A1994" s="104"/>
      <c r="B1994" s="105"/>
      <c r="C1994" s="104"/>
      <c r="D1994" s="104"/>
      <c r="E1994" s="106"/>
      <c r="F1994" s="106"/>
      <c r="G1994" s="107"/>
      <c r="H1994" s="108"/>
      <c r="I1994" s="106"/>
    </row>
    <row r="1995" spans="1:9" ht="22.5" customHeight="1" x14ac:dyDescent="0.25">
      <c r="A1995" s="104"/>
      <c r="B1995" s="105"/>
      <c r="C1995" s="104"/>
      <c r="D1995" s="104"/>
      <c r="E1995" s="106"/>
      <c r="F1995" s="106"/>
      <c r="G1995" s="107"/>
      <c r="H1995" s="108"/>
      <c r="I1995" s="106"/>
    </row>
    <row r="1996" spans="1:9" ht="22.5" customHeight="1" x14ac:dyDescent="0.25">
      <c r="A1996" s="104"/>
      <c r="B1996" s="105"/>
      <c r="C1996" s="104"/>
      <c r="D1996" s="104"/>
      <c r="E1996" s="106"/>
      <c r="F1996" s="106"/>
      <c r="G1996" s="107"/>
      <c r="H1996" s="108"/>
      <c r="I1996" s="106"/>
    </row>
    <row r="1997" spans="1:9" ht="22.5" customHeight="1" x14ac:dyDescent="0.25">
      <c r="A1997" s="104"/>
      <c r="B1997" s="105"/>
      <c r="C1997" s="104"/>
      <c r="D1997" s="104"/>
      <c r="E1997" s="106"/>
      <c r="F1997" s="106"/>
      <c r="G1997" s="107"/>
      <c r="H1997" s="108"/>
      <c r="I1997" s="106"/>
    </row>
    <row r="1998" spans="1:9" ht="22.5" customHeight="1" x14ac:dyDescent="0.25">
      <c r="A1998" s="104"/>
      <c r="B1998" s="105"/>
      <c r="C1998" s="104"/>
      <c r="D1998" s="104"/>
      <c r="E1998" s="106"/>
      <c r="F1998" s="106"/>
      <c r="G1998" s="107"/>
      <c r="H1998" s="108"/>
      <c r="I1998" s="106"/>
    </row>
    <row r="1999" spans="1:9" ht="22.5" customHeight="1" x14ac:dyDescent="0.25">
      <c r="A1999" s="104"/>
      <c r="B1999" s="105"/>
      <c r="C1999" s="104"/>
      <c r="D1999" s="104"/>
      <c r="E1999" s="106"/>
      <c r="F1999" s="106"/>
      <c r="G1999" s="107"/>
      <c r="H1999" s="108"/>
      <c r="I1999" s="106"/>
    </row>
    <row r="2000" spans="1:9" ht="22.5" customHeight="1" x14ac:dyDescent="0.25">
      <c r="A2000" s="104"/>
      <c r="B2000" s="105"/>
      <c r="C2000" s="104"/>
      <c r="D2000" s="104"/>
      <c r="E2000" s="106"/>
      <c r="F2000" s="106"/>
      <c r="G2000" s="107"/>
      <c r="H2000" s="108"/>
      <c r="I2000" s="106"/>
    </row>
    <row r="2001" spans="1:9" ht="22.5" customHeight="1" x14ac:dyDescent="0.25">
      <c r="A2001" s="104"/>
      <c r="B2001" s="105"/>
      <c r="C2001" s="104"/>
      <c r="D2001" s="104"/>
      <c r="E2001" s="106"/>
      <c r="F2001" s="106"/>
      <c r="G2001" s="107"/>
      <c r="H2001" s="108"/>
      <c r="I2001" s="106"/>
    </row>
    <row r="2002" spans="1:9" ht="22.5" customHeight="1" x14ac:dyDescent="0.25">
      <c r="A2002" s="104"/>
      <c r="B2002" s="105"/>
      <c r="C2002" s="104"/>
      <c r="D2002" s="104"/>
      <c r="E2002" s="106"/>
      <c r="F2002" s="106"/>
      <c r="G2002" s="107"/>
      <c r="H2002" s="108"/>
      <c r="I2002" s="106"/>
    </row>
    <row r="2003" spans="1:9" ht="22.5" customHeight="1" x14ac:dyDescent="0.25">
      <c r="A2003" s="104"/>
      <c r="B2003" s="105"/>
      <c r="C2003" s="104"/>
      <c r="D2003" s="104"/>
      <c r="E2003" s="106"/>
      <c r="F2003" s="106"/>
      <c r="G2003" s="107"/>
      <c r="H2003" s="108"/>
      <c r="I2003" s="106"/>
    </row>
    <row r="2004" spans="1:9" ht="22.5" customHeight="1" x14ac:dyDescent="0.25">
      <c r="A2004" s="104"/>
      <c r="B2004" s="105"/>
      <c r="C2004" s="104"/>
      <c r="D2004" s="104"/>
      <c r="E2004" s="106"/>
      <c r="F2004" s="106"/>
      <c r="G2004" s="107"/>
      <c r="H2004" s="108"/>
      <c r="I2004" s="106"/>
    </row>
    <row r="2005" spans="1:9" ht="22.5" customHeight="1" x14ac:dyDescent="0.25">
      <c r="A2005" s="104"/>
      <c r="B2005" s="105"/>
      <c r="C2005" s="104"/>
      <c r="D2005" s="104"/>
      <c r="E2005" s="106"/>
      <c r="F2005" s="106"/>
      <c r="G2005" s="107"/>
      <c r="H2005" s="108"/>
      <c r="I2005" s="106"/>
    </row>
    <row r="2006" spans="1:9" ht="22.5" customHeight="1" x14ac:dyDescent="0.25">
      <c r="A2006" s="104"/>
      <c r="B2006" s="105"/>
      <c r="C2006" s="104"/>
      <c r="D2006" s="104"/>
      <c r="E2006" s="106"/>
      <c r="F2006" s="106"/>
      <c r="G2006" s="107"/>
      <c r="H2006" s="108"/>
      <c r="I2006" s="106"/>
    </row>
    <row r="2007" spans="1:9" ht="22.5" customHeight="1" x14ac:dyDescent="0.25">
      <c r="A2007" s="104"/>
      <c r="B2007" s="105"/>
      <c r="C2007" s="104"/>
      <c r="D2007" s="104"/>
      <c r="E2007" s="106"/>
      <c r="F2007" s="106"/>
      <c r="G2007" s="107"/>
      <c r="H2007" s="108"/>
      <c r="I2007" s="106"/>
    </row>
    <row r="2008" spans="1:9" ht="22.5" customHeight="1" x14ac:dyDescent="0.25">
      <c r="A2008" s="104"/>
      <c r="B2008" s="105"/>
      <c r="C2008" s="104"/>
      <c r="D2008" s="104"/>
      <c r="E2008" s="106"/>
      <c r="F2008" s="106"/>
      <c r="G2008" s="107"/>
      <c r="H2008" s="108"/>
      <c r="I2008" s="106"/>
    </row>
    <row r="2009" spans="1:9" ht="22.5" customHeight="1" x14ac:dyDescent="0.25">
      <c r="A2009" s="104"/>
      <c r="B2009" s="105"/>
      <c r="C2009" s="104"/>
      <c r="D2009" s="104"/>
      <c r="E2009" s="106"/>
      <c r="F2009" s="106"/>
      <c r="G2009" s="107"/>
      <c r="H2009" s="108"/>
      <c r="I2009" s="106"/>
    </row>
    <row r="2010" spans="1:9" ht="22.5" customHeight="1" x14ac:dyDescent="0.25">
      <c r="A2010" s="104"/>
      <c r="B2010" s="105"/>
      <c r="C2010" s="104"/>
      <c r="D2010" s="104"/>
      <c r="E2010" s="106"/>
      <c r="F2010" s="106"/>
      <c r="G2010" s="107"/>
      <c r="H2010" s="108"/>
      <c r="I2010" s="106"/>
    </row>
    <row r="2011" spans="1:9" ht="22.5" customHeight="1" x14ac:dyDescent="0.25">
      <c r="A2011" s="104"/>
      <c r="B2011" s="105"/>
      <c r="C2011" s="104"/>
      <c r="D2011" s="104"/>
      <c r="E2011" s="106"/>
      <c r="F2011" s="106"/>
      <c r="G2011" s="107"/>
      <c r="H2011" s="108"/>
      <c r="I2011" s="106"/>
    </row>
    <row r="2012" spans="1:9" ht="22.5" customHeight="1" x14ac:dyDescent="0.25">
      <c r="A2012" s="104"/>
      <c r="B2012" s="105"/>
      <c r="C2012" s="104"/>
      <c r="D2012" s="104"/>
      <c r="E2012" s="106"/>
      <c r="F2012" s="106"/>
      <c r="G2012" s="107"/>
      <c r="H2012" s="108"/>
      <c r="I2012" s="106"/>
    </row>
    <row r="2013" spans="1:9" ht="22.5" customHeight="1" x14ac:dyDescent="0.25">
      <c r="A2013" s="104"/>
      <c r="B2013" s="105"/>
      <c r="C2013" s="104"/>
      <c r="D2013" s="104"/>
      <c r="E2013" s="106"/>
      <c r="F2013" s="106"/>
      <c r="G2013" s="107"/>
      <c r="H2013" s="108"/>
      <c r="I2013" s="106"/>
    </row>
    <row r="2014" spans="1:9" ht="22.5" customHeight="1" x14ac:dyDescent="0.25">
      <c r="A2014" s="104"/>
      <c r="B2014" s="105"/>
      <c r="C2014" s="104"/>
      <c r="D2014" s="104"/>
      <c r="E2014" s="106"/>
      <c r="F2014" s="106"/>
      <c r="G2014" s="107"/>
      <c r="H2014" s="108"/>
      <c r="I2014" s="106"/>
    </row>
    <row r="2015" spans="1:9" ht="22.5" customHeight="1" x14ac:dyDescent="0.25">
      <c r="A2015" s="104"/>
      <c r="B2015" s="105"/>
      <c r="C2015" s="104"/>
      <c r="D2015" s="104"/>
      <c r="E2015" s="106"/>
      <c r="F2015" s="106"/>
      <c r="G2015" s="107"/>
      <c r="H2015" s="108"/>
      <c r="I2015" s="106"/>
    </row>
    <row r="2016" spans="1:9" ht="22.5" customHeight="1" x14ac:dyDescent="0.25">
      <c r="A2016" s="104"/>
      <c r="B2016" s="105"/>
      <c r="C2016" s="104"/>
      <c r="D2016" s="104"/>
      <c r="E2016" s="106"/>
      <c r="F2016" s="106"/>
      <c r="G2016" s="107"/>
      <c r="H2016" s="108"/>
      <c r="I2016" s="106"/>
    </row>
    <row r="2017" spans="1:9" ht="22.5" customHeight="1" x14ac:dyDescent="0.25">
      <c r="A2017" s="104"/>
      <c r="B2017" s="105"/>
      <c r="C2017" s="104"/>
      <c r="D2017" s="104"/>
      <c r="E2017" s="106"/>
      <c r="F2017" s="106"/>
      <c r="G2017" s="107"/>
      <c r="H2017" s="108"/>
      <c r="I2017" s="106"/>
    </row>
    <row r="2018" spans="1:9" ht="22.5" customHeight="1" x14ac:dyDescent="0.25">
      <c r="A2018" s="104"/>
      <c r="B2018" s="105"/>
      <c r="C2018" s="104"/>
      <c r="D2018" s="104"/>
      <c r="E2018" s="106"/>
      <c r="F2018" s="106"/>
      <c r="G2018" s="107"/>
      <c r="H2018" s="108"/>
      <c r="I2018" s="106"/>
    </row>
    <row r="2019" spans="1:9" ht="22.5" customHeight="1" x14ac:dyDescent="0.25">
      <c r="A2019" s="104"/>
      <c r="B2019" s="105"/>
      <c r="C2019" s="104"/>
      <c r="D2019" s="104"/>
      <c r="E2019" s="106"/>
      <c r="F2019" s="106"/>
      <c r="G2019" s="107"/>
      <c r="H2019" s="108"/>
      <c r="I2019" s="106"/>
    </row>
    <row r="2020" spans="1:9" ht="22.5" customHeight="1" x14ac:dyDescent="0.25">
      <c r="A2020" s="104"/>
      <c r="B2020" s="105"/>
      <c r="C2020" s="104"/>
      <c r="D2020" s="104"/>
      <c r="E2020" s="106"/>
      <c r="F2020" s="106"/>
      <c r="G2020" s="107"/>
      <c r="H2020" s="108"/>
      <c r="I2020" s="106"/>
    </row>
    <row r="2021" spans="1:9" ht="22.5" customHeight="1" x14ac:dyDescent="0.25">
      <c r="A2021" s="104"/>
      <c r="B2021" s="105"/>
      <c r="C2021" s="104"/>
      <c r="D2021" s="104"/>
      <c r="E2021" s="106"/>
      <c r="F2021" s="106"/>
      <c r="G2021" s="107"/>
      <c r="H2021" s="108"/>
      <c r="I2021" s="106"/>
    </row>
    <row r="2022" spans="1:9" ht="22.5" customHeight="1" x14ac:dyDescent="0.25">
      <c r="A2022" s="104"/>
      <c r="B2022" s="105"/>
      <c r="C2022" s="104"/>
      <c r="D2022" s="104"/>
      <c r="E2022" s="106"/>
      <c r="F2022" s="106"/>
      <c r="G2022" s="107"/>
      <c r="H2022" s="108"/>
      <c r="I2022" s="106"/>
    </row>
    <row r="2023" spans="1:9" ht="22.5" customHeight="1" x14ac:dyDescent="0.25">
      <c r="A2023" s="104"/>
      <c r="B2023" s="105"/>
      <c r="C2023" s="104"/>
      <c r="D2023" s="104"/>
      <c r="E2023" s="106"/>
      <c r="F2023" s="106"/>
      <c r="G2023" s="107"/>
      <c r="H2023" s="108"/>
      <c r="I2023" s="106"/>
    </row>
    <row r="2024" spans="1:9" ht="22.5" customHeight="1" x14ac:dyDescent="0.25">
      <c r="A2024" s="104"/>
      <c r="B2024" s="105"/>
      <c r="C2024" s="104"/>
      <c r="D2024" s="104"/>
      <c r="E2024" s="106"/>
      <c r="F2024" s="106"/>
      <c r="G2024" s="107"/>
      <c r="H2024" s="108"/>
      <c r="I2024" s="106"/>
    </row>
    <row r="2025" spans="1:9" ht="22.5" customHeight="1" x14ac:dyDescent="0.25">
      <c r="A2025" s="104"/>
      <c r="B2025" s="105"/>
      <c r="C2025" s="104"/>
      <c r="D2025" s="104"/>
      <c r="E2025" s="106"/>
      <c r="F2025" s="106"/>
      <c r="G2025" s="107"/>
      <c r="H2025" s="108"/>
      <c r="I2025" s="106"/>
    </row>
    <row r="2026" spans="1:9" ht="22.5" customHeight="1" x14ac:dyDescent="0.25">
      <c r="A2026" s="104"/>
      <c r="B2026" s="105"/>
      <c r="C2026" s="104"/>
      <c r="D2026" s="104"/>
      <c r="E2026" s="106"/>
      <c r="F2026" s="106"/>
      <c r="G2026" s="107"/>
      <c r="H2026" s="108"/>
      <c r="I2026" s="106"/>
    </row>
    <row r="2027" spans="1:9" ht="22.5" customHeight="1" x14ac:dyDescent="0.25">
      <c r="A2027" s="104"/>
      <c r="B2027" s="105"/>
      <c r="C2027" s="104"/>
      <c r="D2027" s="104"/>
      <c r="E2027" s="106"/>
      <c r="F2027" s="106"/>
      <c r="G2027" s="107"/>
      <c r="H2027" s="108"/>
      <c r="I2027" s="106"/>
    </row>
    <row r="2028" spans="1:9" ht="22.5" customHeight="1" x14ac:dyDescent="0.25">
      <c r="A2028" s="104"/>
      <c r="B2028" s="105"/>
      <c r="C2028" s="104"/>
      <c r="D2028" s="104"/>
      <c r="E2028" s="106"/>
      <c r="F2028" s="106"/>
      <c r="G2028" s="107"/>
      <c r="H2028" s="108"/>
      <c r="I2028" s="106"/>
    </row>
    <row r="2029" spans="1:9" ht="22.5" customHeight="1" x14ac:dyDescent="0.25">
      <c r="A2029" s="104"/>
      <c r="B2029" s="105"/>
      <c r="C2029" s="104"/>
      <c r="D2029" s="104"/>
      <c r="E2029" s="106"/>
      <c r="F2029" s="106"/>
      <c r="G2029" s="107"/>
      <c r="H2029" s="108"/>
      <c r="I2029" s="106"/>
    </row>
    <row r="2030" spans="1:9" ht="22.5" customHeight="1" x14ac:dyDescent="0.25">
      <c r="A2030" s="104"/>
      <c r="B2030" s="105"/>
      <c r="C2030" s="104"/>
      <c r="D2030" s="104"/>
      <c r="E2030" s="106"/>
      <c r="F2030" s="106"/>
      <c r="G2030" s="107"/>
      <c r="H2030" s="108"/>
      <c r="I2030" s="106"/>
    </row>
    <row r="2031" spans="1:9" ht="22.5" customHeight="1" x14ac:dyDescent="0.25">
      <c r="A2031" s="104"/>
      <c r="B2031" s="105"/>
      <c r="C2031" s="104"/>
      <c r="D2031" s="104"/>
      <c r="E2031" s="106"/>
      <c r="F2031" s="106"/>
      <c r="G2031" s="107"/>
      <c r="H2031" s="108"/>
      <c r="I2031" s="106"/>
    </row>
    <row r="2032" spans="1:9" ht="22.5" customHeight="1" x14ac:dyDescent="0.25">
      <c r="A2032" s="104"/>
      <c r="B2032" s="105"/>
      <c r="C2032" s="104"/>
      <c r="D2032" s="104"/>
      <c r="E2032" s="106"/>
      <c r="F2032" s="106"/>
      <c r="G2032" s="107"/>
      <c r="H2032" s="108"/>
      <c r="I2032" s="106"/>
    </row>
    <row r="2033" spans="1:9" ht="22.5" customHeight="1" x14ac:dyDescent="0.25">
      <c r="A2033" s="104"/>
      <c r="B2033" s="105"/>
      <c r="C2033" s="104"/>
      <c r="D2033" s="104"/>
      <c r="E2033" s="106"/>
      <c r="F2033" s="106"/>
      <c r="G2033" s="107"/>
      <c r="H2033" s="108"/>
      <c r="I2033" s="106"/>
    </row>
    <row r="2034" spans="1:9" ht="22.5" customHeight="1" x14ac:dyDescent="0.25">
      <c r="A2034" s="104"/>
      <c r="B2034" s="105"/>
      <c r="C2034" s="104"/>
      <c r="D2034" s="104"/>
      <c r="E2034" s="106"/>
      <c r="F2034" s="106"/>
      <c r="G2034" s="107"/>
      <c r="H2034" s="108"/>
      <c r="I2034" s="106"/>
    </row>
    <row r="2035" spans="1:9" ht="22.5" customHeight="1" x14ac:dyDescent="0.25">
      <c r="A2035" s="104"/>
      <c r="B2035" s="105"/>
      <c r="C2035" s="104"/>
      <c r="D2035" s="104"/>
      <c r="E2035" s="106"/>
      <c r="F2035" s="106"/>
      <c r="G2035" s="107"/>
      <c r="H2035" s="108"/>
      <c r="I2035" s="106"/>
    </row>
    <row r="2036" spans="1:9" ht="22.5" customHeight="1" x14ac:dyDescent="0.25">
      <c r="A2036" s="104"/>
      <c r="B2036" s="105"/>
      <c r="C2036" s="104"/>
      <c r="D2036" s="104"/>
      <c r="E2036" s="106"/>
      <c r="F2036" s="106"/>
      <c r="G2036" s="107"/>
      <c r="H2036" s="108"/>
      <c r="I2036" s="106"/>
    </row>
    <row r="2037" spans="1:9" ht="22.5" customHeight="1" x14ac:dyDescent="0.25">
      <c r="A2037" s="104"/>
      <c r="B2037" s="105"/>
      <c r="C2037" s="104"/>
      <c r="D2037" s="104"/>
      <c r="E2037" s="106"/>
      <c r="F2037" s="106"/>
      <c r="G2037" s="107"/>
      <c r="H2037" s="108"/>
      <c r="I2037" s="106"/>
    </row>
    <row r="2038" spans="1:9" ht="22.5" customHeight="1" x14ac:dyDescent="0.25">
      <c r="A2038" s="104"/>
      <c r="B2038" s="105"/>
      <c r="C2038" s="104"/>
      <c r="D2038" s="104"/>
      <c r="E2038" s="106"/>
      <c r="F2038" s="106"/>
      <c r="G2038" s="107"/>
      <c r="H2038" s="108"/>
      <c r="I2038" s="106"/>
    </row>
    <row r="2039" spans="1:9" ht="22.5" customHeight="1" x14ac:dyDescent="0.25">
      <c r="A2039" s="104"/>
      <c r="B2039" s="105"/>
      <c r="C2039" s="104"/>
      <c r="D2039" s="104"/>
      <c r="E2039" s="106"/>
      <c r="F2039" s="106"/>
      <c r="G2039" s="107"/>
      <c r="H2039" s="108"/>
      <c r="I2039" s="106"/>
    </row>
    <row r="2040" spans="1:9" ht="22.5" customHeight="1" x14ac:dyDescent="0.25">
      <c r="A2040" s="104"/>
      <c r="B2040" s="105"/>
      <c r="C2040" s="104"/>
      <c r="D2040" s="104"/>
      <c r="E2040" s="106"/>
      <c r="F2040" s="106"/>
      <c r="G2040" s="107"/>
      <c r="H2040" s="108"/>
      <c r="I2040" s="106"/>
    </row>
    <row r="2041" spans="1:9" ht="22.5" customHeight="1" x14ac:dyDescent="0.25">
      <c r="A2041" s="104"/>
      <c r="B2041" s="105"/>
      <c r="C2041" s="104"/>
      <c r="D2041" s="104"/>
      <c r="E2041" s="106"/>
      <c r="F2041" s="106"/>
      <c r="G2041" s="107"/>
      <c r="H2041" s="108"/>
      <c r="I2041" s="106"/>
    </row>
    <row r="2042" spans="1:9" ht="22.5" customHeight="1" x14ac:dyDescent="0.25">
      <c r="A2042" s="104"/>
      <c r="B2042" s="105"/>
      <c r="C2042" s="104"/>
      <c r="D2042" s="104"/>
      <c r="E2042" s="106"/>
      <c r="F2042" s="106"/>
      <c r="G2042" s="107"/>
      <c r="H2042" s="108"/>
      <c r="I2042" s="106"/>
    </row>
    <row r="2043" spans="1:9" ht="22.5" customHeight="1" x14ac:dyDescent="0.25">
      <c r="A2043" s="104"/>
      <c r="B2043" s="105"/>
      <c r="C2043" s="104"/>
      <c r="D2043" s="104"/>
      <c r="E2043" s="106"/>
      <c r="F2043" s="106"/>
      <c r="G2043" s="107"/>
      <c r="H2043" s="108"/>
      <c r="I2043" s="106"/>
    </row>
    <row r="2044" spans="1:9" ht="22.5" customHeight="1" x14ac:dyDescent="0.25">
      <c r="A2044" s="104"/>
      <c r="B2044" s="105"/>
      <c r="C2044" s="104"/>
      <c r="D2044" s="104"/>
      <c r="E2044" s="106"/>
      <c r="F2044" s="106"/>
      <c r="G2044" s="107"/>
      <c r="H2044" s="108"/>
      <c r="I2044" s="106"/>
    </row>
    <row r="2045" spans="1:9" ht="22.5" customHeight="1" x14ac:dyDescent="0.25">
      <c r="A2045" s="104"/>
      <c r="B2045" s="105"/>
      <c r="C2045" s="104"/>
      <c r="D2045" s="104"/>
      <c r="E2045" s="106"/>
      <c r="F2045" s="106"/>
      <c r="G2045" s="107"/>
      <c r="H2045" s="108"/>
      <c r="I2045" s="106"/>
    </row>
    <row r="2046" spans="1:9" ht="22.5" customHeight="1" x14ac:dyDescent="0.25">
      <c r="A2046" s="104"/>
      <c r="B2046" s="105"/>
      <c r="C2046" s="104"/>
      <c r="D2046" s="104"/>
      <c r="E2046" s="106"/>
      <c r="F2046" s="106"/>
      <c r="G2046" s="107"/>
      <c r="H2046" s="108"/>
      <c r="I2046" s="106"/>
    </row>
    <row r="2047" spans="1:9" ht="22.5" customHeight="1" x14ac:dyDescent="0.25">
      <c r="A2047" s="104"/>
      <c r="B2047" s="105"/>
      <c r="C2047" s="104"/>
      <c r="D2047" s="104"/>
      <c r="E2047" s="106"/>
      <c r="F2047" s="106"/>
      <c r="G2047" s="107"/>
      <c r="H2047" s="108"/>
      <c r="I2047" s="106"/>
    </row>
    <row r="2048" spans="1:9" ht="22.5" customHeight="1" x14ac:dyDescent="0.25">
      <c r="A2048" s="104"/>
      <c r="B2048" s="105"/>
      <c r="C2048" s="104"/>
      <c r="D2048" s="104"/>
      <c r="E2048" s="106"/>
      <c r="F2048" s="106"/>
      <c r="G2048" s="107"/>
      <c r="H2048" s="108"/>
      <c r="I2048" s="106"/>
    </row>
    <row r="2049" spans="1:9" ht="22.5" customHeight="1" x14ac:dyDescent="0.25">
      <c r="A2049" s="104"/>
      <c r="B2049" s="105"/>
      <c r="C2049" s="104"/>
      <c r="D2049" s="104"/>
      <c r="E2049" s="106"/>
      <c r="F2049" s="106"/>
      <c r="G2049" s="107"/>
      <c r="H2049" s="108"/>
      <c r="I2049" s="106"/>
    </row>
    <row r="2050" spans="1:9" ht="22.5" customHeight="1" x14ac:dyDescent="0.25">
      <c r="A2050" s="104"/>
      <c r="B2050" s="105"/>
      <c r="C2050" s="104"/>
      <c r="D2050" s="104"/>
      <c r="E2050" s="106"/>
      <c r="F2050" s="106"/>
      <c r="G2050" s="107"/>
      <c r="H2050" s="108"/>
      <c r="I2050" s="106"/>
    </row>
    <row r="2051" spans="1:9" ht="22.5" customHeight="1" x14ac:dyDescent="0.25">
      <c r="A2051" s="104"/>
      <c r="B2051" s="105"/>
      <c r="C2051" s="104"/>
      <c r="D2051" s="104"/>
      <c r="E2051" s="106"/>
      <c r="F2051" s="106"/>
      <c r="G2051" s="107"/>
      <c r="H2051" s="108"/>
      <c r="I2051" s="106"/>
    </row>
    <row r="2052" spans="1:9" ht="22.5" customHeight="1" x14ac:dyDescent="0.25">
      <c r="A2052" s="104"/>
      <c r="B2052" s="105"/>
      <c r="C2052" s="104"/>
      <c r="D2052" s="104"/>
      <c r="E2052" s="106"/>
      <c r="F2052" s="106"/>
      <c r="G2052" s="107"/>
      <c r="H2052" s="108"/>
      <c r="I2052" s="106"/>
    </row>
    <row r="2053" spans="1:9" ht="22.5" customHeight="1" x14ac:dyDescent="0.25">
      <c r="A2053" s="104"/>
      <c r="B2053" s="105"/>
      <c r="C2053" s="104"/>
      <c r="D2053" s="104"/>
      <c r="E2053" s="106"/>
      <c r="F2053" s="106"/>
      <c r="G2053" s="107"/>
      <c r="H2053" s="108"/>
      <c r="I2053" s="106"/>
    </row>
    <row r="2054" spans="1:9" ht="22.5" customHeight="1" x14ac:dyDescent="0.25">
      <c r="A2054" s="104"/>
      <c r="B2054" s="105"/>
      <c r="C2054" s="104"/>
      <c r="D2054" s="104"/>
      <c r="E2054" s="106"/>
      <c r="F2054" s="106"/>
      <c r="G2054" s="107"/>
      <c r="H2054" s="108"/>
      <c r="I2054" s="106"/>
    </row>
    <row r="2055" spans="1:9" ht="22.5" customHeight="1" x14ac:dyDescent="0.25">
      <c r="A2055" s="104"/>
      <c r="B2055" s="105"/>
      <c r="C2055" s="104"/>
      <c r="D2055" s="104"/>
      <c r="E2055" s="106"/>
      <c r="F2055" s="106"/>
      <c r="G2055" s="107"/>
      <c r="H2055" s="108"/>
      <c r="I2055" s="106"/>
    </row>
    <row r="2056" spans="1:9" ht="22.5" customHeight="1" x14ac:dyDescent="0.25">
      <c r="A2056" s="104"/>
      <c r="B2056" s="105"/>
      <c r="C2056" s="104"/>
      <c r="D2056" s="104"/>
      <c r="E2056" s="106"/>
      <c r="F2056" s="106"/>
      <c r="G2056" s="107"/>
      <c r="H2056" s="108"/>
      <c r="I2056" s="106"/>
    </row>
    <row r="2057" spans="1:9" ht="22.5" customHeight="1" x14ac:dyDescent="0.25">
      <c r="A2057" s="104"/>
      <c r="B2057" s="105"/>
      <c r="C2057" s="104"/>
      <c r="D2057" s="104"/>
      <c r="E2057" s="106"/>
      <c r="F2057" s="106"/>
      <c r="G2057" s="107"/>
      <c r="H2057" s="108"/>
      <c r="I2057" s="106"/>
    </row>
    <row r="2058" spans="1:9" ht="22.5" customHeight="1" x14ac:dyDescent="0.25">
      <c r="A2058" s="104"/>
      <c r="B2058" s="105"/>
      <c r="C2058" s="104"/>
      <c r="D2058" s="104"/>
      <c r="E2058" s="106"/>
      <c r="F2058" s="106"/>
      <c r="G2058" s="107"/>
      <c r="H2058" s="108"/>
      <c r="I2058" s="106"/>
    </row>
    <row r="2059" spans="1:9" ht="22.5" customHeight="1" x14ac:dyDescent="0.25">
      <c r="A2059" s="104"/>
      <c r="B2059" s="105"/>
      <c r="C2059" s="104"/>
      <c r="D2059" s="104"/>
      <c r="E2059" s="106"/>
      <c r="F2059" s="106"/>
      <c r="G2059" s="107"/>
      <c r="H2059" s="108"/>
      <c r="I2059" s="106"/>
    </row>
    <row r="2060" spans="1:9" ht="22.5" customHeight="1" x14ac:dyDescent="0.25">
      <c r="A2060" s="104"/>
      <c r="B2060" s="105"/>
      <c r="C2060" s="104"/>
      <c r="D2060" s="104"/>
      <c r="E2060" s="106"/>
      <c r="F2060" s="106"/>
      <c r="G2060" s="107"/>
      <c r="H2060" s="108"/>
      <c r="I2060" s="106"/>
    </row>
    <row r="2061" spans="1:9" ht="22.5" customHeight="1" x14ac:dyDescent="0.25">
      <c r="A2061" s="104"/>
      <c r="B2061" s="105"/>
      <c r="C2061" s="104"/>
      <c r="D2061" s="104"/>
      <c r="E2061" s="106"/>
      <c r="F2061" s="106"/>
      <c r="G2061" s="107"/>
      <c r="H2061" s="108"/>
      <c r="I2061" s="106"/>
    </row>
    <row r="2062" spans="1:9" ht="22.5" customHeight="1" x14ac:dyDescent="0.25">
      <c r="A2062" s="104"/>
      <c r="B2062" s="105"/>
      <c r="C2062" s="104"/>
      <c r="D2062" s="104"/>
      <c r="E2062" s="106"/>
      <c r="F2062" s="106"/>
      <c r="G2062" s="107"/>
      <c r="H2062" s="108"/>
      <c r="I2062" s="106"/>
    </row>
    <row r="2063" spans="1:9" ht="22.5" customHeight="1" x14ac:dyDescent="0.25">
      <c r="A2063" s="104"/>
      <c r="B2063" s="105"/>
      <c r="C2063" s="104"/>
      <c r="D2063" s="104"/>
      <c r="E2063" s="106"/>
      <c r="F2063" s="106"/>
      <c r="G2063" s="107"/>
      <c r="H2063" s="108"/>
      <c r="I2063" s="106"/>
    </row>
    <row r="2064" spans="1:9" ht="22.5" customHeight="1" x14ac:dyDescent="0.25">
      <c r="A2064" s="104"/>
      <c r="B2064" s="105"/>
      <c r="C2064" s="104"/>
      <c r="D2064" s="104"/>
      <c r="E2064" s="106"/>
      <c r="F2064" s="106"/>
      <c r="G2064" s="107"/>
      <c r="H2064" s="108"/>
      <c r="I2064" s="106"/>
    </row>
    <row r="2065" spans="1:9" ht="22.5" customHeight="1" x14ac:dyDescent="0.25">
      <c r="A2065" s="104"/>
      <c r="B2065" s="105"/>
      <c r="C2065" s="104"/>
      <c r="D2065" s="104"/>
      <c r="E2065" s="106"/>
      <c r="F2065" s="106"/>
      <c r="G2065" s="107"/>
      <c r="H2065" s="108"/>
      <c r="I2065" s="106"/>
    </row>
    <row r="2066" spans="1:9" ht="22.5" customHeight="1" x14ac:dyDescent="0.25">
      <c r="A2066" s="104"/>
      <c r="B2066" s="105"/>
      <c r="C2066" s="104"/>
      <c r="D2066" s="104"/>
      <c r="E2066" s="106"/>
      <c r="F2066" s="106"/>
      <c r="G2066" s="107"/>
      <c r="H2066" s="108"/>
      <c r="I2066" s="106"/>
    </row>
    <row r="2067" spans="1:9" ht="22.5" customHeight="1" x14ac:dyDescent="0.25">
      <c r="A2067" s="104"/>
      <c r="B2067" s="105"/>
      <c r="C2067" s="104"/>
      <c r="D2067" s="104"/>
      <c r="E2067" s="106"/>
      <c r="F2067" s="106"/>
      <c r="G2067" s="107"/>
      <c r="H2067" s="108"/>
      <c r="I2067" s="106"/>
    </row>
    <row r="2068" spans="1:9" ht="22.5" customHeight="1" x14ac:dyDescent="0.25">
      <c r="A2068" s="104"/>
      <c r="B2068" s="105"/>
      <c r="C2068" s="104"/>
      <c r="D2068" s="104"/>
      <c r="E2068" s="106"/>
      <c r="F2068" s="106"/>
      <c r="G2068" s="107"/>
      <c r="H2068" s="108"/>
      <c r="I2068" s="106"/>
    </row>
    <row r="2069" spans="1:9" ht="22.5" customHeight="1" x14ac:dyDescent="0.25">
      <c r="A2069" s="104"/>
      <c r="B2069" s="105"/>
      <c r="C2069" s="104"/>
      <c r="D2069" s="104"/>
      <c r="E2069" s="106"/>
      <c r="F2069" s="106"/>
      <c r="G2069" s="107"/>
      <c r="H2069" s="108"/>
      <c r="I2069" s="106"/>
    </row>
    <row r="2070" spans="1:9" ht="15.75" customHeight="1" x14ac:dyDescent="0.25">
      <c r="A2070" s="104"/>
      <c r="B2070" s="105"/>
      <c r="C2070" s="104"/>
      <c r="D2070" s="104"/>
      <c r="E2070" s="106"/>
      <c r="F2070" s="106"/>
      <c r="G2070" s="107"/>
      <c r="H2070" s="108"/>
      <c r="I2070" s="106"/>
    </row>
    <row r="2071" spans="1:9" ht="15.75" customHeight="1" x14ac:dyDescent="0.25">
      <c r="A2071" s="104"/>
      <c r="B2071" s="105"/>
      <c r="C2071" s="104"/>
      <c r="D2071" s="104"/>
      <c r="E2071" s="106"/>
      <c r="F2071" s="106"/>
      <c r="G2071" s="107"/>
      <c r="H2071" s="108"/>
      <c r="I2071" s="106"/>
    </row>
    <row r="2072" spans="1:9" ht="15.75" customHeight="1" x14ac:dyDescent="0.25">
      <c r="A2072" s="104"/>
      <c r="B2072" s="105"/>
      <c r="C2072" s="104"/>
      <c r="D2072" s="104"/>
      <c r="E2072" s="106"/>
      <c r="F2072" s="106"/>
      <c r="G2072" s="107"/>
      <c r="H2072" s="108"/>
      <c r="I2072" s="106"/>
    </row>
    <row r="2073" spans="1:9" ht="15.75" customHeight="1" x14ac:dyDescent="0.25">
      <c r="A2073" s="104"/>
      <c r="B2073" s="105"/>
      <c r="C2073" s="104"/>
      <c r="D2073" s="104"/>
      <c r="E2073" s="106"/>
      <c r="F2073" s="106"/>
      <c r="G2073" s="107"/>
      <c r="H2073" s="108"/>
      <c r="I2073" s="106"/>
    </row>
    <row r="2074" spans="1:9" ht="15.75" customHeight="1" x14ac:dyDescent="0.25">
      <c r="A2074" s="104"/>
      <c r="B2074" s="105"/>
      <c r="C2074" s="104"/>
      <c r="D2074" s="104"/>
      <c r="E2074" s="106"/>
      <c r="F2074" s="106"/>
      <c r="G2074" s="107"/>
      <c r="H2074" s="108"/>
      <c r="I2074" s="106"/>
    </row>
    <row r="2075" spans="1:9" ht="15.75" customHeight="1" x14ac:dyDescent="0.25">
      <c r="A2075" s="104"/>
      <c r="B2075" s="105"/>
      <c r="C2075" s="104"/>
      <c r="D2075" s="104"/>
      <c r="E2075" s="106"/>
      <c r="F2075" s="106"/>
      <c r="G2075" s="107"/>
      <c r="H2075" s="108"/>
      <c r="I2075" s="106"/>
    </row>
    <row r="2076" spans="1:9" ht="15.75" customHeight="1" x14ac:dyDescent="0.25">
      <c r="A2076" s="104"/>
      <c r="B2076" s="105"/>
      <c r="C2076" s="104"/>
      <c r="D2076" s="104"/>
      <c r="E2076" s="106"/>
      <c r="F2076" s="106"/>
      <c r="G2076" s="107"/>
      <c r="H2076" s="108"/>
      <c r="I2076" s="106"/>
    </row>
    <row r="2077" spans="1:9" ht="15.75" customHeight="1" x14ac:dyDescent="0.25">
      <c r="A2077" s="104"/>
      <c r="B2077" s="105"/>
      <c r="C2077" s="104"/>
      <c r="D2077" s="104"/>
      <c r="E2077" s="106"/>
      <c r="F2077" s="106"/>
      <c r="G2077" s="107"/>
      <c r="H2077" s="108"/>
      <c r="I2077" s="106"/>
    </row>
    <row r="2078" spans="1:9" ht="15.75" customHeight="1" x14ac:dyDescent="0.25">
      <c r="A2078" s="104"/>
      <c r="B2078" s="105"/>
      <c r="C2078" s="104"/>
      <c r="D2078" s="104"/>
      <c r="E2078" s="106"/>
      <c r="F2078" s="106"/>
      <c r="G2078" s="107"/>
      <c r="H2078" s="108"/>
      <c r="I2078" s="106"/>
    </row>
    <row r="2079" spans="1:9" ht="15.75" customHeight="1" x14ac:dyDescent="0.25">
      <c r="A2079" s="104"/>
      <c r="B2079" s="105"/>
      <c r="C2079" s="104"/>
      <c r="D2079" s="104"/>
      <c r="E2079" s="106"/>
      <c r="F2079" s="106"/>
      <c r="G2079" s="107"/>
      <c r="H2079" s="108"/>
      <c r="I2079" s="106"/>
    </row>
    <row r="2080" spans="1:9" ht="15.75" customHeight="1" x14ac:dyDescent="0.25">
      <c r="A2080" s="104"/>
      <c r="B2080" s="105"/>
      <c r="C2080" s="104"/>
      <c r="D2080" s="104"/>
      <c r="E2080" s="106"/>
      <c r="F2080" s="106"/>
      <c r="G2080" s="107"/>
      <c r="H2080" s="108"/>
      <c r="I2080" s="109"/>
    </row>
    <row r="2081" spans="1:9" ht="15.75" customHeight="1" x14ac:dyDescent="0.25">
      <c r="A2081" s="104"/>
      <c r="B2081" s="105"/>
      <c r="C2081" s="104"/>
      <c r="D2081" s="104"/>
      <c r="E2081" s="106"/>
      <c r="F2081" s="106"/>
      <c r="G2081" s="107"/>
      <c r="H2081" s="108"/>
      <c r="I2081" s="106"/>
    </row>
    <row r="2082" spans="1:9" ht="15.75" customHeight="1" x14ac:dyDescent="0.25">
      <c r="A2082" s="104"/>
      <c r="B2082" s="105"/>
      <c r="C2082" s="104"/>
      <c r="D2082" s="104"/>
      <c r="E2082" s="106"/>
      <c r="F2082" s="106"/>
      <c r="G2082" s="107"/>
      <c r="H2082" s="108"/>
      <c r="I2082" s="106"/>
    </row>
    <row r="2083" spans="1:9" ht="15.75" customHeight="1" x14ac:dyDescent="0.25">
      <c r="A2083" s="104"/>
      <c r="B2083" s="105"/>
      <c r="C2083" s="104"/>
      <c r="D2083" s="104"/>
      <c r="E2083" s="106"/>
      <c r="F2083" s="106"/>
      <c r="G2083" s="107"/>
      <c r="H2083" s="108"/>
      <c r="I2083" s="106"/>
    </row>
    <row r="2084" spans="1:9" ht="15.75" customHeight="1" x14ac:dyDescent="0.25">
      <c r="A2084" s="104"/>
      <c r="B2084" s="105"/>
      <c r="C2084" s="104"/>
      <c r="D2084" s="104"/>
      <c r="E2084" s="106"/>
      <c r="F2084" s="106"/>
      <c r="G2084" s="107"/>
      <c r="H2084" s="108"/>
      <c r="I2084" s="106"/>
    </row>
    <row r="2085" spans="1:9" ht="15.75" customHeight="1" x14ac:dyDescent="0.25">
      <c r="A2085" s="104"/>
      <c r="B2085" s="105"/>
      <c r="C2085" s="104"/>
      <c r="D2085" s="104"/>
      <c r="E2085" s="106"/>
      <c r="F2085" s="106"/>
      <c r="G2085" s="107"/>
      <c r="H2085" s="108"/>
      <c r="I2085" s="106"/>
    </row>
    <row r="2086" spans="1:9" ht="15.75" customHeight="1" x14ac:dyDescent="0.25">
      <c r="A2086" s="104"/>
      <c r="B2086" s="105"/>
      <c r="C2086" s="104"/>
      <c r="D2086" s="104"/>
      <c r="E2086" s="106"/>
      <c r="F2086" s="106"/>
      <c r="G2086" s="107"/>
      <c r="H2086" s="108"/>
      <c r="I2086" s="106"/>
    </row>
    <row r="2087" spans="1:9" ht="15.75" customHeight="1" x14ac:dyDescent="0.25">
      <c r="A2087" s="104"/>
      <c r="B2087" s="105"/>
      <c r="C2087" s="104"/>
      <c r="D2087" s="104"/>
      <c r="E2087" s="106"/>
      <c r="F2087" s="106"/>
      <c r="G2087" s="107"/>
      <c r="H2087" s="108"/>
      <c r="I2087" s="106"/>
    </row>
    <row r="2088" spans="1:9" ht="15.75" customHeight="1" x14ac:dyDescent="0.25">
      <c r="A2088" s="104"/>
      <c r="B2088" s="105"/>
      <c r="C2088" s="104"/>
      <c r="D2088" s="104"/>
      <c r="E2088" s="106"/>
      <c r="F2088" s="106"/>
      <c r="G2088" s="107"/>
      <c r="H2088" s="108"/>
      <c r="I2088" s="106"/>
    </row>
    <row r="2089" spans="1:9" ht="15.75" customHeight="1" x14ac:dyDescent="0.25">
      <c r="A2089" s="104"/>
      <c r="B2089" s="105"/>
      <c r="C2089" s="104"/>
      <c r="D2089" s="104"/>
      <c r="E2089" s="106"/>
      <c r="F2089" s="106"/>
      <c r="G2089" s="107"/>
      <c r="H2089" s="108"/>
      <c r="I2089" s="106"/>
    </row>
    <row r="2090" spans="1:9" ht="15.75" customHeight="1" x14ac:dyDescent="0.25">
      <c r="A2090" s="104"/>
      <c r="B2090" s="105"/>
      <c r="C2090" s="104"/>
      <c r="D2090" s="104"/>
      <c r="E2090" s="106"/>
      <c r="F2090" s="106"/>
      <c r="G2090" s="107"/>
      <c r="H2090" s="108"/>
      <c r="I2090" s="106"/>
    </row>
    <row r="2091" spans="1:9" ht="15.75" customHeight="1" x14ac:dyDescent="0.25">
      <c r="A2091" s="104"/>
      <c r="B2091" s="105"/>
      <c r="C2091" s="104"/>
      <c r="D2091" s="104"/>
      <c r="E2091" s="106"/>
      <c r="F2091" s="106"/>
      <c r="G2091" s="107"/>
      <c r="H2091" s="108"/>
      <c r="I2091" s="106"/>
    </row>
    <row r="2092" spans="1:9" ht="15.75" customHeight="1" x14ac:dyDescent="0.25">
      <c r="A2092" s="104"/>
      <c r="B2092" s="105"/>
      <c r="C2092" s="104"/>
      <c r="D2092" s="104"/>
      <c r="E2092" s="106"/>
      <c r="F2092" s="106"/>
      <c r="G2092" s="107"/>
      <c r="H2092" s="108"/>
      <c r="I2092" s="106"/>
    </row>
    <row r="2093" spans="1:9" ht="15.75" customHeight="1" x14ac:dyDescent="0.25">
      <c r="A2093" s="104"/>
      <c r="B2093" s="105"/>
      <c r="C2093" s="104"/>
      <c r="D2093" s="104"/>
      <c r="E2093" s="106"/>
      <c r="F2093" s="106"/>
      <c r="G2093" s="107"/>
      <c r="H2093" s="108"/>
      <c r="I2093" s="106"/>
    </row>
    <row r="2094" spans="1:9" ht="15.75" customHeight="1" x14ac:dyDescent="0.25">
      <c r="A2094" s="104"/>
      <c r="B2094" s="105"/>
      <c r="C2094" s="104"/>
      <c r="D2094" s="104"/>
      <c r="E2094" s="106"/>
      <c r="F2094" s="106"/>
      <c r="G2094" s="107"/>
      <c r="H2094" s="108"/>
      <c r="I2094" s="106"/>
    </row>
    <row r="2095" spans="1:9" ht="15.75" customHeight="1" x14ac:dyDescent="0.25">
      <c r="A2095" s="104"/>
      <c r="B2095" s="105"/>
      <c r="C2095" s="104"/>
      <c r="D2095" s="104"/>
      <c r="E2095" s="106"/>
      <c r="F2095" s="106"/>
      <c r="G2095" s="107"/>
      <c r="H2095" s="108"/>
      <c r="I2095" s="106"/>
    </row>
    <row r="2096" spans="1:9" ht="15.75" customHeight="1" x14ac:dyDescent="0.25">
      <c r="A2096" s="104"/>
      <c r="B2096" s="105"/>
      <c r="C2096" s="104"/>
      <c r="D2096" s="104"/>
      <c r="E2096" s="106"/>
      <c r="F2096" s="106"/>
      <c r="G2096" s="107"/>
      <c r="H2096" s="108"/>
      <c r="I2096" s="106"/>
    </row>
    <row r="2097" spans="1:9" ht="15.75" customHeight="1" x14ac:dyDescent="0.25">
      <c r="A2097" s="104"/>
      <c r="B2097" s="105"/>
      <c r="C2097" s="104"/>
      <c r="D2097" s="104"/>
      <c r="E2097" s="106"/>
      <c r="F2097" s="106"/>
      <c r="G2097" s="107"/>
      <c r="H2097" s="108"/>
      <c r="I2097" s="106"/>
    </row>
    <row r="2098" spans="1:9" ht="15.75" customHeight="1" x14ac:dyDescent="0.25">
      <c r="A2098" s="104"/>
      <c r="B2098" s="105"/>
      <c r="C2098" s="104"/>
      <c r="D2098" s="104"/>
      <c r="E2098" s="106"/>
      <c r="F2098" s="106"/>
      <c r="G2098" s="107"/>
      <c r="H2098" s="108"/>
      <c r="I2098" s="106"/>
    </row>
    <row r="2099" spans="1:9" ht="15.75" customHeight="1" x14ac:dyDescent="0.25">
      <c r="A2099" s="104"/>
      <c r="B2099" s="105"/>
      <c r="C2099" s="104"/>
      <c r="D2099" s="104"/>
      <c r="E2099" s="106"/>
      <c r="F2099" s="106"/>
      <c r="G2099" s="107"/>
      <c r="H2099" s="108"/>
      <c r="I2099" s="106"/>
    </row>
    <row r="2100" spans="1:9" ht="15.75" customHeight="1" x14ac:dyDescent="0.25">
      <c r="A2100" s="104"/>
      <c r="B2100" s="105"/>
      <c r="C2100" s="104"/>
      <c r="D2100" s="104"/>
      <c r="E2100" s="106"/>
      <c r="F2100" s="106"/>
      <c r="G2100" s="107"/>
      <c r="H2100" s="108"/>
      <c r="I2100" s="106"/>
    </row>
    <row r="2101" spans="1:9" ht="15.75" customHeight="1" x14ac:dyDescent="0.25">
      <c r="A2101" s="104"/>
      <c r="B2101" s="105"/>
      <c r="C2101" s="104"/>
      <c r="D2101" s="104"/>
      <c r="E2101" s="106"/>
      <c r="F2101" s="106"/>
      <c r="G2101" s="107"/>
      <c r="H2101" s="108"/>
      <c r="I2101" s="106"/>
    </row>
    <row r="2102" spans="1:9" ht="15.75" customHeight="1" x14ac:dyDescent="0.25">
      <c r="A2102" s="104"/>
      <c r="B2102" s="105"/>
      <c r="C2102" s="104"/>
      <c r="D2102" s="104"/>
      <c r="E2102" s="106"/>
      <c r="F2102" s="106"/>
      <c r="G2102" s="107"/>
      <c r="H2102" s="108"/>
      <c r="I2102" s="106"/>
    </row>
    <row r="2103" spans="1:9" ht="15.75" customHeight="1" x14ac:dyDescent="0.25">
      <c r="A2103" s="104"/>
      <c r="B2103" s="105"/>
      <c r="C2103" s="104"/>
      <c r="D2103" s="104"/>
      <c r="E2103" s="106"/>
      <c r="F2103" s="106"/>
      <c r="G2103" s="107"/>
      <c r="H2103" s="108"/>
      <c r="I2103" s="106"/>
    </row>
    <row r="2104" spans="1:9" ht="15.75" customHeight="1" x14ac:dyDescent="0.25">
      <c r="A2104" s="104"/>
      <c r="B2104" s="105"/>
      <c r="C2104" s="104"/>
      <c r="D2104" s="104"/>
      <c r="E2104" s="106"/>
      <c r="F2104" s="106"/>
      <c r="G2104" s="107"/>
      <c r="H2104" s="108"/>
      <c r="I2104" s="106"/>
    </row>
    <row r="2105" spans="1:9" ht="15.75" customHeight="1" x14ac:dyDescent="0.25">
      <c r="A2105" s="104"/>
      <c r="B2105" s="105"/>
      <c r="C2105" s="104"/>
      <c r="D2105" s="104"/>
      <c r="E2105" s="106"/>
      <c r="F2105" s="106"/>
      <c r="G2105" s="107"/>
      <c r="H2105" s="108"/>
      <c r="I2105" s="106"/>
    </row>
    <row r="2106" spans="1:9" ht="15.75" customHeight="1" x14ac:dyDescent="0.25">
      <c r="A2106" s="104"/>
      <c r="B2106" s="105"/>
      <c r="C2106" s="104"/>
      <c r="D2106" s="104"/>
      <c r="E2106" s="106"/>
      <c r="F2106" s="106"/>
      <c r="G2106" s="107"/>
      <c r="H2106" s="108"/>
      <c r="I2106" s="106"/>
    </row>
    <row r="2107" spans="1:9" ht="15.75" customHeight="1" x14ac:dyDescent="0.25">
      <c r="A2107" s="104"/>
      <c r="B2107" s="105"/>
      <c r="C2107" s="104"/>
      <c r="D2107" s="104"/>
      <c r="E2107" s="106"/>
      <c r="F2107" s="106"/>
      <c r="G2107" s="107"/>
      <c r="H2107" s="108"/>
      <c r="I2107" s="106"/>
    </row>
    <row r="2108" spans="1:9" ht="15.75" customHeight="1" x14ac:dyDescent="0.25">
      <c r="A2108" s="104"/>
      <c r="B2108" s="105"/>
      <c r="C2108" s="104"/>
      <c r="D2108" s="104"/>
      <c r="E2108" s="106"/>
      <c r="F2108" s="106"/>
      <c r="G2108" s="107"/>
      <c r="H2108" s="108"/>
      <c r="I2108" s="106"/>
    </row>
    <row r="2109" spans="1:9" ht="15.75" customHeight="1" x14ac:dyDescent="0.25">
      <c r="A2109" s="104"/>
      <c r="B2109" s="105"/>
      <c r="C2109" s="104"/>
      <c r="D2109" s="104"/>
      <c r="E2109" s="106"/>
      <c r="F2109" s="106"/>
      <c r="G2109" s="107"/>
      <c r="H2109" s="108"/>
      <c r="I2109" s="106"/>
    </row>
    <row r="2110" spans="1:9" ht="15.75" customHeight="1" x14ac:dyDescent="0.25">
      <c r="A2110" s="104"/>
      <c r="B2110" s="105"/>
      <c r="C2110" s="104"/>
      <c r="D2110" s="104"/>
      <c r="E2110" s="106"/>
      <c r="F2110" s="106"/>
      <c r="G2110" s="107"/>
      <c r="H2110" s="108"/>
      <c r="I2110" s="106"/>
    </row>
    <row r="2111" spans="1:9" ht="15.75" customHeight="1" x14ac:dyDescent="0.25">
      <c r="A2111" s="104"/>
      <c r="B2111" s="105"/>
      <c r="C2111" s="104"/>
      <c r="D2111" s="104"/>
      <c r="E2111" s="106"/>
      <c r="F2111" s="106"/>
      <c r="G2111" s="107"/>
      <c r="H2111" s="108"/>
      <c r="I2111" s="106"/>
    </row>
    <row r="2112" spans="1:9" ht="15.75" customHeight="1" x14ac:dyDescent="0.25">
      <c r="A2112" s="104"/>
      <c r="B2112" s="105"/>
      <c r="C2112" s="104"/>
      <c r="D2112" s="104"/>
      <c r="E2112" s="106"/>
      <c r="F2112" s="106"/>
      <c r="G2112" s="107"/>
      <c r="H2112" s="108"/>
      <c r="I2112" s="106"/>
    </row>
    <row r="2113" spans="1:9" ht="15.75" customHeight="1" x14ac:dyDescent="0.25">
      <c r="A2113" s="104"/>
      <c r="B2113" s="105"/>
      <c r="C2113" s="104"/>
      <c r="D2113" s="104"/>
      <c r="E2113" s="106"/>
      <c r="F2113" s="106"/>
      <c r="G2113" s="107"/>
      <c r="H2113" s="108"/>
      <c r="I2113" s="106"/>
    </row>
    <row r="2114" spans="1:9" ht="15.75" customHeight="1" x14ac:dyDescent="0.25">
      <c r="A2114" s="104"/>
      <c r="B2114" s="105"/>
      <c r="C2114" s="104"/>
      <c r="D2114" s="104"/>
      <c r="E2114" s="106"/>
      <c r="F2114" s="106"/>
      <c r="G2114" s="107"/>
      <c r="H2114" s="108"/>
      <c r="I2114" s="106"/>
    </row>
    <row r="2115" spans="1:9" ht="15.75" customHeight="1" x14ac:dyDescent="0.25">
      <c r="A2115" s="104"/>
      <c r="B2115" s="105"/>
      <c r="C2115" s="104"/>
      <c r="D2115" s="104"/>
      <c r="E2115" s="106"/>
      <c r="F2115" s="106"/>
      <c r="G2115" s="107"/>
      <c r="H2115" s="108"/>
      <c r="I2115" s="106"/>
    </row>
    <row r="2116" spans="1:9" ht="15.75" customHeight="1" x14ac:dyDescent="0.25">
      <c r="A2116" s="104"/>
      <c r="B2116" s="105"/>
      <c r="C2116" s="104"/>
      <c r="D2116" s="104"/>
      <c r="E2116" s="106"/>
      <c r="F2116" s="106"/>
      <c r="G2116" s="107"/>
      <c r="H2116" s="108"/>
      <c r="I2116" s="106"/>
    </row>
    <row r="2117" spans="1:9" ht="15.75" customHeight="1" x14ac:dyDescent="0.25">
      <c r="A2117" s="104"/>
      <c r="B2117" s="105"/>
      <c r="C2117" s="104"/>
      <c r="D2117" s="104"/>
      <c r="E2117" s="106"/>
      <c r="F2117" s="106"/>
      <c r="G2117" s="107"/>
      <c r="H2117" s="108"/>
      <c r="I2117" s="106"/>
    </row>
    <row r="2118" spans="1:9" ht="15.75" customHeight="1" x14ac:dyDescent="0.25">
      <c r="A2118" s="104"/>
      <c r="B2118" s="105"/>
      <c r="C2118" s="104"/>
      <c r="D2118" s="104"/>
      <c r="E2118" s="106"/>
      <c r="F2118" s="106"/>
      <c r="G2118" s="107"/>
      <c r="H2118" s="108"/>
      <c r="I2118" s="106"/>
    </row>
    <row r="2119" spans="1:9" ht="15.75" customHeight="1" x14ac:dyDescent="0.25">
      <c r="A2119" s="104"/>
      <c r="B2119" s="105"/>
      <c r="C2119" s="104"/>
      <c r="D2119" s="104"/>
      <c r="E2119" s="106"/>
      <c r="F2119" s="106"/>
      <c r="G2119" s="107"/>
      <c r="H2119" s="108"/>
      <c r="I2119" s="106"/>
    </row>
    <row r="2120" spans="1:9" ht="15.75" customHeight="1" x14ac:dyDescent="0.25">
      <c r="A2120" s="104"/>
      <c r="B2120" s="105"/>
      <c r="C2120" s="104"/>
      <c r="D2120" s="104"/>
      <c r="E2120" s="106"/>
      <c r="F2120" s="106"/>
      <c r="G2120" s="107"/>
      <c r="H2120" s="108"/>
      <c r="I2120" s="106"/>
    </row>
    <row r="2121" spans="1:9" ht="15.75" customHeight="1" x14ac:dyDescent="0.25">
      <c r="A2121" s="104"/>
      <c r="B2121" s="105"/>
      <c r="C2121" s="104"/>
      <c r="D2121" s="104"/>
      <c r="E2121" s="106"/>
      <c r="F2121" s="106"/>
      <c r="G2121" s="107"/>
      <c r="H2121" s="108"/>
      <c r="I2121" s="106"/>
    </row>
    <row r="2122" spans="1:9" ht="15.75" customHeight="1" x14ac:dyDescent="0.25">
      <c r="A2122" s="104"/>
      <c r="B2122" s="105"/>
      <c r="C2122" s="104"/>
      <c r="D2122" s="104"/>
      <c r="E2122" s="106"/>
      <c r="F2122" s="106"/>
      <c r="G2122" s="107"/>
      <c r="H2122" s="108"/>
      <c r="I2122" s="106"/>
    </row>
    <row r="2123" spans="1:9" ht="15.75" customHeight="1" x14ac:dyDescent="0.25">
      <c r="A2123" s="104"/>
      <c r="B2123" s="105"/>
      <c r="C2123" s="104"/>
      <c r="D2123" s="104"/>
      <c r="E2123" s="106"/>
      <c r="F2123" s="106"/>
      <c r="G2123" s="107"/>
      <c r="H2123" s="108"/>
      <c r="I2123" s="106"/>
    </row>
    <row r="2124" spans="1:9" ht="15.75" customHeight="1" x14ac:dyDescent="0.25">
      <c r="A2124" s="104"/>
      <c r="B2124" s="105"/>
      <c r="C2124" s="104"/>
      <c r="D2124" s="104"/>
      <c r="E2124" s="106"/>
      <c r="F2124" s="106"/>
      <c r="G2124" s="107"/>
      <c r="H2124" s="108"/>
      <c r="I2124" s="106"/>
    </row>
    <row r="2125" spans="1:9" ht="15.75" customHeight="1" x14ac:dyDescent="0.25">
      <c r="A2125" s="104"/>
      <c r="B2125" s="105"/>
      <c r="C2125" s="104"/>
      <c r="D2125" s="104"/>
      <c r="E2125" s="106"/>
      <c r="F2125" s="106"/>
      <c r="G2125" s="107"/>
      <c r="H2125" s="108"/>
      <c r="I2125" s="106"/>
    </row>
    <row r="2126" spans="1:9" ht="15.75" customHeight="1" x14ac:dyDescent="0.25">
      <c r="A2126" s="104"/>
      <c r="B2126" s="105"/>
      <c r="C2126" s="104"/>
      <c r="D2126" s="104"/>
      <c r="E2126" s="106"/>
      <c r="F2126" s="106"/>
      <c r="G2126" s="107"/>
      <c r="H2126" s="108"/>
      <c r="I2126" s="106"/>
    </row>
    <row r="2127" spans="1:9" ht="15.75" customHeight="1" x14ac:dyDescent="0.25">
      <c r="A2127" s="104"/>
      <c r="B2127" s="105"/>
      <c r="C2127" s="104"/>
      <c r="D2127" s="104"/>
      <c r="E2127" s="106"/>
      <c r="F2127" s="106"/>
      <c r="G2127" s="107"/>
      <c r="H2127" s="108"/>
      <c r="I2127" s="106"/>
    </row>
    <row r="2128" spans="1:9" ht="15.75" customHeight="1" x14ac:dyDescent="0.25">
      <c r="A2128" s="104"/>
      <c r="B2128" s="105"/>
      <c r="C2128" s="104"/>
      <c r="D2128" s="104"/>
      <c r="E2128" s="106"/>
      <c r="F2128" s="106"/>
      <c r="G2128" s="107"/>
      <c r="H2128" s="108"/>
      <c r="I2128" s="106"/>
    </row>
    <row r="2129" spans="1:9" ht="15.75" customHeight="1" x14ac:dyDescent="0.25">
      <c r="A2129" s="104"/>
      <c r="B2129" s="105"/>
      <c r="C2129" s="104"/>
      <c r="D2129" s="104"/>
      <c r="E2129" s="106"/>
      <c r="F2129" s="106"/>
      <c r="G2129" s="107"/>
      <c r="H2129" s="108"/>
      <c r="I2129" s="106"/>
    </row>
    <row r="2130" spans="1:9" ht="15.75" customHeight="1" x14ac:dyDescent="0.25">
      <c r="A2130" s="104"/>
      <c r="B2130" s="105"/>
      <c r="C2130" s="104"/>
      <c r="D2130" s="104"/>
      <c r="E2130" s="106"/>
      <c r="F2130" s="106"/>
      <c r="G2130" s="107"/>
      <c r="H2130" s="108"/>
      <c r="I2130" s="106"/>
    </row>
    <row r="2131" spans="1:9" ht="15.75" customHeight="1" x14ac:dyDescent="0.25">
      <c r="A2131" s="104"/>
      <c r="B2131" s="105"/>
      <c r="C2131" s="104"/>
      <c r="D2131" s="104"/>
      <c r="E2131" s="106"/>
      <c r="F2131" s="106"/>
      <c r="G2131" s="107"/>
      <c r="H2131" s="108"/>
      <c r="I2131" s="106"/>
    </row>
    <row r="2132" spans="1:9" ht="15.75" customHeight="1" x14ac:dyDescent="0.25">
      <c r="A2132" s="104"/>
      <c r="B2132" s="105"/>
      <c r="C2132" s="104"/>
      <c r="D2132" s="104"/>
      <c r="E2132" s="106"/>
      <c r="F2132" s="106"/>
      <c r="G2132" s="107"/>
      <c r="H2132" s="108"/>
      <c r="I2132" s="106"/>
    </row>
    <row r="2133" spans="1:9" ht="15.75" customHeight="1" x14ac:dyDescent="0.25">
      <c r="A2133" s="104"/>
      <c r="B2133" s="105"/>
      <c r="C2133" s="104"/>
      <c r="D2133" s="104"/>
      <c r="E2133" s="106"/>
      <c r="F2133" s="106"/>
      <c r="G2133" s="107"/>
      <c r="H2133" s="108"/>
      <c r="I2133" s="106"/>
    </row>
    <row r="2134" spans="1:9" ht="15.75" customHeight="1" x14ac:dyDescent="0.25">
      <c r="A2134" s="104"/>
      <c r="B2134" s="105"/>
      <c r="C2134" s="104"/>
      <c r="D2134" s="104"/>
      <c r="E2134" s="106"/>
      <c r="F2134" s="106"/>
      <c r="G2134" s="107"/>
      <c r="H2134" s="108"/>
      <c r="I2134" s="106"/>
    </row>
    <row r="2135" spans="1:9" ht="15.75" customHeight="1" x14ac:dyDescent="0.25">
      <c r="A2135" s="104"/>
      <c r="B2135" s="105"/>
      <c r="C2135" s="104"/>
      <c r="D2135" s="104"/>
      <c r="E2135" s="106"/>
      <c r="F2135" s="106"/>
      <c r="G2135" s="107"/>
      <c r="H2135" s="108"/>
      <c r="I2135" s="106"/>
    </row>
    <row r="2136" spans="1:9" ht="15.75" customHeight="1" x14ac:dyDescent="0.25">
      <c r="A2136" s="104"/>
      <c r="B2136" s="105"/>
      <c r="C2136" s="104"/>
      <c r="D2136" s="104"/>
      <c r="E2136" s="106"/>
      <c r="F2136" s="106"/>
      <c r="G2136" s="107"/>
      <c r="H2136" s="108"/>
      <c r="I2136" s="106"/>
    </row>
    <row r="2137" spans="1:9" ht="15.75" customHeight="1" x14ac:dyDescent="0.25">
      <c r="A2137" s="104"/>
      <c r="B2137" s="105"/>
      <c r="C2137" s="104"/>
      <c r="D2137" s="104"/>
      <c r="E2137" s="106"/>
      <c r="F2137" s="106"/>
      <c r="G2137" s="107"/>
      <c r="H2137" s="108"/>
      <c r="I2137" s="106"/>
    </row>
    <row r="2138" spans="1:9" ht="15.75" customHeight="1" x14ac:dyDescent="0.25">
      <c r="A2138" s="104"/>
      <c r="B2138" s="105"/>
      <c r="C2138" s="104"/>
      <c r="D2138" s="104"/>
      <c r="E2138" s="106"/>
      <c r="F2138" s="106"/>
      <c r="G2138" s="107"/>
      <c r="H2138" s="108"/>
      <c r="I2138" s="106"/>
    </row>
    <row r="2139" spans="1:9" ht="15.75" customHeight="1" x14ac:dyDescent="0.25">
      <c r="A2139" s="104"/>
      <c r="B2139" s="105"/>
      <c r="C2139" s="104"/>
      <c r="D2139" s="104"/>
      <c r="E2139" s="106"/>
      <c r="F2139" s="106"/>
      <c r="G2139" s="107"/>
      <c r="H2139" s="108"/>
      <c r="I2139" s="106"/>
    </row>
    <row r="2140" spans="1:9" ht="15.75" customHeight="1" x14ac:dyDescent="0.25">
      <c r="A2140" s="104"/>
      <c r="B2140" s="105"/>
      <c r="C2140" s="104"/>
      <c r="D2140" s="104"/>
      <c r="E2140" s="106"/>
      <c r="F2140" s="106"/>
      <c r="G2140" s="107"/>
      <c r="H2140" s="108"/>
      <c r="I2140" s="106"/>
    </row>
    <row r="2141" spans="1:9" ht="15.75" customHeight="1" x14ac:dyDescent="0.25">
      <c r="A2141" s="104"/>
      <c r="B2141" s="105"/>
      <c r="C2141" s="104"/>
      <c r="D2141" s="104"/>
      <c r="E2141" s="106"/>
      <c r="F2141" s="106"/>
      <c r="G2141" s="107"/>
      <c r="H2141" s="108"/>
      <c r="I2141" s="106"/>
    </row>
    <row r="2142" spans="1:9" ht="15.75" customHeight="1" x14ac:dyDescent="0.25">
      <c r="A2142" s="104"/>
      <c r="B2142" s="105"/>
      <c r="C2142" s="104"/>
      <c r="D2142" s="104"/>
      <c r="E2142" s="106"/>
      <c r="F2142" s="106"/>
      <c r="G2142" s="107"/>
      <c r="H2142" s="108"/>
      <c r="I2142" s="106"/>
    </row>
    <row r="2143" spans="1:9" ht="15.75" customHeight="1" x14ac:dyDescent="0.25">
      <c r="A2143" s="104"/>
      <c r="B2143" s="105"/>
      <c r="C2143" s="104"/>
      <c r="D2143" s="104"/>
      <c r="E2143" s="106"/>
      <c r="F2143" s="106"/>
      <c r="G2143" s="107"/>
      <c r="H2143" s="108"/>
      <c r="I2143" s="106"/>
    </row>
    <row r="2144" spans="1:9" ht="15.75" customHeight="1" x14ac:dyDescent="0.25">
      <c r="A2144" s="104"/>
      <c r="B2144" s="105"/>
      <c r="C2144" s="104"/>
      <c r="D2144" s="104"/>
      <c r="E2144" s="106"/>
      <c r="F2144" s="106"/>
      <c r="G2144" s="107"/>
      <c r="H2144" s="108"/>
      <c r="I2144" s="106"/>
    </row>
    <row r="2145" spans="1:9" ht="15.75" customHeight="1" x14ac:dyDescent="0.25">
      <c r="A2145" s="104"/>
      <c r="B2145" s="105"/>
      <c r="C2145" s="104"/>
      <c r="D2145" s="104"/>
      <c r="E2145" s="106"/>
      <c r="F2145" s="106"/>
      <c r="G2145" s="107"/>
      <c r="H2145" s="108"/>
      <c r="I2145" s="106"/>
    </row>
    <row r="2146" spans="1:9" ht="15.75" customHeight="1" x14ac:dyDescent="0.25">
      <c r="A2146" s="104"/>
      <c r="B2146" s="105"/>
      <c r="C2146" s="104"/>
      <c r="D2146" s="104"/>
      <c r="E2146" s="106"/>
      <c r="F2146" s="106"/>
      <c r="G2146" s="107"/>
      <c r="H2146" s="108"/>
      <c r="I2146" s="106"/>
    </row>
    <row r="2147" spans="1:9" ht="15.75" customHeight="1" x14ac:dyDescent="0.25">
      <c r="A2147" s="104"/>
      <c r="B2147" s="105"/>
      <c r="C2147" s="104"/>
      <c r="D2147" s="104"/>
      <c r="E2147" s="106"/>
      <c r="F2147" s="106"/>
      <c r="G2147" s="107"/>
      <c r="H2147" s="108"/>
      <c r="I2147" s="106"/>
    </row>
    <row r="2148" spans="1:9" ht="15.75" customHeight="1" x14ac:dyDescent="0.25">
      <c r="A2148" s="104"/>
      <c r="B2148" s="105"/>
      <c r="C2148" s="104"/>
      <c r="D2148" s="104"/>
      <c r="E2148" s="106"/>
      <c r="F2148" s="106"/>
      <c r="G2148" s="107"/>
      <c r="H2148" s="108"/>
      <c r="I2148" s="106"/>
    </row>
    <row r="2149" spans="1:9" ht="15.75" customHeight="1" x14ac:dyDescent="0.25">
      <c r="A2149" s="104"/>
      <c r="B2149" s="105"/>
      <c r="C2149" s="104"/>
      <c r="D2149" s="104"/>
      <c r="E2149" s="106"/>
      <c r="F2149" s="106"/>
      <c r="G2149" s="107"/>
      <c r="H2149" s="108"/>
      <c r="I2149" s="106"/>
    </row>
    <row r="2150" spans="1:9" ht="15.75" customHeight="1" x14ac:dyDescent="0.25">
      <c r="A2150" s="104"/>
      <c r="B2150" s="105"/>
      <c r="C2150" s="104"/>
      <c r="D2150" s="104"/>
      <c r="E2150" s="106"/>
      <c r="F2150" s="106"/>
      <c r="G2150" s="107"/>
      <c r="H2150" s="108"/>
      <c r="I2150" s="106"/>
    </row>
    <row r="2151" spans="1:9" ht="15.75" customHeight="1" x14ac:dyDescent="0.25">
      <c r="A2151" s="104"/>
      <c r="B2151" s="105"/>
      <c r="C2151" s="104"/>
      <c r="D2151" s="104"/>
      <c r="E2151" s="106"/>
      <c r="F2151" s="106"/>
      <c r="G2151" s="107"/>
      <c r="H2151" s="108"/>
      <c r="I2151" s="106"/>
    </row>
    <row r="2152" spans="1:9" ht="15.75" customHeight="1" x14ac:dyDescent="0.25">
      <c r="A2152" s="104"/>
      <c r="B2152" s="105"/>
      <c r="C2152" s="104"/>
      <c r="D2152" s="104"/>
      <c r="E2152" s="106"/>
      <c r="F2152" s="106"/>
      <c r="G2152" s="107"/>
      <c r="H2152" s="108"/>
      <c r="I2152" s="106"/>
    </row>
    <row r="2153" spans="1:9" ht="15.75" customHeight="1" x14ac:dyDescent="0.25">
      <c r="A2153" s="104"/>
      <c r="B2153" s="105"/>
      <c r="C2153" s="104"/>
      <c r="D2153" s="104"/>
      <c r="E2153" s="106"/>
      <c r="F2153" s="106"/>
      <c r="G2153" s="107"/>
      <c r="H2153" s="108"/>
      <c r="I2153" s="106"/>
    </row>
    <row r="2154" spans="1:9" ht="15.75" customHeight="1" x14ac:dyDescent="0.25">
      <c r="A2154" s="104"/>
      <c r="B2154" s="105"/>
      <c r="C2154" s="104"/>
      <c r="D2154" s="104"/>
      <c r="E2154" s="106"/>
      <c r="F2154" s="106"/>
      <c r="G2154" s="107"/>
      <c r="H2154" s="108"/>
      <c r="I2154" s="106"/>
    </row>
    <row r="2155" spans="1:9" ht="15.75" customHeight="1" x14ac:dyDescent="0.25">
      <c r="A2155" s="104"/>
      <c r="B2155" s="105"/>
      <c r="C2155" s="104"/>
      <c r="D2155" s="104"/>
      <c r="E2155" s="106"/>
      <c r="F2155" s="106"/>
      <c r="G2155" s="107"/>
      <c r="H2155" s="108"/>
      <c r="I2155" s="106"/>
    </row>
    <row r="2156" spans="1:9" ht="15.75" customHeight="1" x14ac:dyDescent="0.25">
      <c r="A2156" s="104"/>
      <c r="B2156" s="105"/>
      <c r="C2156" s="104"/>
      <c r="D2156" s="104"/>
      <c r="E2156" s="106"/>
      <c r="F2156" s="106"/>
      <c r="G2156" s="107"/>
      <c r="H2156" s="108"/>
      <c r="I2156" s="106"/>
    </row>
    <row r="2157" spans="1:9" ht="15.75" customHeight="1" x14ac:dyDescent="0.25">
      <c r="A2157" s="104"/>
      <c r="B2157" s="105"/>
      <c r="C2157" s="104"/>
      <c r="D2157" s="104"/>
      <c r="E2157" s="106"/>
      <c r="F2157" s="106"/>
      <c r="G2157" s="107"/>
      <c r="H2157" s="108"/>
      <c r="I2157" s="106"/>
    </row>
    <row r="2158" spans="1:9" ht="15.75" customHeight="1" x14ac:dyDescent="0.25">
      <c r="A2158" s="104"/>
      <c r="B2158" s="105"/>
      <c r="C2158" s="104"/>
      <c r="D2158" s="104"/>
      <c r="E2158" s="106"/>
      <c r="F2158" s="106"/>
      <c r="G2158" s="107"/>
      <c r="H2158" s="108"/>
      <c r="I2158" s="106"/>
    </row>
    <row r="2159" spans="1:9" ht="15.75" customHeight="1" x14ac:dyDescent="0.25">
      <c r="A2159" s="104"/>
      <c r="B2159" s="105"/>
      <c r="C2159" s="104"/>
      <c r="D2159" s="104"/>
      <c r="E2159" s="106"/>
      <c r="F2159" s="106"/>
      <c r="G2159" s="107"/>
      <c r="H2159" s="108"/>
      <c r="I2159" s="106"/>
    </row>
    <row r="2160" spans="1:9" ht="15.75" customHeight="1" x14ac:dyDescent="0.25">
      <c r="A2160" s="104"/>
      <c r="B2160" s="105"/>
      <c r="C2160" s="104"/>
      <c r="D2160" s="104"/>
      <c r="E2160" s="106"/>
      <c r="F2160" s="106"/>
      <c r="G2160" s="107"/>
      <c r="H2160" s="108"/>
      <c r="I2160" s="106"/>
    </row>
    <row r="2161" spans="1:9" ht="15.75" customHeight="1" x14ac:dyDescent="0.25">
      <c r="A2161" s="104"/>
      <c r="B2161" s="105"/>
      <c r="C2161" s="104"/>
      <c r="D2161" s="104"/>
      <c r="E2161" s="106"/>
      <c r="F2161" s="106"/>
      <c r="G2161" s="107"/>
      <c r="H2161" s="108"/>
      <c r="I2161" s="106"/>
    </row>
    <row r="2162" spans="1:9" ht="15.75" customHeight="1" x14ac:dyDescent="0.25">
      <c r="A2162" s="104"/>
      <c r="B2162" s="105"/>
      <c r="C2162" s="104"/>
      <c r="D2162" s="104"/>
      <c r="E2162" s="106"/>
      <c r="F2162" s="106"/>
      <c r="G2162" s="107"/>
      <c r="H2162" s="108"/>
      <c r="I2162" s="106"/>
    </row>
    <row r="2163" spans="1:9" ht="15.75" customHeight="1" x14ac:dyDescent="0.25">
      <c r="A2163" s="104"/>
      <c r="B2163" s="105"/>
      <c r="C2163" s="104"/>
      <c r="D2163" s="104"/>
      <c r="E2163" s="106"/>
      <c r="F2163" s="106"/>
      <c r="G2163" s="107"/>
      <c r="H2163" s="108"/>
      <c r="I2163" s="106"/>
    </row>
    <row r="2164" spans="1:9" ht="15.75" customHeight="1" x14ac:dyDescent="0.25">
      <c r="A2164" s="104"/>
      <c r="B2164" s="105"/>
      <c r="C2164" s="104"/>
      <c r="D2164" s="104"/>
      <c r="E2164" s="106"/>
      <c r="F2164" s="106"/>
      <c r="G2164" s="107"/>
      <c r="H2164" s="108"/>
      <c r="I2164" s="106"/>
    </row>
    <row r="2165" spans="1:9" ht="15.75" customHeight="1" x14ac:dyDescent="0.25">
      <c r="A2165" s="104"/>
      <c r="B2165" s="105"/>
      <c r="C2165" s="104"/>
      <c r="D2165" s="104"/>
      <c r="E2165" s="106"/>
      <c r="F2165" s="106"/>
      <c r="G2165" s="107"/>
      <c r="H2165" s="108"/>
      <c r="I2165" s="106"/>
    </row>
    <row r="2166" spans="1:9" ht="15.75" customHeight="1" x14ac:dyDescent="0.25">
      <c r="A2166" s="104"/>
      <c r="B2166" s="105"/>
      <c r="C2166" s="104"/>
      <c r="D2166" s="104"/>
      <c r="E2166" s="106"/>
      <c r="F2166" s="106"/>
      <c r="G2166" s="107"/>
      <c r="H2166" s="108"/>
      <c r="I2166" s="106"/>
    </row>
    <row r="2167" spans="1:9" ht="15.75" customHeight="1" x14ac:dyDescent="0.25">
      <c r="A2167" s="104"/>
      <c r="B2167" s="105"/>
      <c r="C2167" s="104"/>
      <c r="D2167" s="104"/>
      <c r="E2167" s="106"/>
      <c r="F2167" s="106"/>
      <c r="G2167" s="107"/>
      <c r="H2167" s="108"/>
      <c r="I2167" s="106"/>
    </row>
    <row r="2168" spans="1:9" ht="15.75" customHeight="1" x14ac:dyDescent="0.25">
      <c r="A2168" s="104"/>
      <c r="B2168" s="105"/>
      <c r="C2168" s="104"/>
      <c r="D2168" s="104"/>
      <c r="E2168" s="106"/>
      <c r="F2168" s="106"/>
      <c r="G2168" s="107"/>
      <c r="H2168" s="108"/>
      <c r="I2168" s="106"/>
    </row>
    <row r="2169" spans="1:9" ht="15.75" customHeight="1" x14ac:dyDescent="0.25">
      <c r="A2169" s="104"/>
      <c r="B2169" s="105"/>
      <c r="C2169" s="104"/>
      <c r="D2169" s="104"/>
      <c r="E2169" s="106"/>
      <c r="F2169" s="106"/>
      <c r="G2169" s="107"/>
      <c r="H2169" s="108"/>
      <c r="I2169" s="106"/>
    </row>
    <row r="2170" spans="1:9" ht="15.75" customHeight="1" x14ac:dyDescent="0.25">
      <c r="A2170" s="104"/>
      <c r="B2170" s="105"/>
      <c r="C2170" s="104"/>
      <c r="D2170" s="104"/>
      <c r="E2170" s="106"/>
      <c r="F2170" s="106"/>
      <c r="G2170" s="107"/>
      <c r="H2170" s="108"/>
      <c r="I2170" s="106"/>
    </row>
    <row r="2171" spans="1:9" ht="15.75" customHeight="1" x14ac:dyDescent="0.25">
      <c r="A2171" s="104"/>
      <c r="B2171" s="105"/>
      <c r="C2171" s="104"/>
      <c r="D2171" s="104"/>
      <c r="E2171" s="106"/>
      <c r="F2171" s="106"/>
      <c r="G2171" s="107"/>
      <c r="H2171" s="108"/>
      <c r="I2171" s="106"/>
    </row>
    <row r="2172" spans="1:9" ht="15.75" customHeight="1" x14ac:dyDescent="0.25">
      <c r="A2172" s="104"/>
      <c r="B2172" s="105"/>
      <c r="C2172" s="104"/>
      <c r="D2172" s="104"/>
      <c r="E2172" s="106"/>
      <c r="F2172" s="106"/>
      <c r="G2172" s="107"/>
      <c r="H2172" s="108"/>
      <c r="I2172" s="106"/>
    </row>
    <row r="2173" spans="1:9" ht="15.75" customHeight="1" x14ac:dyDescent="0.25">
      <c r="A2173" s="104"/>
      <c r="B2173" s="105"/>
      <c r="C2173" s="104"/>
      <c r="D2173" s="104"/>
      <c r="E2173" s="106"/>
      <c r="F2173" s="106"/>
      <c r="G2173" s="107"/>
      <c r="H2173" s="108"/>
      <c r="I2173" s="106"/>
    </row>
    <row r="2174" spans="1:9" ht="15.75" customHeight="1" x14ac:dyDescent="0.25">
      <c r="A2174" s="104"/>
      <c r="B2174" s="105"/>
      <c r="C2174" s="104"/>
      <c r="D2174" s="104"/>
      <c r="E2174" s="106"/>
      <c r="F2174" s="106"/>
      <c r="G2174" s="107"/>
      <c r="H2174" s="108"/>
      <c r="I2174" s="106"/>
    </row>
    <row r="2175" spans="1:9" ht="15.75" customHeight="1" x14ac:dyDescent="0.25">
      <c r="A2175" s="104"/>
      <c r="B2175" s="105"/>
      <c r="C2175" s="104"/>
      <c r="D2175" s="104"/>
      <c r="E2175" s="106"/>
      <c r="F2175" s="106"/>
      <c r="G2175" s="107"/>
      <c r="H2175" s="108"/>
      <c r="I2175" s="106"/>
    </row>
    <row r="2176" spans="1:9" ht="15.75" customHeight="1" x14ac:dyDescent="0.25">
      <c r="A2176" s="104"/>
      <c r="B2176" s="105"/>
      <c r="C2176" s="104"/>
      <c r="D2176" s="104"/>
      <c r="E2176" s="106"/>
      <c r="F2176" s="106"/>
      <c r="G2176" s="107"/>
      <c r="H2176" s="108"/>
      <c r="I2176" s="106"/>
    </row>
    <row r="2177" spans="1:9" ht="15.75" customHeight="1" x14ac:dyDescent="0.25">
      <c r="A2177" s="104"/>
      <c r="B2177" s="105"/>
      <c r="C2177" s="104"/>
      <c r="D2177" s="104"/>
      <c r="E2177" s="106"/>
      <c r="F2177" s="106"/>
      <c r="G2177" s="107"/>
      <c r="H2177" s="108"/>
      <c r="I2177" s="106"/>
    </row>
    <row r="2178" spans="1:9" ht="15.75" customHeight="1" x14ac:dyDescent="0.25">
      <c r="A2178" s="104"/>
      <c r="B2178" s="105"/>
      <c r="C2178" s="104"/>
      <c r="D2178" s="104"/>
      <c r="E2178" s="106"/>
      <c r="F2178" s="106"/>
      <c r="G2178" s="107"/>
      <c r="H2178" s="108"/>
      <c r="I2178" s="106"/>
    </row>
    <row r="2179" spans="1:9" ht="15.75" customHeight="1" x14ac:dyDescent="0.25">
      <c r="A2179" s="104"/>
      <c r="B2179" s="105"/>
      <c r="C2179" s="104"/>
      <c r="D2179" s="104"/>
      <c r="E2179" s="106"/>
      <c r="F2179" s="106"/>
      <c r="G2179" s="107"/>
      <c r="H2179" s="108"/>
      <c r="I2179" s="106"/>
    </row>
    <row r="2180" spans="1:9" ht="15.75" customHeight="1" x14ac:dyDescent="0.25">
      <c r="A2180" s="104"/>
      <c r="B2180" s="105"/>
      <c r="C2180" s="104"/>
      <c r="D2180" s="104"/>
      <c r="E2180" s="106"/>
      <c r="F2180" s="106"/>
      <c r="G2180" s="107"/>
      <c r="H2180" s="108"/>
      <c r="I2180" s="106"/>
    </row>
    <row r="2181" spans="1:9" ht="15.75" customHeight="1" x14ac:dyDescent="0.25">
      <c r="A2181" s="104"/>
      <c r="B2181" s="105"/>
      <c r="C2181" s="104"/>
      <c r="D2181" s="104"/>
      <c r="E2181" s="106"/>
      <c r="F2181" s="106"/>
      <c r="G2181" s="107"/>
      <c r="H2181" s="108"/>
      <c r="I2181" s="106"/>
    </row>
    <row r="2182" spans="1:9" ht="15.75" customHeight="1" x14ac:dyDescent="0.25">
      <c r="A2182" s="104"/>
      <c r="B2182" s="105"/>
      <c r="C2182" s="104"/>
      <c r="D2182" s="104"/>
      <c r="E2182" s="106"/>
      <c r="F2182" s="106"/>
      <c r="G2182" s="107"/>
      <c r="H2182" s="108"/>
      <c r="I2182" s="106"/>
    </row>
    <row r="2183" spans="1:9" ht="15.75" customHeight="1" x14ac:dyDescent="0.25">
      <c r="A2183" s="104"/>
      <c r="B2183" s="105"/>
      <c r="C2183" s="104"/>
      <c r="D2183" s="104"/>
      <c r="E2183" s="106"/>
      <c r="F2183" s="106"/>
      <c r="G2183" s="107"/>
      <c r="H2183" s="108"/>
      <c r="I2183" s="106"/>
    </row>
    <row r="2184" spans="1:9" ht="15.75" customHeight="1" x14ac:dyDescent="0.25">
      <c r="A2184" s="104"/>
      <c r="B2184" s="105"/>
      <c r="C2184" s="104"/>
      <c r="D2184" s="104"/>
      <c r="E2184" s="106"/>
      <c r="F2184" s="106"/>
      <c r="G2184" s="107"/>
      <c r="H2184" s="108"/>
      <c r="I2184" s="106"/>
    </row>
    <row r="2185" spans="1:9" ht="15.75" customHeight="1" x14ac:dyDescent="0.25">
      <c r="A2185" s="104"/>
      <c r="B2185" s="105"/>
      <c r="C2185" s="104"/>
      <c r="D2185" s="104"/>
      <c r="E2185" s="106"/>
      <c r="F2185" s="106"/>
      <c r="G2185" s="107"/>
      <c r="H2185" s="108"/>
      <c r="I2185" s="106"/>
    </row>
    <row r="2186" spans="1:9" ht="15.75" customHeight="1" x14ac:dyDescent="0.25">
      <c r="A2186" s="104"/>
      <c r="B2186" s="105"/>
      <c r="C2186" s="104"/>
      <c r="D2186" s="104"/>
      <c r="E2186" s="106"/>
      <c r="F2186" s="106"/>
      <c r="G2186" s="107"/>
      <c r="H2186" s="108"/>
      <c r="I2186" s="106"/>
    </row>
    <row r="2187" spans="1:9" ht="15.75" customHeight="1" x14ac:dyDescent="0.25">
      <c r="A2187" s="104"/>
      <c r="B2187" s="105"/>
      <c r="C2187" s="104"/>
      <c r="D2187" s="104"/>
      <c r="E2187" s="106"/>
      <c r="F2187" s="106"/>
      <c r="G2187" s="107"/>
      <c r="H2187" s="108"/>
      <c r="I2187" s="106"/>
    </row>
    <row r="2188" spans="1:9" ht="15.75" customHeight="1" x14ac:dyDescent="0.25">
      <c r="A2188" s="104"/>
      <c r="B2188" s="105"/>
      <c r="C2188" s="104"/>
      <c r="D2188" s="104"/>
      <c r="E2188" s="106"/>
      <c r="F2188" s="106"/>
      <c r="G2188" s="107"/>
      <c r="H2188" s="108"/>
      <c r="I2188" s="106"/>
    </row>
    <row r="2189" spans="1:9" ht="15.75" customHeight="1" x14ac:dyDescent="0.25">
      <c r="A2189" s="104"/>
      <c r="B2189" s="105"/>
      <c r="C2189" s="104"/>
      <c r="D2189" s="104"/>
      <c r="E2189" s="106"/>
      <c r="F2189" s="106"/>
      <c r="G2189" s="107"/>
      <c r="H2189" s="108"/>
      <c r="I2189" s="106"/>
    </row>
    <row r="2190" spans="1:9" ht="15.75" customHeight="1" x14ac:dyDescent="0.25">
      <c r="A2190" s="104"/>
      <c r="B2190" s="105"/>
      <c r="C2190" s="104"/>
      <c r="D2190" s="104"/>
      <c r="E2190" s="106"/>
      <c r="F2190" s="106"/>
      <c r="G2190" s="107"/>
      <c r="H2190" s="108"/>
      <c r="I2190" s="106"/>
    </row>
    <row r="2191" spans="1:9" ht="15.75" customHeight="1" x14ac:dyDescent="0.25">
      <c r="A2191" s="104"/>
      <c r="B2191" s="105"/>
      <c r="C2191" s="104"/>
      <c r="D2191" s="104"/>
      <c r="E2191" s="106"/>
      <c r="F2191" s="106"/>
      <c r="G2191" s="107"/>
      <c r="H2191" s="108"/>
      <c r="I2191" s="106"/>
    </row>
    <row r="2192" spans="1:9" ht="15.75" customHeight="1" x14ac:dyDescent="0.25">
      <c r="A2192" s="104"/>
      <c r="B2192" s="105"/>
      <c r="C2192" s="104"/>
      <c r="D2192" s="104"/>
      <c r="E2192" s="106"/>
      <c r="F2192" s="106"/>
      <c r="G2192" s="107"/>
      <c r="H2192" s="108"/>
      <c r="I2192" s="106"/>
    </row>
    <row r="2193" spans="1:9" ht="15.75" customHeight="1" x14ac:dyDescent="0.25">
      <c r="A2193" s="104"/>
      <c r="B2193" s="105"/>
      <c r="C2193" s="104"/>
      <c r="D2193" s="104"/>
      <c r="E2193" s="106"/>
      <c r="F2193" s="106"/>
      <c r="G2193" s="107"/>
      <c r="H2193" s="108"/>
      <c r="I2193" s="106"/>
    </row>
    <row r="2194" spans="1:9" ht="15.75" customHeight="1" x14ac:dyDescent="0.25">
      <c r="A2194" s="104"/>
      <c r="B2194" s="105"/>
      <c r="C2194" s="104"/>
      <c r="D2194" s="104"/>
      <c r="E2194" s="106"/>
      <c r="F2194" s="106"/>
      <c r="G2194" s="107"/>
      <c r="H2194" s="108"/>
      <c r="I2194" s="106"/>
    </row>
    <row r="2195" spans="1:9" ht="15.75" customHeight="1" x14ac:dyDescent="0.25">
      <c r="A2195" s="104"/>
      <c r="B2195" s="105"/>
      <c r="C2195" s="104"/>
      <c r="D2195" s="104"/>
      <c r="E2195" s="106"/>
      <c r="F2195" s="106"/>
      <c r="G2195" s="107"/>
      <c r="H2195" s="108"/>
      <c r="I2195" s="106"/>
    </row>
    <row r="2196" spans="1:9" ht="15.75" customHeight="1" x14ac:dyDescent="0.25">
      <c r="A2196" s="104"/>
      <c r="B2196" s="105"/>
      <c r="C2196" s="104"/>
      <c r="D2196" s="104"/>
      <c r="E2196" s="106"/>
      <c r="F2196" s="106"/>
      <c r="G2196" s="107"/>
      <c r="H2196" s="108"/>
      <c r="I2196" s="106"/>
    </row>
    <row r="2197" spans="1:9" ht="15.75" customHeight="1" x14ac:dyDescent="0.25">
      <c r="A2197" s="104"/>
      <c r="B2197" s="105"/>
      <c r="C2197" s="104"/>
      <c r="D2197" s="104"/>
      <c r="E2197" s="106"/>
      <c r="F2197" s="106"/>
      <c r="G2197" s="107"/>
      <c r="H2197" s="108"/>
      <c r="I2197" s="106"/>
    </row>
    <row r="2198" spans="1:9" ht="15.75" customHeight="1" x14ac:dyDescent="0.25">
      <c r="A2198" s="104"/>
      <c r="B2198" s="105"/>
      <c r="C2198" s="104"/>
      <c r="D2198" s="104"/>
      <c r="E2198" s="106"/>
      <c r="F2198" s="106"/>
      <c r="G2198" s="107"/>
      <c r="H2198" s="108"/>
      <c r="I2198" s="106"/>
    </row>
    <row r="2199" spans="1:9" ht="15.75" customHeight="1" x14ac:dyDescent="0.25">
      <c r="A2199" s="104"/>
      <c r="B2199" s="105"/>
      <c r="C2199" s="104"/>
      <c r="D2199" s="104"/>
      <c r="E2199" s="106"/>
      <c r="F2199" s="106"/>
      <c r="G2199" s="107"/>
      <c r="H2199" s="108"/>
      <c r="I2199" s="106"/>
    </row>
    <row r="2200" spans="1:9" ht="15.75" customHeight="1" x14ac:dyDescent="0.25">
      <c r="A2200" s="104"/>
      <c r="B2200" s="105"/>
      <c r="C2200" s="104"/>
      <c r="D2200" s="104"/>
      <c r="E2200" s="106"/>
      <c r="F2200" s="106"/>
      <c r="G2200" s="107"/>
      <c r="H2200" s="108"/>
      <c r="I2200" s="106"/>
    </row>
    <row r="2201" spans="1:9" ht="15.75" customHeight="1" x14ac:dyDescent="0.25">
      <c r="A2201" s="104"/>
      <c r="B2201" s="105"/>
      <c r="C2201" s="104"/>
      <c r="D2201" s="104"/>
      <c r="E2201" s="106"/>
      <c r="F2201" s="106"/>
      <c r="G2201" s="107"/>
      <c r="H2201" s="108"/>
      <c r="I2201" s="106"/>
    </row>
    <row r="2202" spans="1:9" ht="15.75" customHeight="1" x14ac:dyDescent="0.25">
      <c r="A2202" s="104"/>
      <c r="B2202" s="105"/>
      <c r="C2202" s="104"/>
      <c r="D2202" s="104"/>
      <c r="E2202" s="106"/>
      <c r="F2202" s="106"/>
      <c r="G2202" s="107"/>
      <c r="H2202" s="108"/>
      <c r="I2202" s="106"/>
    </row>
    <row r="2203" spans="1:9" ht="15.75" customHeight="1" x14ac:dyDescent="0.25">
      <c r="A2203" s="104"/>
      <c r="B2203" s="105"/>
      <c r="C2203" s="104"/>
      <c r="D2203" s="104"/>
      <c r="E2203" s="106"/>
      <c r="F2203" s="106"/>
      <c r="G2203" s="107"/>
      <c r="H2203" s="108"/>
      <c r="I2203" s="106"/>
    </row>
    <row r="2204" spans="1:9" ht="15.75" customHeight="1" x14ac:dyDescent="0.25">
      <c r="A2204" s="104"/>
      <c r="B2204" s="105"/>
      <c r="C2204" s="104"/>
      <c r="D2204" s="104"/>
      <c r="E2204" s="106"/>
      <c r="F2204" s="106"/>
      <c r="G2204" s="107"/>
      <c r="H2204" s="108"/>
      <c r="I2204" s="106"/>
    </row>
    <row r="2205" spans="1:9" ht="15.75" customHeight="1" x14ac:dyDescent="0.25">
      <c r="A2205" s="104"/>
      <c r="B2205" s="105"/>
      <c r="C2205" s="104"/>
      <c r="D2205" s="104"/>
      <c r="E2205" s="106"/>
      <c r="F2205" s="106"/>
      <c r="G2205" s="107"/>
      <c r="H2205" s="108"/>
      <c r="I2205" s="106"/>
    </row>
    <row r="2206" spans="1:9" ht="15.75" customHeight="1" x14ac:dyDescent="0.25">
      <c r="A2206" s="104"/>
      <c r="B2206" s="105"/>
      <c r="C2206" s="104"/>
      <c r="D2206" s="104"/>
      <c r="E2206" s="106"/>
      <c r="F2206" s="106"/>
      <c r="G2206" s="107"/>
      <c r="H2206" s="108"/>
      <c r="I2206" s="106"/>
    </row>
    <row r="2207" spans="1:9" ht="15.75" customHeight="1" x14ac:dyDescent="0.25">
      <c r="A2207" s="104"/>
      <c r="B2207" s="105"/>
      <c r="C2207" s="104"/>
      <c r="D2207" s="104"/>
      <c r="E2207" s="106"/>
      <c r="F2207" s="106"/>
      <c r="G2207" s="107"/>
      <c r="H2207" s="108"/>
      <c r="I2207" s="106"/>
    </row>
    <row r="2208" spans="1:9" ht="15.75" customHeight="1" x14ac:dyDescent="0.25">
      <c r="A2208" s="104"/>
      <c r="B2208" s="105"/>
      <c r="C2208" s="104"/>
      <c r="D2208" s="104"/>
      <c r="E2208" s="106"/>
      <c r="F2208" s="106"/>
      <c r="G2208" s="107"/>
      <c r="H2208" s="108"/>
      <c r="I2208" s="106"/>
    </row>
    <row r="2209" spans="1:9" ht="15.75" customHeight="1" x14ac:dyDescent="0.25">
      <c r="A2209" s="104"/>
      <c r="B2209" s="105"/>
      <c r="C2209" s="104"/>
      <c r="D2209" s="104"/>
      <c r="E2209" s="106"/>
      <c r="F2209" s="106"/>
      <c r="G2209" s="107"/>
      <c r="H2209" s="108"/>
      <c r="I2209" s="106"/>
    </row>
    <row r="2210" spans="1:9" ht="15.75" customHeight="1" x14ac:dyDescent="0.25">
      <c r="A2210" s="104"/>
      <c r="B2210" s="105"/>
      <c r="C2210" s="104"/>
      <c r="D2210" s="104"/>
      <c r="E2210" s="106"/>
      <c r="F2210" s="106"/>
      <c r="G2210" s="107"/>
      <c r="H2210" s="108"/>
      <c r="I2210" s="106"/>
    </row>
    <row r="2211" spans="1:9" ht="15.75" customHeight="1" x14ac:dyDescent="0.25">
      <c r="A2211" s="104"/>
      <c r="B2211" s="105"/>
      <c r="C2211" s="104"/>
      <c r="D2211" s="104"/>
      <c r="E2211" s="106"/>
      <c r="F2211" s="106"/>
      <c r="G2211" s="107"/>
      <c r="H2211" s="108"/>
      <c r="I2211" s="106"/>
    </row>
    <row r="2212" spans="1:9" ht="15.75" customHeight="1" x14ac:dyDescent="0.25">
      <c r="A2212" s="104"/>
      <c r="B2212" s="105"/>
      <c r="C2212" s="104"/>
      <c r="D2212" s="104"/>
      <c r="E2212" s="106"/>
      <c r="F2212" s="106"/>
      <c r="G2212" s="107"/>
      <c r="H2212" s="108"/>
      <c r="I2212" s="106"/>
    </row>
    <row r="2213" spans="1:9" ht="15.75" customHeight="1" x14ac:dyDescent="0.25">
      <c r="A2213" s="104"/>
      <c r="B2213" s="105"/>
      <c r="C2213" s="104"/>
      <c r="D2213" s="104"/>
      <c r="E2213" s="106"/>
      <c r="F2213" s="106"/>
      <c r="G2213" s="107"/>
      <c r="H2213" s="108"/>
      <c r="I2213" s="106"/>
    </row>
    <row r="2214" spans="1:9" ht="15.75" customHeight="1" x14ac:dyDescent="0.25">
      <c r="A2214" s="104"/>
      <c r="B2214" s="105"/>
      <c r="C2214" s="104"/>
      <c r="D2214" s="104"/>
      <c r="E2214" s="106"/>
      <c r="F2214" s="106"/>
      <c r="G2214" s="107"/>
      <c r="H2214" s="108"/>
      <c r="I2214" s="106"/>
    </row>
    <row r="2215" spans="1:9" ht="15.75" customHeight="1" x14ac:dyDescent="0.25">
      <c r="A2215" s="104"/>
      <c r="B2215" s="105"/>
      <c r="C2215" s="104"/>
      <c r="D2215" s="104"/>
      <c r="E2215" s="106"/>
      <c r="F2215" s="106"/>
      <c r="G2215" s="107"/>
      <c r="H2215" s="108"/>
      <c r="I2215" s="106"/>
    </row>
    <row r="2216" spans="1:9" ht="15.75" customHeight="1" x14ac:dyDescent="0.25">
      <c r="A2216" s="104"/>
      <c r="B2216" s="105"/>
      <c r="C2216" s="104"/>
      <c r="D2216" s="104"/>
      <c r="E2216" s="106"/>
      <c r="F2216" s="106"/>
      <c r="G2216" s="107"/>
      <c r="H2216" s="108"/>
      <c r="I2216" s="106"/>
    </row>
    <row r="2217" spans="1:9" ht="15.75" customHeight="1" x14ac:dyDescent="0.25">
      <c r="A2217" s="104"/>
      <c r="B2217" s="105"/>
      <c r="C2217" s="104"/>
      <c r="D2217" s="104"/>
      <c r="E2217" s="106"/>
      <c r="F2217" s="106"/>
      <c r="G2217" s="107"/>
      <c r="H2217" s="108"/>
      <c r="I2217" s="106"/>
    </row>
    <row r="2218" spans="1:9" ht="15.75" customHeight="1" x14ac:dyDescent="0.25">
      <c r="A2218" s="104"/>
      <c r="B2218" s="105"/>
      <c r="C2218" s="104"/>
      <c r="D2218" s="104"/>
      <c r="E2218" s="106"/>
      <c r="F2218" s="106"/>
      <c r="G2218" s="107"/>
      <c r="H2218" s="108"/>
      <c r="I2218" s="106"/>
    </row>
    <row r="2219" spans="1:9" ht="15.75" customHeight="1" x14ac:dyDescent="0.25">
      <c r="A2219" s="104"/>
      <c r="B2219" s="105"/>
      <c r="C2219" s="104"/>
      <c r="D2219" s="104"/>
      <c r="E2219" s="106"/>
      <c r="F2219" s="106"/>
      <c r="G2219" s="107"/>
      <c r="H2219" s="108"/>
      <c r="I2219" s="106"/>
    </row>
    <row r="2220" spans="1:9" ht="15.75" customHeight="1" x14ac:dyDescent="0.25">
      <c r="A2220" s="104"/>
      <c r="B2220" s="105"/>
      <c r="C2220" s="104"/>
      <c r="D2220" s="104"/>
      <c r="E2220" s="106"/>
      <c r="F2220" s="106"/>
      <c r="G2220" s="107"/>
      <c r="H2220" s="108"/>
      <c r="I2220" s="106"/>
    </row>
    <row r="2221" spans="1:9" ht="15.75" customHeight="1" x14ac:dyDescent="0.25">
      <c r="A2221" s="104"/>
      <c r="B2221" s="105"/>
      <c r="C2221" s="104"/>
      <c r="D2221" s="104"/>
      <c r="E2221" s="106"/>
      <c r="F2221" s="106"/>
      <c r="G2221" s="107"/>
      <c r="H2221" s="108"/>
      <c r="I2221" s="106"/>
    </row>
    <row r="2222" spans="1:9" ht="15.75" customHeight="1" x14ac:dyDescent="0.25">
      <c r="A2222" s="104"/>
      <c r="B2222" s="105"/>
      <c r="C2222" s="104"/>
      <c r="D2222" s="104"/>
      <c r="E2222" s="106"/>
      <c r="F2222" s="106"/>
      <c r="G2222" s="107"/>
      <c r="H2222" s="108"/>
      <c r="I2222" s="106"/>
    </row>
    <row r="2223" spans="1:9" ht="15.75" customHeight="1" x14ac:dyDescent="0.25">
      <c r="A2223" s="104"/>
      <c r="B2223" s="105"/>
      <c r="C2223" s="104"/>
      <c r="D2223" s="104"/>
      <c r="E2223" s="106"/>
      <c r="F2223" s="106"/>
      <c r="G2223" s="107"/>
      <c r="H2223" s="108"/>
      <c r="I2223" s="106"/>
    </row>
    <row r="2224" spans="1:9" ht="15.75" customHeight="1" x14ac:dyDescent="0.25">
      <c r="A2224" s="104"/>
      <c r="B2224" s="105"/>
      <c r="C2224" s="104"/>
      <c r="D2224" s="104"/>
      <c r="E2224" s="106"/>
      <c r="F2224" s="106"/>
      <c r="G2224" s="107"/>
      <c r="H2224" s="108"/>
      <c r="I2224" s="106"/>
    </row>
    <row r="2225" spans="1:9" ht="15.75" customHeight="1" x14ac:dyDescent="0.25">
      <c r="A2225" s="104"/>
      <c r="B2225" s="105"/>
      <c r="C2225" s="104"/>
      <c r="D2225" s="104"/>
      <c r="E2225" s="106"/>
      <c r="F2225" s="106"/>
      <c r="G2225" s="107"/>
      <c r="H2225" s="108"/>
      <c r="I2225" s="106"/>
    </row>
    <row r="2226" spans="1:9" ht="15.75" customHeight="1" x14ac:dyDescent="0.25">
      <c r="A2226" s="104"/>
      <c r="B2226" s="105"/>
      <c r="C2226" s="104"/>
      <c r="D2226" s="104"/>
      <c r="E2226" s="106"/>
      <c r="F2226" s="106"/>
      <c r="G2226" s="107"/>
      <c r="H2226" s="108"/>
      <c r="I2226" s="106"/>
    </row>
    <row r="2227" spans="1:9" ht="15.75" customHeight="1" x14ac:dyDescent="0.25">
      <c r="A2227" s="104"/>
      <c r="B2227" s="105"/>
      <c r="C2227" s="104"/>
      <c r="D2227" s="104"/>
      <c r="E2227" s="106"/>
      <c r="F2227" s="106"/>
      <c r="G2227" s="107"/>
      <c r="H2227" s="108"/>
      <c r="I2227" s="106"/>
    </row>
    <row r="2228" spans="1:9" ht="15.75" customHeight="1" x14ac:dyDescent="0.25">
      <c r="A2228" s="104"/>
      <c r="B2228" s="105"/>
      <c r="C2228" s="104"/>
      <c r="D2228" s="104"/>
      <c r="E2228" s="106"/>
      <c r="F2228" s="106"/>
      <c r="G2228" s="107"/>
      <c r="H2228" s="108"/>
      <c r="I2228" s="106"/>
    </row>
    <row r="2229" spans="1:9" ht="15.75" customHeight="1" x14ac:dyDescent="0.25">
      <c r="A2229" s="104"/>
      <c r="B2229" s="105"/>
      <c r="C2229" s="104"/>
      <c r="D2229" s="104"/>
      <c r="E2229" s="106"/>
      <c r="F2229" s="106"/>
      <c r="G2229" s="107"/>
      <c r="H2229" s="108"/>
      <c r="I2229" s="106"/>
    </row>
    <row r="2230" spans="1:9" ht="15.75" customHeight="1" x14ac:dyDescent="0.25">
      <c r="A2230" s="104"/>
      <c r="B2230" s="105"/>
      <c r="C2230" s="104"/>
      <c r="D2230" s="104"/>
      <c r="E2230" s="106"/>
      <c r="F2230" s="106"/>
      <c r="G2230" s="107"/>
      <c r="H2230" s="108"/>
      <c r="I2230" s="106"/>
    </row>
    <row r="2231" spans="1:9" ht="15.75" customHeight="1" x14ac:dyDescent="0.25">
      <c r="A2231" s="104"/>
      <c r="B2231" s="105"/>
      <c r="C2231" s="104"/>
      <c r="D2231" s="104"/>
      <c r="E2231" s="106"/>
      <c r="F2231" s="106"/>
      <c r="G2231" s="107"/>
      <c r="H2231" s="108"/>
      <c r="I2231" s="106"/>
    </row>
    <row r="2232" spans="1:9" ht="15.75" customHeight="1" x14ac:dyDescent="0.25">
      <c r="A2232" s="104"/>
      <c r="B2232" s="105"/>
      <c r="C2232" s="104"/>
      <c r="D2232" s="104"/>
      <c r="E2232" s="106"/>
      <c r="F2232" s="106"/>
      <c r="G2232" s="107"/>
      <c r="H2232" s="108"/>
      <c r="I2232" s="106"/>
    </row>
    <row r="2233" spans="1:9" ht="15.75" customHeight="1" x14ac:dyDescent="0.25">
      <c r="A2233" s="104"/>
      <c r="B2233" s="105"/>
      <c r="C2233" s="104"/>
      <c r="D2233" s="104"/>
      <c r="E2233" s="106"/>
      <c r="F2233" s="106"/>
      <c r="G2233" s="107"/>
      <c r="H2233" s="108"/>
      <c r="I2233" s="106"/>
    </row>
    <row r="2234" spans="1:9" ht="15.75" customHeight="1" x14ac:dyDescent="0.25">
      <c r="A2234" s="104"/>
      <c r="B2234" s="105"/>
      <c r="C2234" s="104"/>
      <c r="D2234" s="104"/>
      <c r="E2234" s="106"/>
      <c r="F2234" s="106"/>
      <c r="G2234" s="107"/>
      <c r="H2234" s="108"/>
      <c r="I2234" s="106"/>
    </row>
    <row r="2235" spans="1:9" ht="15.75" customHeight="1" x14ac:dyDescent="0.25">
      <c r="A2235" s="104"/>
      <c r="B2235" s="105"/>
      <c r="C2235" s="104"/>
      <c r="D2235" s="104"/>
      <c r="E2235" s="106"/>
      <c r="F2235" s="106"/>
      <c r="G2235" s="107"/>
      <c r="H2235" s="108"/>
      <c r="I2235" s="106"/>
    </row>
    <row r="2236" spans="1:9" ht="15.75" customHeight="1" x14ac:dyDescent="0.25">
      <c r="A2236" s="104"/>
      <c r="B2236" s="105"/>
      <c r="C2236" s="104"/>
      <c r="D2236" s="104"/>
      <c r="E2236" s="106"/>
      <c r="F2236" s="106"/>
      <c r="G2236" s="107"/>
      <c r="H2236" s="108"/>
      <c r="I2236" s="106"/>
    </row>
    <row r="2237" spans="1:9" ht="15.75" customHeight="1" x14ac:dyDescent="0.25">
      <c r="A2237" s="104"/>
      <c r="B2237" s="105"/>
      <c r="C2237" s="104"/>
      <c r="D2237" s="104"/>
      <c r="E2237" s="106"/>
      <c r="F2237" s="106"/>
      <c r="G2237" s="107"/>
      <c r="H2237" s="108"/>
      <c r="I2237" s="106"/>
    </row>
    <row r="2238" spans="1:9" ht="15.75" customHeight="1" x14ac:dyDescent="0.25">
      <c r="A2238" s="104"/>
      <c r="B2238" s="105"/>
      <c r="C2238" s="104"/>
      <c r="D2238" s="104"/>
      <c r="E2238" s="106"/>
      <c r="F2238" s="106"/>
      <c r="G2238" s="107"/>
      <c r="H2238" s="108"/>
      <c r="I2238" s="106"/>
    </row>
    <row r="2239" spans="1:9" ht="15.75" customHeight="1" x14ac:dyDescent="0.25">
      <c r="A2239" s="104"/>
      <c r="B2239" s="105"/>
      <c r="C2239" s="104"/>
      <c r="D2239" s="104"/>
      <c r="E2239" s="106"/>
      <c r="F2239" s="106"/>
      <c r="G2239" s="107"/>
      <c r="H2239" s="108"/>
      <c r="I2239" s="106"/>
    </row>
    <row r="2240" spans="1:9" ht="15.75" customHeight="1" x14ac:dyDescent="0.25">
      <c r="A2240" s="104"/>
      <c r="B2240" s="105"/>
      <c r="C2240" s="104"/>
      <c r="D2240" s="104"/>
      <c r="E2240" s="106"/>
      <c r="F2240" s="106"/>
      <c r="G2240" s="107"/>
      <c r="H2240" s="108"/>
      <c r="I2240" s="106"/>
    </row>
    <row r="2241" spans="1:9" ht="15.75" customHeight="1" x14ac:dyDescent="0.25">
      <c r="A2241" s="104"/>
      <c r="B2241" s="105"/>
      <c r="C2241" s="104"/>
      <c r="D2241" s="104"/>
      <c r="E2241" s="106"/>
      <c r="F2241" s="106"/>
      <c r="G2241" s="107"/>
      <c r="H2241" s="108"/>
      <c r="I2241" s="106"/>
    </row>
    <row r="2242" spans="1:9" ht="15.75" customHeight="1" x14ac:dyDescent="0.25">
      <c r="A2242" s="104"/>
      <c r="B2242" s="105"/>
      <c r="C2242" s="104"/>
      <c r="D2242" s="104"/>
      <c r="E2242" s="106"/>
      <c r="F2242" s="106"/>
      <c r="G2242" s="107"/>
      <c r="H2242" s="108"/>
      <c r="I2242" s="106"/>
    </row>
    <row r="2243" spans="1:9" ht="15.75" customHeight="1" x14ac:dyDescent="0.25">
      <c r="A2243" s="104"/>
      <c r="B2243" s="105"/>
      <c r="C2243" s="104"/>
      <c r="D2243" s="104"/>
      <c r="E2243" s="106"/>
      <c r="F2243" s="106"/>
      <c r="G2243" s="107"/>
      <c r="H2243" s="108"/>
      <c r="I2243" s="106"/>
    </row>
    <row r="2244" spans="1:9" ht="15.75" customHeight="1" x14ac:dyDescent="0.25">
      <c r="A2244" s="104"/>
      <c r="B2244" s="105"/>
      <c r="C2244" s="104"/>
      <c r="D2244" s="104"/>
      <c r="E2244" s="106"/>
      <c r="F2244" s="106"/>
      <c r="G2244" s="107"/>
      <c r="H2244" s="108"/>
      <c r="I2244" s="106"/>
    </row>
    <row r="2245" spans="1:9" ht="15.75" customHeight="1" x14ac:dyDescent="0.25">
      <c r="A2245" s="104"/>
      <c r="B2245" s="105"/>
      <c r="C2245" s="104"/>
      <c r="D2245" s="104"/>
      <c r="E2245" s="106"/>
      <c r="F2245" s="106"/>
      <c r="G2245" s="107"/>
      <c r="H2245" s="108"/>
      <c r="I2245" s="106"/>
    </row>
    <row r="2246" spans="1:9" ht="15.75" customHeight="1" x14ac:dyDescent="0.25">
      <c r="A2246" s="104"/>
      <c r="B2246" s="105"/>
      <c r="C2246" s="104"/>
      <c r="D2246" s="104"/>
      <c r="E2246" s="106"/>
      <c r="F2246" s="106"/>
      <c r="G2246" s="107"/>
      <c r="H2246" s="108"/>
      <c r="I2246" s="106"/>
    </row>
    <row r="2247" spans="1:9" ht="15.75" customHeight="1" x14ac:dyDescent="0.25">
      <c r="A2247" s="104"/>
      <c r="B2247" s="105"/>
      <c r="C2247" s="104"/>
      <c r="D2247" s="104"/>
      <c r="E2247" s="106"/>
      <c r="F2247" s="106"/>
      <c r="G2247" s="107"/>
      <c r="H2247" s="108"/>
      <c r="I2247" s="106"/>
    </row>
    <row r="2248" spans="1:9" ht="15.75" customHeight="1" x14ac:dyDescent="0.25">
      <c r="A2248" s="104"/>
      <c r="B2248" s="105"/>
      <c r="C2248" s="104"/>
      <c r="D2248" s="104"/>
      <c r="E2248" s="106"/>
      <c r="F2248" s="106"/>
      <c r="G2248" s="107"/>
      <c r="H2248" s="108"/>
      <c r="I2248" s="106"/>
    </row>
    <row r="2249" spans="1:9" ht="15.75" customHeight="1" x14ac:dyDescent="0.25">
      <c r="A2249" s="104"/>
      <c r="B2249" s="105"/>
      <c r="C2249" s="104"/>
      <c r="D2249" s="104"/>
      <c r="E2249" s="106"/>
      <c r="F2249" s="106"/>
      <c r="G2249" s="107"/>
      <c r="H2249" s="108"/>
      <c r="I2249" s="106"/>
    </row>
    <row r="2250" spans="1:9" ht="15.75" customHeight="1" x14ac:dyDescent="0.25">
      <c r="A2250" s="104"/>
      <c r="B2250" s="105"/>
      <c r="C2250" s="104"/>
      <c r="D2250" s="104"/>
      <c r="E2250" s="106"/>
      <c r="F2250" s="106"/>
      <c r="G2250" s="107"/>
      <c r="H2250" s="108"/>
      <c r="I2250" s="106"/>
    </row>
    <row r="2251" spans="1:9" ht="15.75" customHeight="1" x14ac:dyDescent="0.25">
      <c r="A2251" s="104"/>
      <c r="B2251" s="105"/>
      <c r="C2251" s="104"/>
      <c r="D2251" s="104"/>
      <c r="E2251" s="106"/>
      <c r="F2251" s="106"/>
      <c r="G2251" s="107"/>
      <c r="H2251" s="108"/>
      <c r="I2251" s="106"/>
    </row>
    <row r="2252" spans="1:9" ht="15.75" customHeight="1" x14ac:dyDescent="0.25">
      <c r="A2252" s="104"/>
      <c r="B2252" s="105"/>
      <c r="C2252" s="104"/>
      <c r="D2252" s="104"/>
      <c r="E2252" s="106"/>
      <c r="F2252" s="106"/>
      <c r="G2252" s="107"/>
      <c r="H2252" s="108"/>
      <c r="I2252" s="106"/>
    </row>
    <row r="2253" spans="1:9" ht="15.75" customHeight="1" x14ac:dyDescent="0.25">
      <c r="A2253" s="104"/>
      <c r="B2253" s="105"/>
      <c r="C2253" s="104"/>
      <c r="D2253" s="104"/>
      <c r="E2253" s="106"/>
      <c r="F2253" s="106"/>
      <c r="G2253" s="107"/>
      <c r="H2253" s="108"/>
      <c r="I2253" s="106"/>
    </row>
    <row r="2254" spans="1:9" ht="15.75" customHeight="1" x14ac:dyDescent="0.25">
      <c r="A2254" s="104"/>
      <c r="B2254" s="105"/>
      <c r="C2254" s="104"/>
      <c r="D2254" s="104"/>
      <c r="E2254" s="106"/>
      <c r="F2254" s="106"/>
      <c r="G2254" s="107"/>
      <c r="H2254" s="108"/>
      <c r="I2254" s="106"/>
    </row>
    <row r="2255" spans="1:9" ht="15.75" customHeight="1" x14ac:dyDescent="0.25">
      <c r="A2255" s="104"/>
      <c r="B2255" s="105"/>
      <c r="C2255" s="104"/>
      <c r="D2255" s="104"/>
      <c r="E2255" s="106"/>
      <c r="F2255" s="106"/>
      <c r="G2255" s="107"/>
      <c r="H2255" s="108"/>
      <c r="I2255" s="106"/>
    </row>
    <row r="2256" spans="1:9" ht="15.75" customHeight="1" x14ac:dyDescent="0.25">
      <c r="A2256" s="104"/>
      <c r="B2256" s="105"/>
      <c r="C2256" s="104"/>
      <c r="D2256" s="104"/>
      <c r="E2256" s="106"/>
      <c r="F2256" s="106"/>
      <c r="G2256" s="107"/>
      <c r="H2256" s="108"/>
      <c r="I2256" s="106"/>
    </row>
    <row r="2257" spans="1:9" ht="15.75" customHeight="1" x14ac:dyDescent="0.25">
      <c r="A2257" s="104"/>
      <c r="B2257" s="105"/>
      <c r="C2257" s="104"/>
      <c r="D2257" s="104"/>
      <c r="E2257" s="106"/>
      <c r="F2257" s="106"/>
      <c r="G2257" s="107"/>
      <c r="H2257" s="108"/>
      <c r="I2257" s="106"/>
    </row>
    <row r="2258" spans="1:9" ht="15.75" customHeight="1" x14ac:dyDescent="0.25">
      <c r="A2258" s="104"/>
      <c r="B2258" s="105"/>
      <c r="C2258" s="104"/>
      <c r="D2258" s="104"/>
      <c r="E2258" s="106"/>
      <c r="F2258" s="106"/>
      <c r="G2258" s="107"/>
      <c r="H2258" s="108"/>
      <c r="I2258" s="106"/>
    </row>
    <row r="2259" spans="1:9" ht="15.75" customHeight="1" x14ac:dyDescent="0.25">
      <c r="A2259" s="104"/>
      <c r="B2259" s="105"/>
      <c r="C2259" s="104"/>
      <c r="D2259" s="104"/>
      <c r="E2259" s="106"/>
      <c r="F2259" s="106"/>
      <c r="G2259" s="107"/>
      <c r="H2259" s="108"/>
      <c r="I2259" s="106"/>
    </row>
    <row r="2260" spans="1:9" ht="15.75" customHeight="1" x14ac:dyDescent="0.25">
      <c r="A2260" s="104"/>
      <c r="B2260" s="105"/>
      <c r="C2260" s="104"/>
      <c r="D2260" s="104"/>
      <c r="E2260" s="106"/>
      <c r="F2260" s="106"/>
      <c r="G2260" s="107"/>
      <c r="H2260" s="108"/>
      <c r="I2260" s="106"/>
    </row>
    <row r="2261" spans="1:9" ht="15.75" customHeight="1" x14ac:dyDescent="0.25">
      <c r="A2261" s="104"/>
      <c r="B2261" s="105"/>
      <c r="C2261" s="104"/>
      <c r="D2261" s="104"/>
      <c r="E2261" s="106"/>
      <c r="F2261" s="106"/>
      <c r="G2261" s="107"/>
      <c r="H2261" s="108"/>
      <c r="I2261" s="106"/>
    </row>
    <row r="2262" spans="1:9" ht="15.75" customHeight="1" x14ac:dyDescent="0.25">
      <c r="A2262" s="104"/>
      <c r="B2262" s="105"/>
      <c r="C2262" s="104"/>
      <c r="D2262" s="104"/>
      <c r="E2262" s="106"/>
      <c r="F2262" s="106"/>
      <c r="G2262" s="107"/>
      <c r="H2262" s="108"/>
      <c r="I2262" s="106"/>
    </row>
    <row r="2263" spans="1:9" ht="15.75" customHeight="1" x14ac:dyDescent="0.25">
      <c r="A2263" s="104"/>
      <c r="B2263" s="105"/>
      <c r="C2263" s="104"/>
      <c r="D2263" s="104"/>
      <c r="E2263" s="106"/>
      <c r="F2263" s="106"/>
      <c r="G2263" s="107"/>
      <c r="H2263" s="108"/>
      <c r="I2263" s="106"/>
    </row>
    <row r="2264" spans="1:9" ht="15.75" customHeight="1" x14ac:dyDescent="0.25">
      <c r="A2264" s="104"/>
      <c r="B2264" s="105"/>
      <c r="C2264" s="104"/>
      <c r="D2264" s="104"/>
      <c r="E2264" s="106"/>
      <c r="F2264" s="106"/>
      <c r="G2264" s="107"/>
      <c r="H2264" s="108"/>
      <c r="I2264" s="106"/>
    </row>
    <row r="2265" spans="1:9" ht="15.75" customHeight="1" x14ac:dyDescent="0.25">
      <c r="A2265" s="104"/>
      <c r="B2265" s="105"/>
      <c r="C2265" s="104"/>
      <c r="D2265" s="104"/>
      <c r="E2265" s="106"/>
      <c r="F2265" s="106"/>
      <c r="G2265" s="107"/>
      <c r="H2265" s="108"/>
      <c r="I2265" s="106"/>
    </row>
    <row r="2266" spans="1:9" ht="15.75" customHeight="1" x14ac:dyDescent="0.25">
      <c r="A2266" s="104"/>
      <c r="B2266" s="105"/>
      <c r="C2266" s="104"/>
      <c r="D2266" s="104"/>
      <c r="E2266" s="106"/>
      <c r="F2266" s="106"/>
      <c r="G2266" s="107"/>
      <c r="H2266" s="108"/>
      <c r="I2266" s="106"/>
    </row>
    <row r="2267" spans="1:9" ht="15.75" customHeight="1" x14ac:dyDescent="0.25">
      <c r="A2267" s="104"/>
      <c r="B2267" s="105"/>
      <c r="C2267" s="104"/>
      <c r="D2267" s="104"/>
      <c r="E2267" s="106"/>
      <c r="F2267" s="106"/>
      <c r="G2267" s="107"/>
      <c r="H2267" s="108"/>
      <c r="I2267" s="106"/>
    </row>
    <row r="2268" spans="1:9" ht="15.75" customHeight="1" x14ac:dyDescent="0.25">
      <c r="A2268" s="104"/>
      <c r="B2268" s="105"/>
      <c r="C2268" s="104"/>
      <c r="D2268" s="104"/>
      <c r="E2268" s="106"/>
      <c r="F2268" s="106"/>
      <c r="G2268" s="107"/>
      <c r="H2268" s="108"/>
      <c r="I2268" s="106"/>
    </row>
    <row r="2269" spans="1:9" ht="15.75" customHeight="1" x14ac:dyDescent="0.25">
      <c r="A2269" s="104"/>
      <c r="B2269" s="105"/>
      <c r="C2269" s="104"/>
      <c r="D2269" s="104"/>
      <c r="E2269" s="106"/>
      <c r="F2269" s="106"/>
      <c r="G2269" s="107"/>
      <c r="H2269" s="108"/>
      <c r="I2269" s="106"/>
    </row>
    <row r="2270" spans="1:9" ht="15.75" customHeight="1" x14ac:dyDescent="0.25">
      <c r="A2270" s="104"/>
      <c r="B2270" s="105"/>
      <c r="C2270" s="104"/>
      <c r="D2270" s="104"/>
      <c r="E2270" s="106"/>
      <c r="F2270" s="106"/>
      <c r="G2270" s="107"/>
      <c r="H2270" s="108"/>
      <c r="I2270" s="106"/>
    </row>
    <row r="2271" spans="1:9" ht="15.75" customHeight="1" x14ac:dyDescent="0.25">
      <c r="A2271" s="104"/>
      <c r="B2271" s="105"/>
      <c r="C2271" s="104"/>
      <c r="D2271" s="104"/>
      <c r="E2271" s="106"/>
      <c r="F2271" s="106"/>
      <c r="G2271" s="107"/>
      <c r="H2271" s="108"/>
      <c r="I2271" s="106"/>
    </row>
    <row r="2272" spans="1:9" ht="15.75" customHeight="1" x14ac:dyDescent="0.25">
      <c r="A2272" s="104"/>
      <c r="B2272" s="105"/>
      <c r="C2272" s="104"/>
      <c r="D2272" s="104"/>
      <c r="E2272" s="106"/>
      <c r="F2272" s="106"/>
      <c r="G2272" s="107"/>
      <c r="H2272" s="108"/>
      <c r="I2272" s="106"/>
    </row>
    <row r="2273" spans="1:9" ht="15.75" customHeight="1" x14ac:dyDescent="0.25">
      <c r="A2273" s="104"/>
      <c r="B2273" s="105"/>
      <c r="C2273" s="104"/>
      <c r="D2273" s="104"/>
      <c r="E2273" s="106"/>
      <c r="F2273" s="106"/>
      <c r="G2273" s="107"/>
      <c r="H2273" s="108"/>
      <c r="I2273" s="106"/>
    </row>
    <row r="2274" spans="1:9" ht="15.75" customHeight="1" x14ac:dyDescent="0.25">
      <c r="A2274" s="104"/>
      <c r="B2274" s="105"/>
      <c r="C2274" s="104"/>
      <c r="D2274" s="104"/>
      <c r="E2274" s="106"/>
      <c r="F2274" s="106"/>
      <c r="G2274" s="107"/>
      <c r="H2274" s="108"/>
      <c r="I2274" s="106"/>
    </row>
    <row r="2275" spans="1:9" ht="15.75" customHeight="1" x14ac:dyDescent="0.25">
      <c r="A2275" s="104"/>
      <c r="B2275" s="105"/>
      <c r="C2275" s="104"/>
      <c r="D2275" s="104"/>
      <c r="E2275" s="106"/>
      <c r="F2275" s="106"/>
      <c r="G2275" s="107"/>
      <c r="H2275" s="108"/>
      <c r="I2275" s="106"/>
    </row>
    <row r="2276" spans="1:9" ht="15.75" customHeight="1" x14ac:dyDescent="0.25">
      <c r="A2276" s="104"/>
      <c r="B2276" s="105"/>
      <c r="C2276" s="104"/>
      <c r="D2276" s="104"/>
      <c r="E2276" s="106"/>
      <c r="F2276" s="106"/>
      <c r="G2276" s="107"/>
      <c r="H2276" s="108"/>
      <c r="I2276" s="106"/>
    </row>
    <row r="2277" spans="1:9" ht="15.75" customHeight="1" x14ac:dyDescent="0.25">
      <c r="A2277" s="104"/>
      <c r="B2277" s="105"/>
      <c r="C2277" s="104"/>
      <c r="D2277" s="104"/>
      <c r="E2277" s="106"/>
      <c r="F2277" s="106"/>
      <c r="G2277" s="107"/>
      <c r="H2277" s="108"/>
      <c r="I2277" s="106"/>
    </row>
    <row r="2278" spans="1:9" ht="15.75" customHeight="1" x14ac:dyDescent="0.25">
      <c r="A2278" s="104"/>
      <c r="B2278" s="105"/>
      <c r="C2278" s="104"/>
      <c r="D2278" s="104"/>
      <c r="E2278" s="106"/>
      <c r="F2278" s="106"/>
      <c r="G2278" s="107"/>
      <c r="H2278" s="108"/>
      <c r="I2278" s="106"/>
    </row>
    <row r="2279" spans="1:9" ht="15.75" customHeight="1" x14ac:dyDescent="0.25">
      <c r="A2279" s="104"/>
      <c r="B2279" s="105"/>
      <c r="C2279" s="104"/>
      <c r="D2279" s="104"/>
      <c r="E2279" s="106"/>
      <c r="F2279" s="106"/>
      <c r="G2279" s="107"/>
      <c r="H2279" s="108"/>
      <c r="I2279" s="106"/>
    </row>
    <row r="2280" spans="1:9" ht="15.75" customHeight="1" x14ac:dyDescent="0.25">
      <c r="A2280" s="104"/>
      <c r="B2280" s="105"/>
      <c r="C2280" s="104"/>
      <c r="D2280" s="104"/>
      <c r="E2280" s="106"/>
      <c r="F2280" s="106"/>
      <c r="G2280" s="107"/>
      <c r="H2280" s="108"/>
      <c r="I2280" s="106"/>
    </row>
    <row r="2281" spans="1:9" ht="15.75" customHeight="1" x14ac:dyDescent="0.25">
      <c r="A2281" s="104"/>
      <c r="B2281" s="105"/>
      <c r="C2281" s="104"/>
      <c r="D2281" s="104"/>
      <c r="E2281" s="106"/>
      <c r="F2281" s="106"/>
      <c r="G2281" s="107"/>
      <c r="H2281" s="108"/>
      <c r="I2281" s="106"/>
    </row>
    <row r="2282" spans="1:9" ht="15.75" customHeight="1" x14ac:dyDescent="0.25">
      <c r="A2282" s="104"/>
      <c r="B2282" s="105"/>
      <c r="C2282" s="104"/>
      <c r="D2282" s="104"/>
      <c r="E2282" s="106"/>
      <c r="F2282" s="106"/>
      <c r="G2282" s="107"/>
      <c r="H2282" s="108"/>
      <c r="I2282" s="106"/>
    </row>
    <row r="2283" spans="1:9" ht="15.75" customHeight="1" x14ac:dyDescent="0.25">
      <c r="A2283" s="104"/>
      <c r="B2283" s="105"/>
      <c r="C2283" s="104"/>
      <c r="D2283" s="104"/>
      <c r="E2283" s="106"/>
      <c r="F2283" s="106"/>
      <c r="G2283" s="107"/>
      <c r="H2283" s="108"/>
      <c r="I2283" s="106"/>
    </row>
    <row r="2284" spans="1:9" ht="15.75" customHeight="1" x14ac:dyDescent="0.25">
      <c r="A2284" s="104"/>
      <c r="B2284" s="105"/>
      <c r="C2284" s="104"/>
      <c r="D2284" s="104"/>
      <c r="E2284" s="106"/>
      <c r="F2284" s="106"/>
      <c r="G2284" s="107"/>
      <c r="H2284" s="108"/>
      <c r="I2284" s="106"/>
    </row>
    <row r="2285" spans="1:9" ht="15.75" customHeight="1" x14ac:dyDescent="0.25">
      <c r="A2285" s="104"/>
      <c r="B2285" s="105"/>
      <c r="C2285" s="104"/>
      <c r="D2285" s="104"/>
      <c r="E2285" s="106"/>
      <c r="F2285" s="106"/>
      <c r="G2285" s="107"/>
      <c r="H2285" s="108"/>
      <c r="I2285" s="106"/>
    </row>
    <row r="2286" spans="1:9" ht="15.75" customHeight="1" x14ac:dyDescent="0.25">
      <c r="A2286" s="104"/>
      <c r="B2286" s="105"/>
      <c r="C2286" s="104"/>
      <c r="D2286" s="104"/>
      <c r="E2286" s="106"/>
      <c r="F2286" s="106"/>
      <c r="G2286" s="107"/>
      <c r="H2286" s="108"/>
      <c r="I2286" s="106"/>
    </row>
    <row r="2287" spans="1:9" ht="15.75" customHeight="1" x14ac:dyDescent="0.25">
      <c r="A2287" s="104"/>
      <c r="B2287" s="105"/>
      <c r="C2287" s="104"/>
      <c r="D2287" s="104"/>
      <c r="E2287" s="106"/>
      <c r="F2287" s="106"/>
      <c r="G2287" s="107"/>
      <c r="H2287" s="108"/>
      <c r="I2287" s="106"/>
    </row>
    <row r="2288" spans="1:9" ht="15.75" customHeight="1" x14ac:dyDescent="0.25">
      <c r="A2288" s="104"/>
      <c r="B2288" s="105"/>
      <c r="C2288" s="104"/>
      <c r="D2288" s="104"/>
      <c r="E2288" s="106"/>
      <c r="F2288" s="106"/>
      <c r="G2288" s="107"/>
      <c r="H2288" s="108"/>
      <c r="I2288" s="106"/>
    </row>
    <row r="2289" spans="1:9" ht="15.75" customHeight="1" x14ac:dyDescent="0.25">
      <c r="A2289" s="104"/>
      <c r="B2289" s="105"/>
      <c r="C2289" s="104"/>
      <c r="D2289" s="104"/>
      <c r="E2289" s="106"/>
      <c r="F2289" s="106"/>
      <c r="G2289" s="107"/>
      <c r="H2289" s="108"/>
      <c r="I2289" s="106"/>
    </row>
    <row r="2290" spans="1:9" ht="15.75" customHeight="1" x14ac:dyDescent="0.25">
      <c r="A2290" s="104"/>
      <c r="B2290" s="105"/>
      <c r="C2290" s="104"/>
      <c r="D2290" s="104"/>
      <c r="E2290" s="106"/>
      <c r="F2290" s="106"/>
      <c r="G2290" s="107"/>
      <c r="H2290" s="108"/>
      <c r="I2290" s="106"/>
    </row>
    <row r="2291" spans="1:9" ht="15.75" customHeight="1" x14ac:dyDescent="0.25">
      <c r="A2291" s="104"/>
      <c r="B2291" s="105"/>
      <c r="C2291" s="104"/>
      <c r="D2291" s="104"/>
      <c r="E2291" s="106"/>
      <c r="F2291" s="106"/>
      <c r="G2291" s="107"/>
      <c r="H2291" s="108"/>
      <c r="I2291" s="106"/>
    </row>
    <row r="2292" spans="1:9" ht="15.75" customHeight="1" x14ac:dyDescent="0.25">
      <c r="A2292" s="104"/>
      <c r="B2292" s="105"/>
      <c r="C2292" s="104"/>
      <c r="D2292" s="104"/>
      <c r="E2292" s="106"/>
      <c r="F2292" s="106"/>
      <c r="G2292" s="107"/>
      <c r="H2292" s="108"/>
      <c r="I2292" s="106"/>
    </row>
    <row r="2293" spans="1:9" ht="15.75" customHeight="1" x14ac:dyDescent="0.25">
      <c r="A2293" s="104"/>
      <c r="B2293" s="105"/>
      <c r="C2293" s="104"/>
      <c r="D2293" s="104"/>
      <c r="E2293" s="106"/>
      <c r="F2293" s="106"/>
      <c r="G2293" s="107"/>
      <c r="H2293" s="108"/>
      <c r="I2293" s="106"/>
    </row>
    <row r="2294" spans="1:9" ht="15.75" customHeight="1" x14ac:dyDescent="0.25">
      <c r="A2294" s="104"/>
      <c r="B2294" s="105"/>
      <c r="C2294" s="104"/>
      <c r="D2294" s="104"/>
      <c r="E2294" s="106"/>
      <c r="F2294" s="106"/>
      <c r="G2294" s="107"/>
      <c r="H2294" s="108"/>
      <c r="I2294" s="106"/>
    </row>
    <row r="2295" spans="1:9" ht="15.75" customHeight="1" x14ac:dyDescent="0.25">
      <c r="A2295" s="104"/>
      <c r="B2295" s="105"/>
      <c r="C2295" s="104"/>
      <c r="D2295" s="104"/>
      <c r="E2295" s="106"/>
      <c r="F2295" s="106"/>
      <c r="G2295" s="107"/>
      <c r="H2295" s="108"/>
      <c r="I2295" s="106"/>
    </row>
    <row r="2296" spans="1:9" ht="15.75" customHeight="1" x14ac:dyDescent="0.25">
      <c r="A2296" s="104"/>
      <c r="B2296" s="105"/>
      <c r="C2296" s="104"/>
      <c r="D2296" s="104"/>
      <c r="E2296" s="106"/>
      <c r="F2296" s="106"/>
      <c r="G2296" s="107"/>
      <c r="H2296" s="108"/>
      <c r="I2296" s="106"/>
    </row>
    <row r="2297" spans="1:9" ht="15.75" customHeight="1" x14ac:dyDescent="0.25">
      <c r="A2297" s="104"/>
      <c r="B2297" s="105"/>
      <c r="C2297" s="104"/>
      <c r="D2297" s="104"/>
      <c r="E2297" s="106"/>
      <c r="F2297" s="106"/>
      <c r="G2297" s="107"/>
      <c r="H2297" s="108"/>
      <c r="I2297" s="106"/>
    </row>
    <row r="2298" spans="1:9" ht="15.75" customHeight="1" x14ac:dyDescent="0.25">
      <c r="A2298" s="104"/>
      <c r="B2298" s="105"/>
      <c r="C2298" s="104"/>
      <c r="D2298" s="104"/>
      <c r="E2298" s="106"/>
      <c r="F2298" s="106"/>
      <c r="G2298" s="107"/>
      <c r="H2298" s="108"/>
      <c r="I2298" s="106"/>
    </row>
    <row r="2299" spans="1:9" ht="15.75" customHeight="1" x14ac:dyDescent="0.25">
      <c r="A2299" s="104"/>
      <c r="B2299" s="105"/>
      <c r="C2299" s="104"/>
      <c r="D2299" s="104"/>
      <c r="E2299" s="106"/>
      <c r="F2299" s="106"/>
      <c r="G2299" s="107"/>
      <c r="H2299" s="108"/>
      <c r="I2299" s="106"/>
    </row>
    <row r="2300" spans="1:9" ht="15.75" customHeight="1" x14ac:dyDescent="0.25">
      <c r="A2300" s="104"/>
      <c r="B2300" s="105"/>
      <c r="C2300" s="104"/>
      <c r="D2300" s="104"/>
      <c r="E2300" s="106"/>
      <c r="F2300" s="106"/>
      <c r="G2300" s="107"/>
      <c r="H2300" s="108"/>
      <c r="I2300" s="106"/>
    </row>
    <row r="2301" spans="1:9" ht="15.75" customHeight="1" x14ac:dyDescent="0.25">
      <c r="A2301" s="104"/>
      <c r="B2301" s="105"/>
      <c r="C2301" s="104"/>
      <c r="D2301" s="104"/>
      <c r="E2301" s="106"/>
      <c r="F2301" s="106"/>
      <c r="G2301" s="107"/>
      <c r="H2301" s="108"/>
      <c r="I2301" s="106"/>
    </row>
    <row r="2302" spans="1:9" ht="15.75" customHeight="1" x14ac:dyDescent="0.25">
      <c r="A2302" s="104"/>
      <c r="B2302" s="105"/>
      <c r="C2302" s="104"/>
      <c r="D2302" s="104"/>
      <c r="E2302" s="106"/>
      <c r="F2302" s="106"/>
      <c r="G2302" s="107"/>
      <c r="H2302" s="108"/>
      <c r="I2302" s="106"/>
    </row>
    <row r="2303" spans="1:9" ht="15.75" customHeight="1" x14ac:dyDescent="0.25">
      <c r="A2303" s="104"/>
      <c r="B2303" s="105"/>
      <c r="C2303" s="104"/>
      <c r="D2303" s="104"/>
      <c r="E2303" s="106"/>
      <c r="F2303" s="106"/>
      <c r="G2303" s="107"/>
      <c r="H2303" s="108"/>
      <c r="I2303" s="106"/>
    </row>
    <row r="2304" spans="1:9" ht="15.75" customHeight="1" x14ac:dyDescent="0.25">
      <c r="A2304" s="104"/>
      <c r="B2304" s="105"/>
      <c r="C2304" s="104"/>
      <c r="D2304" s="104"/>
      <c r="E2304" s="106"/>
      <c r="F2304" s="106"/>
      <c r="G2304" s="107"/>
      <c r="H2304" s="108"/>
      <c r="I2304" s="106"/>
    </row>
    <row r="2305" spans="1:9" ht="15.75" customHeight="1" x14ac:dyDescent="0.25">
      <c r="A2305" s="104"/>
      <c r="B2305" s="105"/>
      <c r="C2305" s="104"/>
      <c r="D2305" s="104"/>
      <c r="E2305" s="106"/>
      <c r="F2305" s="106"/>
      <c r="G2305" s="107"/>
      <c r="H2305" s="108"/>
      <c r="I2305" s="106"/>
    </row>
    <row r="2306" spans="1:9" ht="15.75" customHeight="1" x14ac:dyDescent="0.25">
      <c r="A2306" s="104"/>
      <c r="B2306" s="105"/>
      <c r="C2306" s="104"/>
      <c r="D2306" s="104"/>
      <c r="E2306" s="106"/>
      <c r="F2306" s="106"/>
      <c r="G2306" s="107"/>
      <c r="H2306" s="108"/>
      <c r="I2306" s="106"/>
    </row>
    <row r="2307" spans="1:9" ht="15.75" customHeight="1" x14ac:dyDescent="0.25">
      <c r="A2307" s="104"/>
      <c r="B2307" s="105"/>
      <c r="C2307" s="104"/>
      <c r="D2307" s="104"/>
      <c r="E2307" s="106"/>
      <c r="F2307" s="106"/>
      <c r="G2307" s="107"/>
      <c r="H2307" s="108"/>
      <c r="I2307" s="106"/>
    </row>
    <row r="2308" spans="1:9" ht="15.75" customHeight="1" x14ac:dyDescent="0.25">
      <c r="A2308" s="104"/>
      <c r="B2308" s="105"/>
      <c r="C2308" s="104"/>
      <c r="D2308" s="104"/>
      <c r="E2308" s="106"/>
      <c r="F2308" s="106"/>
      <c r="G2308" s="107"/>
      <c r="H2308" s="108"/>
      <c r="I2308" s="106"/>
    </row>
    <row r="2309" spans="1:9" ht="15.75" customHeight="1" x14ac:dyDescent="0.25">
      <c r="A2309" s="104"/>
      <c r="B2309" s="105"/>
      <c r="C2309" s="104"/>
      <c r="D2309" s="104"/>
      <c r="E2309" s="106"/>
      <c r="F2309" s="106"/>
      <c r="G2309" s="107"/>
      <c r="H2309" s="108"/>
      <c r="I2309" s="106"/>
    </row>
    <row r="2310" spans="1:9" ht="15.75" customHeight="1" x14ac:dyDescent="0.25">
      <c r="A2310" s="104"/>
      <c r="B2310" s="105"/>
      <c r="C2310" s="104"/>
      <c r="D2310" s="104"/>
      <c r="E2310" s="106"/>
      <c r="F2310" s="106"/>
      <c r="G2310" s="107"/>
      <c r="H2310" s="108"/>
      <c r="I2310" s="106"/>
    </row>
    <row r="2311" spans="1:9" ht="15.75" customHeight="1" x14ac:dyDescent="0.25">
      <c r="A2311" s="104"/>
      <c r="B2311" s="105"/>
      <c r="C2311" s="104"/>
      <c r="D2311" s="104"/>
      <c r="E2311" s="106"/>
      <c r="F2311" s="106"/>
      <c r="G2311" s="107"/>
      <c r="H2311" s="108"/>
      <c r="I2311" s="106"/>
    </row>
    <row r="2312" spans="1:9" ht="15.75" customHeight="1" x14ac:dyDescent="0.25">
      <c r="A2312" s="104"/>
      <c r="B2312" s="105"/>
      <c r="C2312" s="104"/>
      <c r="D2312" s="104"/>
      <c r="E2312" s="106"/>
      <c r="F2312" s="106"/>
      <c r="G2312" s="107"/>
      <c r="H2312" s="108"/>
      <c r="I2312" s="106"/>
    </row>
    <row r="2313" spans="1:9" ht="15.75" customHeight="1" x14ac:dyDescent="0.25">
      <c r="A2313" s="104"/>
      <c r="B2313" s="105"/>
      <c r="C2313" s="104"/>
      <c r="D2313" s="104"/>
      <c r="E2313" s="106"/>
      <c r="F2313" s="106"/>
      <c r="G2313" s="107"/>
      <c r="H2313" s="108"/>
      <c r="I2313" s="106"/>
    </row>
    <row r="2314" spans="1:9" ht="15.75" customHeight="1" x14ac:dyDescent="0.25">
      <c r="A2314" s="104"/>
      <c r="B2314" s="105"/>
      <c r="C2314" s="104"/>
      <c r="D2314" s="104"/>
      <c r="E2314" s="106"/>
      <c r="F2314" s="106"/>
      <c r="G2314" s="107"/>
      <c r="H2314" s="108"/>
      <c r="I2314" s="106"/>
    </row>
    <row r="2315" spans="1:9" ht="15.75" customHeight="1" x14ac:dyDescent="0.25">
      <c r="A2315" s="104"/>
      <c r="B2315" s="105"/>
      <c r="C2315" s="104"/>
      <c r="D2315" s="104"/>
      <c r="E2315" s="106"/>
      <c r="F2315" s="106"/>
      <c r="G2315" s="107"/>
      <c r="H2315" s="108"/>
      <c r="I2315" s="106"/>
    </row>
    <row r="2316" spans="1:9" ht="15.75" customHeight="1" x14ac:dyDescent="0.25">
      <c r="A2316" s="104"/>
      <c r="B2316" s="105"/>
      <c r="C2316" s="104"/>
      <c r="D2316" s="104"/>
      <c r="E2316" s="106"/>
      <c r="F2316" s="106"/>
      <c r="G2316" s="107"/>
      <c r="H2316" s="108"/>
      <c r="I2316" s="106"/>
    </row>
    <row r="2317" spans="1:9" ht="15.75" customHeight="1" x14ac:dyDescent="0.25">
      <c r="A2317" s="104"/>
      <c r="B2317" s="105"/>
      <c r="C2317" s="104"/>
      <c r="D2317" s="104"/>
      <c r="E2317" s="106"/>
      <c r="F2317" s="106"/>
      <c r="G2317" s="107"/>
      <c r="H2317" s="108"/>
      <c r="I2317" s="106"/>
    </row>
    <row r="2318" spans="1:9" ht="15.75" customHeight="1" x14ac:dyDescent="0.25">
      <c r="A2318" s="104"/>
      <c r="B2318" s="105"/>
      <c r="C2318" s="104"/>
      <c r="D2318" s="104"/>
      <c r="E2318" s="106"/>
      <c r="F2318" s="106"/>
      <c r="G2318" s="107"/>
      <c r="H2318" s="108"/>
      <c r="I2318" s="106"/>
    </row>
    <row r="2319" spans="1:9" ht="15.75" customHeight="1" x14ac:dyDescent="0.25">
      <c r="A2319" s="104"/>
      <c r="B2319" s="105"/>
      <c r="C2319" s="104"/>
      <c r="D2319" s="104"/>
      <c r="E2319" s="106"/>
      <c r="F2319" s="106"/>
      <c r="G2319" s="107"/>
      <c r="H2319" s="108"/>
      <c r="I2319" s="106"/>
    </row>
    <row r="2320" spans="1:9" ht="15.75" customHeight="1" x14ac:dyDescent="0.25">
      <c r="A2320" s="104"/>
      <c r="B2320" s="105"/>
      <c r="C2320" s="104"/>
      <c r="D2320" s="104"/>
      <c r="E2320" s="106"/>
      <c r="F2320" s="106"/>
      <c r="G2320" s="107"/>
      <c r="H2320" s="108"/>
      <c r="I2320" s="106"/>
    </row>
    <row r="2321" spans="1:9" ht="15.75" customHeight="1" x14ac:dyDescent="0.25">
      <c r="A2321" s="104"/>
      <c r="B2321" s="105"/>
      <c r="C2321" s="104"/>
      <c r="D2321" s="104"/>
      <c r="E2321" s="106"/>
      <c r="F2321" s="106"/>
      <c r="G2321" s="107"/>
      <c r="H2321" s="108"/>
      <c r="I2321" s="106"/>
    </row>
    <row r="2322" spans="1:9" ht="15.75" customHeight="1" x14ac:dyDescent="0.25">
      <c r="A2322" s="104"/>
      <c r="B2322" s="105"/>
      <c r="C2322" s="104"/>
      <c r="D2322" s="104"/>
      <c r="E2322" s="106"/>
      <c r="F2322" s="106"/>
      <c r="G2322" s="107"/>
      <c r="H2322" s="108"/>
      <c r="I2322" s="106"/>
    </row>
    <row r="2323" spans="1:9" ht="15.75" customHeight="1" x14ac:dyDescent="0.25">
      <c r="A2323" s="104"/>
      <c r="B2323" s="105"/>
      <c r="C2323" s="104"/>
      <c r="D2323" s="104"/>
      <c r="E2323" s="106"/>
      <c r="F2323" s="106"/>
      <c r="G2323" s="107"/>
      <c r="H2323" s="108"/>
      <c r="I2323" s="106"/>
    </row>
    <row r="2324" spans="1:9" ht="15.75" customHeight="1" x14ac:dyDescent="0.25">
      <c r="A2324" s="104"/>
      <c r="B2324" s="105"/>
      <c r="C2324" s="104"/>
      <c r="D2324" s="104"/>
      <c r="E2324" s="106"/>
      <c r="F2324" s="106"/>
      <c r="G2324" s="107"/>
      <c r="H2324" s="108"/>
      <c r="I2324" s="106"/>
    </row>
    <row r="2325" spans="1:9" ht="15.75" customHeight="1" x14ac:dyDescent="0.25">
      <c r="A2325" s="104"/>
      <c r="B2325" s="105"/>
      <c r="C2325" s="104"/>
      <c r="D2325" s="104"/>
      <c r="E2325" s="106"/>
      <c r="F2325" s="106"/>
      <c r="G2325" s="107"/>
      <c r="H2325" s="108"/>
      <c r="I2325" s="106"/>
    </row>
    <row r="2326" spans="1:9" ht="15.75" customHeight="1" x14ac:dyDescent="0.25">
      <c r="A2326" s="104"/>
      <c r="B2326" s="105"/>
      <c r="C2326" s="104"/>
      <c r="D2326" s="104"/>
      <c r="E2326" s="106"/>
      <c r="F2326" s="106"/>
      <c r="G2326" s="107"/>
      <c r="H2326" s="108"/>
      <c r="I2326" s="106"/>
    </row>
    <row r="2327" spans="1:9" ht="15.75" customHeight="1" x14ac:dyDescent="0.25">
      <c r="A2327" s="104"/>
      <c r="B2327" s="105"/>
      <c r="C2327" s="104"/>
      <c r="D2327" s="104"/>
      <c r="E2327" s="106"/>
      <c r="F2327" s="106"/>
      <c r="G2327" s="107"/>
      <c r="H2327" s="108"/>
      <c r="I2327" s="106"/>
    </row>
    <row r="2328" spans="1:9" ht="15.75" customHeight="1" x14ac:dyDescent="0.25">
      <c r="A2328" s="104"/>
      <c r="B2328" s="105"/>
      <c r="C2328" s="104"/>
      <c r="D2328" s="104"/>
      <c r="E2328" s="106"/>
      <c r="F2328" s="106"/>
      <c r="G2328" s="107"/>
      <c r="H2328" s="108"/>
      <c r="I2328" s="106"/>
    </row>
    <row r="2329" spans="1:9" ht="15.75" customHeight="1" x14ac:dyDescent="0.25">
      <c r="A2329" s="104"/>
      <c r="B2329" s="105"/>
      <c r="C2329" s="104"/>
      <c r="D2329" s="104"/>
      <c r="E2329" s="106"/>
      <c r="F2329" s="106"/>
      <c r="G2329" s="107"/>
      <c r="H2329" s="108"/>
      <c r="I2329" s="106"/>
    </row>
    <row r="2330" spans="1:9" ht="15.75" customHeight="1" x14ac:dyDescent="0.25">
      <c r="A2330" s="104"/>
      <c r="B2330" s="105"/>
      <c r="C2330" s="104"/>
      <c r="D2330" s="104"/>
      <c r="E2330" s="106"/>
      <c r="F2330" s="106"/>
      <c r="G2330" s="107"/>
      <c r="H2330" s="108"/>
      <c r="I2330" s="106"/>
    </row>
    <row r="2331" spans="1:9" ht="15.75" customHeight="1" x14ac:dyDescent="0.25">
      <c r="A2331" s="104"/>
      <c r="B2331" s="105"/>
      <c r="C2331" s="104"/>
      <c r="D2331" s="104"/>
      <c r="E2331" s="106"/>
      <c r="F2331" s="106"/>
      <c r="G2331" s="107"/>
      <c r="H2331" s="108"/>
      <c r="I2331" s="106"/>
    </row>
    <row r="2332" spans="1:9" ht="15.75" customHeight="1" x14ac:dyDescent="0.25">
      <c r="A2332" s="104"/>
      <c r="B2332" s="105"/>
      <c r="C2332" s="104"/>
      <c r="D2332" s="104"/>
      <c r="E2332" s="106"/>
      <c r="F2332" s="106"/>
      <c r="G2332" s="107"/>
      <c r="H2332" s="108"/>
      <c r="I2332" s="106"/>
    </row>
    <row r="2333" spans="1:9" ht="15.75" customHeight="1" x14ac:dyDescent="0.25">
      <c r="A2333" s="104"/>
      <c r="B2333" s="105"/>
      <c r="C2333" s="104"/>
      <c r="D2333" s="104"/>
      <c r="E2333" s="106"/>
      <c r="F2333" s="106"/>
      <c r="G2333" s="107"/>
      <c r="H2333" s="108"/>
      <c r="I2333" s="106"/>
    </row>
    <row r="2334" spans="1:9" ht="15.75" customHeight="1" x14ac:dyDescent="0.25">
      <c r="A2334" s="104"/>
      <c r="B2334" s="105"/>
      <c r="C2334" s="104"/>
      <c r="D2334" s="104"/>
      <c r="E2334" s="106"/>
      <c r="F2334" s="106"/>
      <c r="G2334" s="107"/>
      <c r="H2334" s="108"/>
      <c r="I2334" s="106"/>
    </row>
    <row r="2335" spans="1:9" ht="15.75" customHeight="1" x14ac:dyDescent="0.25">
      <c r="A2335" s="104"/>
      <c r="B2335" s="105"/>
      <c r="C2335" s="104"/>
      <c r="D2335" s="104"/>
      <c r="E2335" s="106"/>
      <c r="F2335" s="106"/>
      <c r="G2335" s="107"/>
      <c r="H2335" s="108"/>
      <c r="I2335" s="106"/>
    </row>
    <row r="2336" spans="1:9" ht="15.75" customHeight="1" x14ac:dyDescent="0.25">
      <c r="A2336" s="104"/>
      <c r="B2336" s="105"/>
      <c r="C2336" s="104"/>
      <c r="D2336" s="104"/>
      <c r="E2336" s="106"/>
      <c r="F2336" s="106"/>
      <c r="G2336" s="107"/>
      <c r="H2336" s="108"/>
      <c r="I2336" s="106"/>
    </row>
    <row r="2337" spans="1:9" ht="15.75" customHeight="1" x14ac:dyDescent="0.25">
      <c r="A2337" s="104"/>
      <c r="B2337" s="105"/>
      <c r="C2337" s="104"/>
      <c r="D2337" s="104"/>
      <c r="E2337" s="106"/>
      <c r="F2337" s="106"/>
      <c r="G2337" s="107"/>
      <c r="H2337" s="108"/>
      <c r="I2337" s="106"/>
    </row>
    <row r="2338" spans="1:9" ht="15.75" customHeight="1" x14ac:dyDescent="0.25">
      <c r="A2338" s="104"/>
      <c r="B2338" s="105"/>
      <c r="C2338" s="104"/>
      <c r="D2338" s="104"/>
      <c r="E2338" s="106"/>
      <c r="F2338" s="106"/>
      <c r="G2338" s="107"/>
      <c r="H2338" s="108"/>
      <c r="I2338" s="106"/>
    </row>
    <row r="2339" spans="1:9" ht="15.75" customHeight="1" x14ac:dyDescent="0.25">
      <c r="A2339" s="104"/>
      <c r="B2339" s="105"/>
      <c r="C2339" s="104"/>
      <c r="D2339" s="104"/>
      <c r="E2339" s="106"/>
      <c r="F2339" s="106"/>
      <c r="G2339" s="107"/>
      <c r="H2339" s="108"/>
      <c r="I2339" s="106"/>
    </row>
    <row r="2340" spans="1:9" ht="15.75" customHeight="1" x14ac:dyDescent="0.25">
      <c r="A2340" s="104"/>
      <c r="B2340" s="105"/>
      <c r="C2340" s="104"/>
      <c r="D2340" s="104"/>
      <c r="E2340" s="106"/>
      <c r="F2340" s="106"/>
      <c r="G2340" s="107"/>
      <c r="H2340" s="108"/>
      <c r="I2340" s="106"/>
    </row>
    <row r="2341" spans="1:9" ht="15.75" customHeight="1" x14ac:dyDescent="0.25">
      <c r="A2341" s="104"/>
      <c r="B2341" s="105"/>
      <c r="C2341" s="104"/>
      <c r="D2341" s="104"/>
      <c r="E2341" s="106"/>
      <c r="F2341" s="106"/>
      <c r="G2341" s="107"/>
      <c r="H2341" s="108"/>
      <c r="I2341" s="106"/>
    </row>
    <row r="2342" spans="1:9" ht="15.75" customHeight="1" x14ac:dyDescent="0.25">
      <c r="A2342" s="104"/>
      <c r="B2342" s="105"/>
      <c r="C2342" s="104"/>
      <c r="D2342" s="104"/>
      <c r="E2342" s="106"/>
      <c r="F2342" s="106"/>
      <c r="G2342" s="107"/>
      <c r="H2342" s="108"/>
      <c r="I2342" s="106"/>
    </row>
    <row r="2343" spans="1:9" ht="15.75" customHeight="1" x14ac:dyDescent="0.25">
      <c r="A2343" s="104"/>
      <c r="B2343" s="105"/>
      <c r="C2343" s="104"/>
      <c r="D2343" s="104"/>
      <c r="E2343" s="106"/>
      <c r="F2343" s="106"/>
      <c r="G2343" s="107"/>
      <c r="H2343" s="108"/>
      <c r="I2343" s="106"/>
    </row>
    <row r="2344" spans="1:9" ht="15.75" customHeight="1" x14ac:dyDescent="0.25">
      <c r="A2344" s="104"/>
      <c r="B2344" s="105"/>
      <c r="C2344" s="104"/>
      <c r="D2344" s="104"/>
      <c r="E2344" s="106"/>
      <c r="F2344" s="106"/>
      <c r="G2344" s="107"/>
      <c r="H2344" s="108"/>
      <c r="I2344" s="106"/>
    </row>
    <row r="2345" spans="1:9" ht="15.75" customHeight="1" x14ac:dyDescent="0.25">
      <c r="A2345" s="104"/>
      <c r="B2345" s="105"/>
      <c r="C2345" s="104"/>
      <c r="D2345" s="104"/>
      <c r="E2345" s="106"/>
      <c r="F2345" s="106"/>
      <c r="G2345" s="107"/>
      <c r="H2345" s="108"/>
      <c r="I2345" s="106"/>
    </row>
    <row r="2346" spans="1:9" ht="15.75" customHeight="1" x14ac:dyDescent="0.25">
      <c r="A2346" s="104"/>
      <c r="B2346" s="105"/>
      <c r="C2346" s="104"/>
      <c r="D2346" s="104"/>
      <c r="E2346" s="106"/>
      <c r="F2346" s="106"/>
      <c r="G2346" s="107"/>
      <c r="H2346" s="108"/>
      <c r="I2346" s="106"/>
    </row>
    <row r="2347" spans="1:9" ht="15.75" customHeight="1" x14ac:dyDescent="0.25">
      <c r="A2347" s="104"/>
      <c r="B2347" s="105"/>
      <c r="C2347" s="104"/>
      <c r="D2347" s="104"/>
      <c r="E2347" s="106"/>
      <c r="F2347" s="106"/>
      <c r="G2347" s="107"/>
      <c r="H2347" s="108"/>
      <c r="I2347" s="106"/>
    </row>
    <row r="2348" spans="1:9" ht="15.75" customHeight="1" x14ac:dyDescent="0.25">
      <c r="A2348" s="104"/>
      <c r="B2348" s="105"/>
      <c r="C2348" s="104"/>
      <c r="D2348" s="104"/>
      <c r="E2348" s="106"/>
      <c r="F2348" s="106"/>
      <c r="G2348" s="107"/>
      <c r="H2348" s="108"/>
      <c r="I2348" s="106"/>
    </row>
    <row r="2349" spans="1:9" ht="15.75" customHeight="1" x14ac:dyDescent="0.25">
      <c r="A2349" s="104"/>
      <c r="B2349" s="105"/>
      <c r="C2349" s="104"/>
      <c r="D2349" s="104"/>
      <c r="E2349" s="106"/>
      <c r="F2349" s="106"/>
      <c r="G2349" s="107"/>
      <c r="H2349" s="108"/>
      <c r="I2349" s="106"/>
    </row>
    <row r="2350" spans="1:9" ht="15.75" customHeight="1" x14ac:dyDescent="0.25">
      <c r="A2350" s="104"/>
      <c r="B2350" s="105"/>
      <c r="C2350" s="104"/>
      <c r="D2350" s="104"/>
      <c r="E2350" s="106"/>
      <c r="F2350" s="106"/>
      <c r="G2350" s="107"/>
      <c r="H2350" s="108"/>
      <c r="I2350" s="106"/>
    </row>
    <row r="2351" spans="1:9" ht="15.75" customHeight="1" x14ac:dyDescent="0.25">
      <c r="A2351" s="104"/>
      <c r="B2351" s="105"/>
      <c r="C2351" s="104"/>
      <c r="D2351" s="104"/>
      <c r="E2351" s="106"/>
      <c r="F2351" s="106"/>
      <c r="G2351" s="107"/>
      <c r="H2351" s="108"/>
      <c r="I2351" s="106"/>
    </row>
    <row r="2352" spans="1:9" ht="15.75" customHeight="1" x14ac:dyDescent="0.25">
      <c r="A2352" s="104"/>
      <c r="B2352" s="105"/>
      <c r="C2352" s="104"/>
      <c r="D2352" s="104"/>
      <c r="E2352" s="106"/>
      <c r="F2352" s="106"/>
      <c r="G2352" s="107"/>
      <c r="H2352" s="108"/>
      <c r="I2352" s="106"/>
    </row>
    <row r="2353" spans="1:9" ht="15.75" customHeight="1" x14ac:dyDescent="0.25">
      <c r="A2353" s="104"/>
      <c r="B2353" s="105"/>
      <c r="C2353" s="104"/>
      <c r="D2353" s="104"/>
      <c r="E2353" s="106"/>
      <c r="F2353" s="106"/>
      <c r="G2353" s="107"/>
      <c r="H2353" s="108"/>
      <c r="I2353" s="106"/>
    </row>
    <row r="2354" spans="1:9" ht="15.75" customHeight="1" x14ac:dyDescent="0.25">
      <c r="A2354" s="104"/>
      <c r="B2354" s="105"/>
      <c r="C2354" s="104"/>
      <c r="D2354" s="104"/>
      <c r="E2354" s="106"/>
      <c r="F2354" s="106"/>
      <c r="G2354" s="107"/>
      <c r="H2354" s="108"/>
      <c r="I2354" s="106"/>
    </row>
    <row r="2355" spans="1:9" ht="15.75" customHeight="1" x14ac:dyDescent="0.25">
      <c r="A2355" s="104"/>
      <c r="B2355" s="105"/>
      <c r="C2355" s="104"/>
      <c r="D2355" s="104"/>
      <c r="E2355" s="106"/>
      <c r="F2355" s="106"/>
      <c r="G2355" s="107"/>
      <c r="H2355" s="108"/>
      <c r="I2355" s="106"/>
    </row>
    <row r="2356" spans="1:9" ht="15.75" customHeight="1" x14ac:dyDescent="0.25">
      <c r="A2356" s="104"/>
      <c r="B2356" s="105"/>
      <c r="C2356" s="104"/>
      <c r="D2356" s="104"/>
      <c r="E2356" s="106"/>
      <c r="F2356" s="106"/>
      <c r="G2356" s="107"/>
      <c r="H2356" s="108"/>
      <c r="I2356" s="106"/>
    </row>
    <row r="2357" spans="1:9" ht="15.75" customHeight="1" x14ac:dyDescent="0.25">
      <c r="A2357" s="104"/>
      <c r="B2357" s="105"/>
      <c r="C2357" s="104"/>
      <c r="D2357" s="104"/>
      <c r="E2357" s="106"/>
      <c r="F2357" s="106"/>
      <c r="G2357" s="107"/>
      <c r="H2357" s="108"/>
      <c r="I2357" s="106"/>
    </row>
    <row r="2358" spans="1:9" ht="15.75" customHeight="1" x14ac:dyDescent="0.25">
      <c r="A2358" s="104"/>
      <c r="B2358" s="105"/>
      <c r="C2358" s="104"/>
      <c r="D2358" s="104"/>
      <c r="E2358" s="106"/>
      <c r="F2358" s="106"/>
      <c r="G2358" s="107"/>
      <c r="H2358" s="108"/>
      <c r="I2358" s="106"/>
    </row>
    <row r="2359" spans="1:9" ht="15.75" customHeight="1" x14ac:dyDescent="0.25">
      <c r="A2359" s="104"/>
      <c r="B2359" s="105"/>
      <c r="C2359" s="104"/>
      <c r="D2359" s="104"/>
      <c r="E2359" s="106"/>
      <c r="F2359" s="106"/>
      <c r="G2359" s="107"/>
      <c r="H2359" s="108"/>
      <c r="I2359" s="106"/>
    </row>
    <row r="2360" spans="1:9" ht="15.75" customHeight="1" x14ac:dyDescent="0.25">
      <c r="A2360" s="104"/>
      <c r="B2360" s="105"/>
      <c r="C2360" s="104"/>
      <c r="D2360" s="104"/>
      <c r="E2360" s="106"/>
      <c r="F2360" s="106"/>
      <c r="G2360" s="107"/>
      <c r="H2360" s="108"/>
      <c r="I2360" s="106"/>
    </row>
    <row r="2361" spans="1:9" ht="15.75" customHeight="1" x14ac:dyDescent="0.25">
      <c r="A2361" s="104"/>
      <c r="B2361" s="105"/>
      <c r="C2361" s="104"/>
      <c r="D2361" s="104"/>
      <c r="E2361" s="106"/>
      <c r="F2361" s="106"/>
      <c r="G2361" s="107"/>
      <c r="H2361" s="108"/>
      <c r="I2361" s="106"/>
    </row>
    <row r="2362" spans="1:9" ht="15.75" customHeight="1" x14ac:dyDescent="0.25">
      <c r="A2362" s="104"/>
      <c r="B2362" s="105"/>
      <c r="C2362" s="104"/>
      <c r="D2362" s="104"/>
      <c r="E2362" s="106"/>
      <c r="F2362" s="106"/>
      <c r="G2362" s="107"/>
      <c r="H2362" s="108"/>
      <c r="I2362" s="106"/>
    </row>
    <row r="2363" spans="1:9" ht="15.75" customHeight="1" x14ac:dyDescent="0.25">
      <c r="A2363" s="104"/>
      <c r="B2363" s="105"/>
      <c r="C2363" s="104"/>
      <c r="D2363" s="104"/>
      <c r="E2363" s="106"/>
      <c r="F2363" s="106"/>
      <c r="G2363" s="107"/>
      <c r="H2363" s="108"/>
      <c r="I2363" s="106"/>
    </row>
    <row r="2364" spans="1:9" ht="15.75" customHeight="1" x14ac:dyDescent="0.25">
      <c r="A2364" s="104"/>
      <c r="B2364" s="105"/>
      <c r="C2364" s="104"/>
      <c r="D2364" s="104"/>
      <c r="E2364" s="106"/>
      <c r="F2364" s="106"/>
      <c r="G2364" s="107"/>
      <c r="H2364" s="108"/>
      <c r="I2364" s="106"/>
    </row>
    <row r="2365" spans="1:9" ht="15.75" customHeight="1" x14ac:dyDescent="0.25">
      <c r="A2365" s="104"/>
      <c r="B2365" s="105"/>
      <c r="C2365" s="104"/>
      <c r="D2365" s="104"/>
      <c r="E2365" s="106"/>
      <c r="F2365" s="106"/>
      <c r="G2365" s="107"/>
      <c r="H2365" s="108"/>
      <c r="I2365" s="106"/>
    </row>
    <row r="2366" spans="1:9" ht="15.75" customHeight="1" x14ac:dyDescent="0.25">
      <c r="A2366" s="104"/>
      <c r="B2366" s="105"/>
      <c r="C2366" s="104"/>
      <c r="D2366" s="104"/>
      <c r="E2366" s="106"/>
      <c r="F2366" s="106"/>
      <c r="G2366" s="107"/>
      <c r="H2366" s="108"/>
      <c r="I2366" s="106"/>
    </row>
    <row r="2367" spans="1:9" ht="15.75" customHeight="1" x14ac:dyDescent="0.25">
      <c r="A2367" s="104"/>
      <c r="B2367" s="105"/>
      <c r="C2367" s="104"/>
      <c r="D2367" s="104"/>
      <c r="E2367" s="106"/>
      <c r="F2367" s="106"/>
      <c r="G2367" s="107"/>
      <c r="H2367" s="108"/>
      <c r="I2367" s="106"/>
    </row>
    <row r="2368" spans="1:9" ht="15.75" customHeight="1" x14ac:dyDescent="0.25">
      <c r="A2368" s="104"/>
      <c r="B2368" s="105"/>
      <c r="C2368" s="104"/>
      <c r="D2368" s="104"/>
      <c r="E2368" s="106"/>
      <c r="F2368" s="106"/>
      <c r="G2368" s="107"/>
      <c r="H2368" s="108"/>
      <c r="I2368" s="106"/>
    </row>
    <row r="2369" spans="1:9" ht="15.75" customHeight="1" x14ac:dyDescent="0.25">
      <c r="A2369" s="104"/>
      <c r="B2369" s="105"/>
      <c r="C2369" s="104"/>
      <c r="D2369" s="104"/>
      <c r="E2369" s="106"/>
      <c r="F2369" s="106"/>
      <c r="G2369" s="107"/>
      <c r="H2369" s="108"/>
      <c r="I2369" s="106"/>
    </row>
    <row r="2370" spans="1:9" ht="15.75" customHeight="1" x14ac:dyDescent="0.25">
      <c r="A2370" s="104"/>
      <c r="B2370" s="105"/>
      <c r="C2370" s="104"/>
      <c r="D2370" s="104"/>
      <c r="E2370" s="106"/>
      <c r="F2370" s="106"/>
      <c r="G2370" s="107"/>
      <c r="H2370" s="108"/>
      <c r="I2370" s="106"/>
    </row>
    <row r="2371" spans="1:9" ht="15.75" customHeight="1" x14ac:dyDescent="0.25">
      <c r="A2371" s="104"/>
      <c r="B2371" s="105"/>
      <c r="C2371" s="104"/>
      <c r="D2371" s="104"/>
      <c r="E2371" s="106"/>
      <c r="F2371" s="106"/>
      <c r="G2371" s="107"/>
      <c r="H2371" s="108"/>
      <c r="I2371" s="106"/>
    </row>
    <row r="2372" spans="1:9" ht="15.75" customHeight="1" x14ac:dyDescent="0.25">
      <c r="A2372" s="104"/>
      <c r="B2372" s="105"/>
      <c r="C2372" s="104"/>
      <c r="D2372" s="104"/>
      <c r="E2372" s="106"/>
      <c r="F2372" s="106"/>
      <c r="G2372" s="107"/>
      <c r="H2372" s="108"/>
      <c r="I2372" s="106"/>
    </row>
    <row r="2373" spans="1:9" ht="15.75" customHeight="1" x14ac:dyDescent="0.25">
      <c r="A2373" s="104"/>
      <c r="B2373" s="105"/>
      <c r="C2373" s="104"/>
      <c r="D2373" s="104"/>
      <c r="E2373" s="106"/>
      <c r="F2373" s="106"/>
      <c r="G2373" s="107"/>
      <c r="H2373" s="108"/>
      <c r="I2373" s="106"/>
    </row>
    <row r="2374" spans="1:9" ht="15.75" customHeight="1" x14ac:dyDescent="0.25">
      <c r="A2374" s="104"/>
      <c r="B2374" s="105"/>
      <c r="C2374" s="104"/>
      <c r="D2374" s="104"/>
      <c r="E2374" s="106"/>
      <c r="F2374" s="106"/>
      <c r="G2374" s="107"/>
      <c r="H2374" s="108"/>
      <c r="I2374" s="106"/>
    </row>
    <row r="2375" spans="1:9" ht="15.75" customHeight="1" x14ac:dyDescent="0.25">
      <c r="A2375" s="104"/>
      <c r="B2375" s="105"/>
      <c r="C2375" s="104"/>
      <c r="D2375" s="104"/>
      <c r="E2375" s="106"/>
      <c r="F2375" s="106"/>
      <c r="G2375" s="107"/>
      <c r="H2375" s="108"/>
      <c r="I2375" s="106"/>
    </row>
    <row r="2376" spans="1:9" ht="15.75" customHeight="1" x14ac:dyDescent="0.25">
      <c r="A2376" s="104"/>
      <c r="B2376" s="105"/>
      <c r="C2376" s="104"/>
      <c r="D2376" s="104"/>
      <c r="E2376" s="106"/>
      <c r="F2376" s="106"/>
      <c r="G2376" s="107"/>
      <c r="H2376" s="108"/>
      <c r="I2376" s="106"/>
    </row>
    <row r="2377" spans="1:9" ht="15.75" customHeight="1" x14ac:dyDescent="0.25">
      <c r="A2377" s="104"/>
      <c r="B2377" s="105"/>
      <c r="C2377" s="104"/>
      <c r="D2377" s="104"/>
      <c r="E2377" s="106"/>
      <c r="F2377" s="106"/>
      <c r="G2377" s="107"/>
      <c r="H2377" s="108"/>
      <c r="I2377" s="106"/>
    </row>
    <row r="2378" spans="1:9" ht="15.75" customHeight="1" x14ac:dyDescent="0.25">
      <c r="A2378" s="104"/>
      <c r="B2378" s="105"/>
      <c r="C2378" s="104"/>
      <c r="D2378" s="104"/>
      <c r="E2378" s="106"/>
      <c r="F2378" s="106"/>
      <c r="G2378" s="107"/>
      <c r="H2378" s="108"/>
      <c r="I2378" s="106"/>
    </row>
    <row r="2379" spans="1:9" ht="15.75" customHeight="1" x14ac:dyDescent="0.25">
      <c r="A2379" s="104"/>
      <c r="B2379" s="105"/>
      <c r="C2379" s="104"/>
      <c r="D2379" s="104"/>
      <c r="E2379" s="106"/>
      <c r="F2379" s="106"/>
      <c r="G2379" s="107"/>
      <c r="H2379" s="108"/>
      <c r="I2379" s="106"/>
    </row>
    <row r="2380" spans="1:9" ht="15.75" customHeight="1" x14ac:dyDescent="0.25">
      <c r="A2380" s="104"/>
      <c r="B2380" s="105"/>
      <c r="C2380" s="104"/>
      <c r="D2380" s="104"/>
      <c r="E2380" s="106"/>
      <c r="F2380" s="106"/>
      <c r="G2380" s="107"/>
      <c r="H2380" s="108"/>
      <c r="I2380" s="106"/>
    </row>
    <row r="2381" spans="1:9" ht="15.75" customHeight="1" x14ac:dyDescent="0.25">
      <c r="A2381" s="104"/>
      <c r="B2381" s="105"/>
      <c r="C2381" s="104"/>
      <c r="D2381" s="104"/>
      <c r="E2381" s="106"/>
      <c r="F2381" s="106"/>
      <c r="G2381" s="107"/>
      <c r="H2381" s="108"/>
      <c r="I2381" s="106"/>
    </row>
    <row r="2382" spans="1:9" ht="15.75" customHeight="1" x14ac:dyDescent="0.25">
      <c r="A2382" s="104"/>
      <c r="B2382" s="105"/>
      <c r="C2382" s="104"/>
      <c r="D2382" s="104"/>
      <c r="E2382" s="106"/>
      <c r="F2382" s="106"/>
      <c r="G2382" s="107"/>
      <c r="H2382" s="108"/>
      <c r="I2382" s="106"/>
    </row>
    <row r="2383" spans="1:9" ht="15.75" customHeight="1" x14ac:dyDescent="0.25">
      <c r="A2383" s="104"/>
      <c r="B2383" s="105"/>
      <c r="C2383" s="104"/>
      <c r="D2383" s="104"/>
      <c r="E2383" s="106"/>
      <c r="F2383" s="106"/>
      <c r="G2383" s="107"/>
      <c r="H2383" s="108"/>
      <c r="I2383" s="106"/>
    </row>
    <row r="2384" spans="1:9" ht="15.75" customHeight="1" x14ac:dyDescent="0.25">
      <c r="A2384" s="104"/>
      <c r="B2384" s="105"/>
      <c r="C2384" s="104"/>
      <c r="D2384" s="104"/>
      <c r="E2384" s="106"/>
      <c r="F2384" s="106"/>
      <c r="G2384" s="107"/>
      <c r="H2384" s="108"/>
      <c r="I2384" s="106"/>
    </row>
    <row r="2385" spans="1:9" ht="15.75" customHeight="1" x14ac:dyDescent="0.25">
      <c r="A2385" s="104"/>
      <c r="B2385" s="105"/>
      <c r="C2385" s="104"/>
      <c r="D2385" s="104"/>
      <c r="E2385" s="106"/>
      <c r="F2385" s="106"/>
      <c r="G2385" s="107"/>
      <c r="H2385" s="108"/>
      <c r="I2385" s="106"/>
    </row>
    <row r="2386" spans="1:9" ht="15.75" customHeight="1" x14ac:dyDescent="0.25">
      <c r="A2386" s="104"/>
      <c r="B2386" s="105"/>
      <c r="C2386" s="104"/>
      <c r="D2386" s="104"/>
      <c r="E2386" s="106"/>
      <c r="F2386" s="106"/>
      <c r="G2386" s="107"/>
      <c r="H2386" s="108"/>
      <c r="I2386" s="106"/>
    </row>
    <row r="2387" spans="1:9" ht="15.75" customHeight="1" x14ac:dyDescent="0.25">
      <c r="A2387" s="104"/>
      <c r="B2387" s="105"/>
      <c r="C2387" s="104"/>
      <c r="D2387" s="104"/>
      <c r="E2387" s="106"/>
      <c r="F2387" s="106"/>
      <c r="G2387" s="107"/>
      <c r="H2387" s="108"/>
      <c r="I2387" s="106"/>
    </row>
    <row r="2388" spans="1:9" ht="15.75" customHeight="1" x14ac:dyDescent="0.25">
      <c r="A2388" s="104"/>
      <c r="B2388" s="105"/>
      <c r="C2388" s="104"/>
      <c r="D2388" s="104"/>
      <c r="E2388" s="106"/>
      <c r="F2388" s="106"/>
      <c r="G2388" s="107"/>
      <c r="H2388" s="108"/>
      <c r="I2388" s="106"/>
    </row>
    <row r="2389" spans="1:9" ht="15.75" customHeight="1" x14ac:dyDescent="0.25">
      <c r="A2389" s="104"/>
      <c r="B2389" s="105"/>
      <c r="C2389" s="104"/>
      <c r="D2389" s="104"/>
      <c r="E2389" s="106"/>
      <c r="F2389" s="106"/>
      <c r="G2389" s="107"/>
      <c r="H2389" s="108"/>
      <c r="I2389" s="106"/>
    </row>
    <row r="2390" spans="1:9" ht="15.75" customHeight="1" x14ac:dyDescent="0.25">
      <c r="A2390" s="104"/>
      <c r="B2390" s="105"/>
      <c r="C2390" s="104"/>
      <c r="D2390" s="104"/>
      <c r="E2390" s="106"/>
      <c r="F2390" s="106"/>
      <c r="G2390" s="107"/>
      <c r="H2390" s="108"/>
      <c r="I2390" s="106"/>
    </row>
    <row r="2391" spans="1:9" ht="15.75" customHeight="1" x14ac:dyDescent="0.25">
      <c r="A2391" s="104"/>
      <c r="B2391" s="105"/>
      <c r="C2391" s="104"/>
      <c r="D2391" s="104"/>
      <c r="E2391" s="106"/>
      <c r="F2391" s="106"/>
      <c r="G2391" s="107"/>
      <c r="H2391" s="108"/>
      <c r="I2391" s="106"/>
    </row>
    <row r="2392" spans="1:9" ht="15.75" customHeight="1" x14ac:dyDescent="0.25">
      <c r="A2392" s="104"/>
      <c r="B2392" s="105"/>
      <c r="C2392" s="104"/>
      <c r="D2392" s="104"/>
      <c r="E2392" s="106"/>
      <c r="F2392" s="106"/>
      <c r="G2392" s="107"/>
      <c r="H2392" s="108"/>
      <c r="I2392" s="106"/>
    </row>
    <row r="2393" spans="1:9" ht="15.75" customHeight="1" x14ac:dyDescent="0.25">
      <c r="A2393" s="104"/>
      <c r="B2393" s="105"/>
      <c r="C2393" s="104"/>
      <c r="D2393" s="104"/>
      <c r="E2393" s="106"/>
      <c r="F2393" s="106"/>
      <c r="G2393" s="107"/>
      <c r="H2393" s="108"/>
      <c r="I2393" s="106"/>
    </row>
    <row r="2394" spans="1:9" ht="15.75" customHeight="1" x14ac:dyDescent="0.25">
      <c r="A2394" s="104"/>
      <c r="B2394" s="105"/>
      <c r="C2394" s="104"/>
      <c r="D2394" s="104"/>
      <c r="E2394" s="106"/>
      <c r="F2394" s="106"/>
      <c r="G2394" s="107"/>
      <c r="H2394" s="108"/>
      <c r="I2394" s="106"/>
    </row>
    <row r="2395" spans="1:9" ht="15.75" customHeight="1" x14ac:dyDescent="0.25">
      <c r="A2395" s="104"/>
      <c r="B2395" s="105"/>
      <c r="C2395" s="104"/>
      <c r="D2395" s="104"/>
      <c r="E2395" s="106"/>
      <c r="F2395" s="106"/>
      <c r="G2395" s="107"/>
      <c r="H2395" s="108"/>
      <c r="I2395" s="106"/>
    </row>
    <row r="2396" spans="1:9" ht="15.75" customHeight="1" x14ac:dyDescent="0.25">
      <c r="A2396" s="104"/>
      <c r="B2396" s="105"/>
      <c r="C2396" s="104"/>
      <c r="D2396" s="104"/>
      <c r="E2396" s="106"/>
      <c r="F2396" s="106"/>
      <c r="G2396" s="107"/>
      <c r="H2396" s="108"/>
      <c r="I2396" s="106"/>
    </row>
    <row r="2397" spans="1:9" ht="15.75" customHeight="1" x14ac:dyDescent="0.25">
      <c r="A2397" s="104"/>
      <c r="B2397" s="105"/>
      <c r="C2397" s="104"/>
      <c r="D2397" s="104"/>
      <c r="E2397" s="106"/>
      <c r="F2397" s="106"/>
      <c r="G2397" s="107"/>
      <c r="H2397" s="108"/>
      <c r="I2397" s="106"/>
    </row>
    <row r="2398" spans="1:9" ht="15.75" customHeight="1" x14ac:dyDescent="0.25">
      <c r="A2398" s="104"/>
      <c r="B2398" s="105"/>
      <c r="C2398" s="104"/>
      <c r="D2398" s="104"/>
      <c r="E2398" s="106"/>
      <c r="F2398" s="106"/>
      <c r="G2398" s="107"/>
      <c r="H2398" s="108"/>
      <c r="I2398" s="106"/>
    </row>
    <row r="2399" spans="1:9" ht="15.75" customHeight="1" x14ac:dyDescent="0.25">
      <c r="A2399" s="104"/>
      <c r="B2399" s="105"/>
      <c r="C2399" s="104"/>
      <c r="D2399" s="104"/>
      <c r="E2399" s="106"/>
      <c r="F2399" s="106"/>
      <c r="G2399" s="107"/>
      <c r="H2399" s="108"/>
      <c r="I2399" s="106"/>
    </row>
    <row r="2400" spans="1:9" ht="15.75" customHeight="1" x14ac:dyDescent="0.25">
      <c r="A2400" s="104"/>
      <c r="B2400" s="105"/>
      <c r="C2400" s="104"/>
      <c r="D2400" s="104"/>
      <c r="E2400" s="106"/>
      <c r="F2400" s="106"/>
      <c r="G2400" s="107"/>
      <c r="H2400" s="108"/>
      <c r="I2400" s="106"/>
    </row>
    <row r="2401" spans="1:9" ht="15.75" customHeight="1" x14ac:dyDescent="0.25">
      <c r="A2401" s="104"/>
      <c r="B2401" s="105"/>
      <c r="C2401" s="104"/>
      <c r="D2401" s="104"/>
      <c r="E2401" s="106"/>
      <c r="F2401" s="106"/>
      <c r="G2401" s="107"/>
      <c r="H2401" s="108"/>
      <c r="I2401" s="106"/>
    </row>
    <row r="2402" spans="1:9" ht="15.75" customHeight="1" x14ac:dyDescent="0.25">
      <c r="A2402" s="104"/>
      <c r="B2402" s="105"/>
      <c r="C2402" s="104"/>
      <c r="D2402" s="104"/>
      <c r="E2402" s="106"/>
      <c r="F2402" s="106"/>
      <c r="G2402" s="107"/>
      <c r="H2402" s="108"/>
      <c r="I2402" s="106"/>
    </row>
    <row r="2403" spans="1:9" ht="15.75" customHeight="1" x14ac:dyDescent="0.25">
      <c r="A2403" s="104"/>
      <c r="B2403" s="105"/>
      <c r="C2403" s="104"/>
      <c r="D2403" s="104"/>
      <c r="E2403" s="106"/>
      <c r="F2403" s="106"/>
      <c r="G2403" s="107"/>
      <c r="H2403" s="108"/>
      <c r="I2403" s="106"/>
    </row>
    <row r="2404" spans="1:9" ht="15.75" customHeight="1" x14ac:dyDescent="0.25">
      <c r="A2404" s="104"/>
      <c r="B2404" s="105"/>
      <c r="C2404" s="104"/>
      <c r="D2404" s="104"/>
      <c r="E2404" s="106"/>
      <c r="F2404" s="106"/>
      <c r="G2404" s="107"/>
      <c r="H2404" s="108"/>
      <c r="I2404" s="106"/>
    </row>
    <row r="2405" spans="1:9" ht="15.75" customHeight="1" x14ac:dyDescent="0.25">
      <c r="A2405" s="104"/>
      <c r="B2405" s="105"/>
      <c r="C2405" s="104"/>
      <c r="D2405" s="104"/>
      <c r="E2405" s="106"/>
      <c r="F2405" s="106"/>
      <c r="G2405" s="107"/>
      <c r="H2405" s="108"/>
      <c r="I2405" s="106"/>
    </row>
    <row r="2406" spans="1:9" ht="15.75" customHeight="1" x14ac:dyDescent="0.25">
      <c r="A2406" s="104"/>
      <c r="B2406" s="105"/>
      <c r="C2406" s="104"/>
      <c r="D2406" s="104"/>
      <c r="E2406" s="106"/>
      <c r="F2406" s="106"/>
      <c r="G2406" s="107"/>
      <c r="H2406" s="108"/>
      <c r="I2406" s="106"/>
    </row>
    <row r="2407" spans="1:9" ht="15.75" customHeight="1" x14ac:dyDescent="0.25">
      <c r="A2407" s="104"/>
      <c r="B2407" s="105"/>
      <c r="C2407" s="104"/>
      <c r="D2407" s="104"/>
      <c r="E2407" s="106"/>
      <c r="F2407" s="106"/>
      <c r="G2407" s="107"/>
      <c r="H2407" s="108"/>
      <c r="I2407" s="106"/>
    </row>
    <row r="2408" spans="1:9" ht="15.75" customHeight="1" x14ac:dyDescent="0.25">
      <c r="A2408" s="104"/>
      <c r="B2408" s="105"/>
      <c r="C2408" s="104"/>
      <c r="D2408" s="104"/>
      <c r="E2408" s="106"/>
      <c r="F2408" s="106"/>
      <c r="G2408" s="107"/>
      <c r="H2408" s="108"/>
      <c r="I2408" s="106"/>
    </row>
    <row r="2409" spans="1:9" ht="15.75" customHeight="1" x14ac:dyDescent="0.25">
      <c r="A2409" s="104"/>
      <c r="B2409" s="105"/>
      <c r="C2409" s="104"/>
      <c r="D2409" s="104"/>
      <c r="E2409" s="106"/>
      <c r="F2409" s="106"/>
      <c r="G2409" s="107"/>
      <c r="H2409" s="108"/>
      <c r="I2409" s="106"/>
    </row>
    <row r="2410" spans="1:9" ht="15.75" customHeight="1" x14ac:dyDescent="0.25">
      <c r="A2410" s="104"/>
      <c r="B2410" s="105"/>
      <c r="C2410" s="104"/>
      <c r="D2410" s="104"/>
      <c r="E2410" s="106"/>
      <c r="F2410" s="106"/>
      <c r="G2410" s="107"/>
      <c r="H2410" s="108"/>
      <c r="I2410" s="106"/>
    </row>
    <row r="2411" spans="1:9" ht="15.75" customHeight="1" x14ac:dyDescent="0.25">
      <c r="A2411" s="104"/>
      <c r="B2411" s="105"/>
      <c r="C2411" s="104"/>
      <c r="D2411" s="104"/>
      <c r="E2411" s="106"/>
      <c r="F2411" s="106"/>
      <c r="G2411" s="107"/>
      <c r="H2411" s="108"/>
      <c r="I2411" s="106"/>
    </row>
    <row r="2412" spans="1:9" ht="15.75" customHeight="1" x14ac:dyDescent="0.25">
      <c r="A2412" s="104"/>
      <c r="B2412" s="105"/>
      <c r="C2412" s="104"/>
      <c r="D2412" s="104"/>
      <c r="E2412" s="106"/>
      <c r="F2412" s="106"/>
      <c r="G2412" s="107"/>
      <c r="H2412" s="108"/>
      <c r="I2412" s="106"/>
    </row>
    <row r="2413" spans="1:9" ht="15.75" customHeight="1" x14ac:dyDescent="0.25">
      <c r="A2413" s="104"/>
      <c r="B2413" s="105"/>
      <c r="C2413" s="104"/>
      <c r="D2413" s="104"/>
      <c r="E2413" s="106"/>
      <c r="F2413" s="106"/>
      <c r="G2413" s="107"/>
      <c r="H2413" s="108"/>
      <c r="I2413" s="106"/>
    </row>
    <row r="2414" spans="1:9" ht="15.75" customHeight="1" x14ac:dyDescent="0.25">
      <c r="A2414" s="104"/>
      <c r="B2414" s="105"/>
      <c r="C2414" s="104"/>
      <c r="D2414" s="104"/>
      <c r="E2414" s="106"/>
      <c r="F2414" s="106"/>
      <c r="G2414" s="107"/>
      <c r="H2414" s="108"/>
      <c r="I2414" s="106"/>
    </row>
    <row r="2415" spans="1:9" ht="15.75" customHeight="1" x14ac:dyDescent="0.25">
      <c r="A2415" s="104"/>
      <c r="B2415" s="105"/>
      <c r="C2415" s="104"/>
      <c r="D2415" s="104"/>
      <c r="E2415" s="106"/>
      <c r="F2415" s="106"/>
      <c r="G2415" s="107"/>
      <c r="H2415" s="108"/>
      <c r="I2415" s="106"/>
    </row>
    <row r="2416" spans="1:9" ht="15.75" customHeight="1" x14ac:dyDescent="0.25">
      <c r="A2416" s="104"/>
      <c r="B2416" s="105"/>
      <c r="C2416" s="104"/>
      <c r="D2416" s="104"/>
      <c r="E2416" s="106"/>
      <c r="F2416" s="106"/>
      <c r="G2416" s="107"/>
      <c r="H2416" s="108"/>
      <c r="I2416" s="106"/>
    </row>
    <row r="2417" spans="1:9" ht="15.75" customHeight="1" x14ac:dyDescent="0.25">
      <c r="A2417" s="104"/>
      <c r="B2417" s="105"/>
      <c r="C2417" s="104"/>
      <c r="D2417" s="104"/>
      <c r="E2417" s="106"/>
      <c r="F2417" s="106"/>
      <c r="G2417" s="107"/>
      <c r="H2417" s="108"/>
      <c r="I2417" s="106"/>
    </row>
    <row r="2418" spans="1:9" ht="15.75" customHeight="1" x14ac:dyDescent="0.25">
      <c r="A2418" s="104"/>
      <c r="B2418" s="105"/>
      <c r="C2418" s="104"/>
      <c r="D2418" s="104"/>
      <c r="E2418" s="106"/>
      <c r="F2418" s="106"/>
      <c r="G2418" s="107"/>
      <c r="H2418" s="108"/>
      <c r="I2418" s="106"/>
    </row>
    <row r="2419" spans="1:9" ht="15.75" customHeight="1" x14ac:dyDescent="0.25">
      <c r="A2419" s="104"/>
      <c r="B2419" s="105"/>
      <c r="C2419" s="104"/>
      <c r="D2419" s="104"/>
      <c r="E2419" s="106"/>
      <c r="F2419" s="106"/>
      <c r="G2419" s="107"/>
      <c r="H2419" s="108"/>
      <c r="I2419" s="106"/>
    </row>
    <row r="2420" spans="1:9" ht="15.75" customHeight="1" x14ac:dyDescent="0.25">
      <c r="A2420" s="104"/>
      <c r="B2420" s="105"/>
      <c r="C2420" s="104"/>
      <c r="D2420" s="104"/>
      <c r="E2420" s="106"/>
      <c r="F2420" s="106"/>
      <c r="G2420" s="107"/>
      <c r="H2420" s="108"/>
      <c r="I2420" s="106"/>
    </row>
    <row r="2421" spans="1:9" ht="15.75" customHeight="1" x14ac:dyDescent="0.25">
      <c r="A2421" s="104"/>
      <c r="B2421" s="105"/>
      <c r="C2421" s="104"/>
      <c r="D2421" s="104"/>
      <c r="E2421" s="106"/>
      <c r="F2421" s="106"/>
      <c r="G2421" s="107"/>
      <c r="H2421" s="108"/>
      <c r="I2421" s="106"/>
    </row>
    <row r="2422" spans="1:9" ht="15.75" customHeight="1" x14ac:dyDescent="0.25">
      <c r="A2422" s="104"/>
      <c r="B2422" s="105"/>
      <c r="C2422" s="104"/>
      <c r="D2422" s="104"/>
      <c r="E2422" s="106"/>
      <c r="F2422" s="106"/>
      <c r="G2422" s="107"/>
      <c r="H2422" s="108"/>
      <c r="I2422" s="106"/>
    </row>
    <row r="2423" spans="1:9" ht="15.75" customHeight="1" x14ac:dyDescent="0.25">
      <c r="A2423" s="104"/>
      <c r="B2423" s="105"/>
      <c r="C2423" s="104"/>
      <c r="D2423" s="104"/>
      <c r="E2423" s="106"/>
      <c r="F2423" s="106"/>
      <c r="G2423" s="107"/>
      <c r="H2423" s="108"/>
      <c r="I2423" s="106"/>
    </row>
    <row r="2424" spans="1:9" ht="15.75" customHeight="1" x14ac:dyDescent="0.25">
      <c r="A2424" s="104"/>
      <c r="B2424" s="105"/>
      <c r="C2424" s="104"/>
      <c r="D2424" s="104"/>
      <c r="E2424" s="106"/>
      <c r="F2424" s="106"/>
      <c r="G2424" s="107"/>
      <c r="H2424" s="108"/>
      <c r="I2424" s="106"/>
    </row>
    <row r="2425" spans="1:9" ht="15.75" customHeight="1" x14ac:dyDescent="0.25">
      <c r="A2425" s="104"/>
      <c r="B2425" s="105"/>
      <c r="C2425" s="104"/>
      <c r="D2425" s="104"/>
      <c r="E2425" s="106"/>
      <c r="F2425" s="106"/>
      <c r="G2425" s="107"/>
      <c r="H2425" s="108"/>
      <c r="I2425" s="106"/>
    </row>
    <row r="2426" spans="1:9" ht="15.75" customHeight="1" x14ac:dyDescent="0.25">
      <c r="A2426" s="104"/>
      <c r="B2426" s="105"/>
      <c r="C2426" s="104"/>
      <c r="D2426" s="104"/>
      <c r="E2426" s="106"/>
      <c r="F2426" s="106"/>
      <c r="G2426" s="107"/>
      <c r="H2426" s="108"/>
      <c r="I2426" s="106"/>
    </row>
    <row r="2427" spans="1:9" ht="15.75" customHeight="1" x14ac:dyDescent="0.25">
      <c r="A2427" s="104"/>
      <c r="B2427" s="105"/>
      <c r="C2427" s="104"/>
      <c r="D2427" s="104"/>
      <c r="E2427" s="106"/>
      <c r="F2427" s="106"/>
      <c r="G2427" s="107"/>
      <c r="H2427" s="108"/>
      <c r="I2427" s="106"/>
    </row>
    <row r="2428" spans="1:9" ht="15.75" customHeight="1" x14ac:dyDescent="0.25">
      <c r="A2428" s="104"/>
      <c r="B2428" s="105"/>
      <c r="C2428" s="104"/>
      <c r="D2428" s="104"/>
      <c r="E2428" s="106"/>
      <c r="F2428" s="106"/>
      <c r="G2428" s="107"/>
      <c r="H2428" s="108"/>
      <c r="I2428" s="106"/>
    </row>
    <row r="2429" spans="1:9" ht="15.75" customHeight="1" x14ac:dyDescent="0.25">
      <c r="A2429" s="104"/>
      <c r="B2429" s="105"/>
      <c r="C2429" s="104"/>
      <c r="D2429" s="104"/>
      <c r="E2429" s="106"/>
      <c r="F2429" s="106"/>
      <c r="G2429" s="107"/>
      <c r="H2429" s="108"/>
      <c r="I2429" s="106"/>
    </row>
    <row r="2430" spans="1:9" ht="15.75" customHeight="1" x14ac:dyDescent="0.25">
      <c r="A2430" s="104"/>
      <c r="B2430" s="105"/>
      <c r="C2430" s="104"/>
      <c r="D2430" s="104"/>
      <c r="E2430" s="106"/>
      <c r="F2430" s="106"/>
      <c r="G2430" s="107"/>
      <c r="H2430" s="108"/>
      <c r="I2430" s="106"/>
    </row>
    <row r="2431" spans="1:9" ht="15.75" customHeight="1" x14ac:dyDescent="0.25">
      <c r="A2431" s="104"/>
      <c r="B2431" s="105"/>
      <c r="C2431" s="104"/>
      <c r="D2431" s="104"/>
      <c r="E2431" s="106"/>
      <c r="F2431" s="106"/>
      <c r="G2431" s="107"/>
      <c r="H2431" s="108"/>
      <c r="I2431" s="106"/>
    </row>
    <row r="2432" spans="1:9" ht="15.75" customHeight="1" x14ac:dyDescent="0.25">
      <c r="A2432" s="104"/>
      <c r="B2432" s="105"/>
      <c r="C2432" s="104"/>
      <c r="D2432" s="104"/>
      <c r="E2432" s="106"/>
      <c r="F2432" s="106"/>
      <c r="G2432" s="107"/>
      <c r="H2432" s="108"/>
      <c r="I2432" s="106"/>
    </row>
    <row r="2433" spans="1:9" ht="15.75" customHeight="1" x14ac:dyDescent="0.25">
      <c r="A2433" s="104"/>
      <c r="B2433" s="105"/>
      <c r="C2433" s="104"/>
      <c r="D2433" s="104"/>
      <c r="E2433" s="106"/>
      <c r="F2433" s="106"/>
      <c r="G2433" s="107"/>
      <c r="H2433" s="108"/>
      <c r="I2433" s="106"/>
    </row>
    <row r="2434" spans="1:9" ht="15.75" customHeight="1" x14ac:dyDescent="0.25">
      <c r="A2434" s="104"/>
      <c r="B2434" s="105"/>
      <c r="C2434" s="104"/>
      <c r="D2434" s="104"/>
      <c r="E2434" s="106"/>
      <c r="F2434" s="106"/>
      <c r="G2434" s="107"/>
      <c r="H2434" s="108"/>
      <c r="I2434" s="106"/>
    </row>
    <row r="2435" spans="1:9" ht="15.75" customHeight="1" x14ac:dyDescent="0.25">
      <c r="A2435" s="104"/>
      <c r="B2435" s="105"/>
      <c r="C2435" s="104"/>
      <c r="D2435" s="104"/>
      <c r="E2435" s="106"/>
      <c r="F2435" s="106"/>
      <c r="G2435" s="107"/>
      <c r="H2435" s="108"/>
      <c r="I2435" s="106"/>
    </row>
    <row r="2436" spans="1:9" ht="15.75" customHeight="1" x14ac:dyDescent="0.25">
      <c r="A2436" s="104"/>
      <c r="B2436" s="105"/>
      <c r="C2436" s="104"/>
      <c r="D2436" s="104"/>
      <c r="E2436" s="106"/>
      <c r="F2436" s="106"/>
      <c r="G2436" s="107"/>
      <c r="H2436" s="108"/>
      <c r="I2436" s="106"/>
    </row>
    <row r="2437" spans="1:9" ht="15.75" customHeight="1" x14ac:dyDescent="0.25">
      <c r="A2437" s="104"/>
      <c r="B2437" s="105"/>
      <c r="C2437" s="104"/>
      <c r="D2437" s="104"/>
      <c r="E2437" s="106"/>
      <c r="F2437" s="106"/>
      <c r="G2437" s="107"/>
      <c r="H2437" s="108"/>
      <c r="I2437" s="106"/>
    </row>
    <row r="2438" spans="1:9" ht="15.75" customHeight="1" x14ac:dyDescent="0.25">
      <c r="A2438" s="104"/>
      <c r="B2438" s="105"/>
      <c r="C2438" s="104"/>
      <c r="D2438" s="104"/>
      <c r="E2438" s="106"/>
      <c r="F2438" s="106"/>
      <c r="G2438" s="107"/>
      <c r="H2438" s="108"/>
      <c r="I2438" s="106"/>
    </row>
    <row r="2439" spans="1:9" ht="15.75" customHeight="1" x14ac:dyDescent="0.25">
      <c r="A2439" s="104"/>
      <c r="B2439" s="105"/>
      <c r="C2439" s="104"/>
      <c r="D2439" s="104"/>
      <c r="E2439" s="106"/>
      <c r="F2439" s="106"/>
      <c r="G2439" s="107"/>
      <c r="H2439" s="108"/>
      <c r="I2439" s="106"/>
    </row>
    <row r="2440" spans="1:9" ht="15.75" customHeight="1" x14ac:dyDescent="0.25">
      <c r="A2440" s="104"/>
      <c r="B2440" s="105"/>
      <c r="C2440" s="104"/>
      <c r="D2440" s="104"/>
      <c r="E2440" s="106"/>
      <c r="F2440" s="106"/>
      <c r="G2440" s="107"/>
      <c r="H2440" s="108"/>
      <c r="I2440" s="106"/>
    </row>
    <row r="2441" spans="1:9" ht="15.75" customHeight="1" x14ac:dyDescent="0.25">
      <c r="A2441" s="104"/>
      <c r="B2441" s="105"/>
      <c r="C2441" s="104"/>
      <c r="D2441" s="104"/>
      <c r="E2441" s="106"/>
      <c r="F2441" s="106"/>
      <c r="G2441" s="107"/>
      <c r="H2441" s="108"/>
      <c r="I2441" s="106"/>
    </row>
    <row r="2442" spans="1:9" ht="15.75" customHeight="1" x14ac:dyDescent="0.25">
      <c r="A2442" s="104"/>
      <c r="B2442" s="105"/>
      <c r="C2442" s="104"/>
      <c r="D2442" s="104"/>
      <c r="E2442" s="106"/>
      <c r="F2442" s="106"/>
      <c r="G2442" s="107"/>
      <c r="H2442" s="108"/>
      <c r="I2442" s="106"/>
    </row>
    <row r="2443" spans="1:9" ht="15.75" customHeight="1" x14ac:dyDescent="0.25">
      <c r="A2443" s="104"/>
      <c r="B2443" s="105"/>
      <c r="C2443" s="104"/>
      <c r="D2443" s="104"/>
      <c r="E2443" s="106"/>
      <c r="F2443" s="106"/>
      <c r="G2443" s="107"/>
      <c r="H2443" s="108"/>
      <c r="I2443" s="106"/>
    </row>
    <row r="2444" spans="1:9" ht="15.75" customHeight="1" x14ac:dyDescent="0.25">
      <c r="A2444" s="104"/>
      <c r="B2444" s="105"/>
      <c r="C2444" s="104"/>
      <c r="D2444" s="104"/>
      <c r="E2444" s="106"/>
      <c r="F2444" s="106"/>
      <c r="G2444" s="107"/>
      <c r="H2444" s="108"/>
      <c r="I2444" s="106"/>
    </row>
    <row r="2445" spans="1:9" ht="15.75" customHeight="1" x14ac:dyDescent="0.25">
      <c r="A2445" s="104"/>
      <c r="B2445" s="105"/>
      <c r="C2445" s="104"/>
      <c r="D2445" s="104"/>
      <c r="E2445" s="106"/>
      <c r="F2445" s="106"/>
      <c r="G2445" s="107"/>
      <c r="H2445" s="108"/>
      <c r="I2445" s="106"/>
    </row>
    <row r="2446" spans="1:9" ht="15.75" customHeight="1" x14ac:dyDescent="0.25">
      <c r="A2446" s="104"/>
      <c r="B2446" s="105"/>
      <c r="C2446" s="104"/>
      <c r="D2446" s="104"/>
      <c r="E2446" s="106"/>
      <c r="F2446" s="106"/>
      <c r="G2446" s="107"/>
      <c r="H2446" s="108"/>
      <c r="I2446" s="106"/>
    </row>
    <row r="2447" spans="1:9" ht="15.75" customHeight="1" x14ac:dyDescent="0.25">
      <c r="A2447" s="104"/>
      <c r="B2447" s="105"/>
      <c r="C2447" s="104"/>
      <c r="D2447" s="104"/>
      <c r="E2447" s="106"/>
      <c r="F2447" s="106"/>
      <c r="G2447" s="107"/>
      <c r="H2447" s="108"/>
      <c r="I2447" s="106"/>
    </row>
    <row r="2448" spans="1:9" ht="15.75" customHeight="1" x14ac:dyDescent="0.25">
      <c r="A2448" s="104"/>
      <c r="B2448" s="105"/>
      <c r="C2448" s="104"/>
      <c r="D2448" s="104"/>
      <c r="E2448" s="106"/>
      <c r="F2448" s="106"/>
      <c r="G2448" s="107"/>
      <c r="H2448" s="108"/>
      <c r="I2448" s="106"/>
    </row>
    <row r="2449" spans="1:9" ht="15.75" customHeight="1" x14ac:dyDescent="0.25">
      <c r="A2449" s="104"/>
      <c r="B2449" s="105"/>
      <c r="C2449" s="104"/>
      <c r="D2449" s="104"/>
      <c r="E2449" s="106"/>
      <c r="F2449" s="106"/>
      <c r="G2449" s="107"/>
      <c r="H2449" s="108"/>
      <c r="I2449" s="106"/>
    </row>
    <row r="2450" spans="1:9" ht="15.75" customHeight="1" x14ac:dyDescent="0.25">
      <c r="A2450" s="104"/>
      <c r="B2450" s="105"/>
      <c r="C2450" s="104"/>
      <c r="D2450" s="104"/>
      <c r="E2450" s="106"/>
      <c r="F2450" s="106"/>
      <c r="G2450" s="107"/>
      <c r="H2450" s="108"/>
      <c r="I2450" s="106"/>
    </row>
    <row r="2451" spans="1:9" ht="15.75" customHeight="1" x14ac:dyDescent="0.25">
      <c r="A2451" s="104"/>
      <c r="B2451" s="105"/>
      <c r="C2451" s="104"/>
      <c r="D2451" s="104"/>
      <c r="E2451" s="106"/>
      <c r="F2451" s="106"/>
      <c r="G2451" s="107"/>
      <c r="H2451" s="108"/>
      <c r="I2451" s="106"/>
    </row>
    <row r="2452" spans="1:9" ht="15.75" customHeight="1" x14ac:dyDescent="0.25">
      <c r="A2452" s="104"/>
      <c r="B2452" s="105"/>
      <c r="C2452" s="104"/>
      <c r="D2452" s="104"/>
      <c r="E2452" s="106"/>
      <c r="F2452" s="106"/>
      <c r="G2452" s="107"/>
      <c r="H2452" s="108"/>
      <c r="I2452" s="106"/>
    </row>
    <row r="2453" spans="1:9" ht="15.75" customHeight="1" x14ac:dyDescent="0.25">
      <c r="A2453" s="104"/>
      <c r="B2453" s="105"/>
      <c r="C2453" s="104"/>
      <c r="D2453" s="104"/>
      <c r="E2453" s="106"/>
      <c r="F2453" s="106"/>
      <c r="G2453" s="107"/>
      <c r="H2453" s="108"/>
      <c r="I2453" s="106"/>
    </row>
    <row r="2454" spans="1:9" ht="15.75" customHeight="1" x14ac:dyDescent="0.25">
      <c r="A2454" s="104"/>
      <c r="B2454" s="105"/>
      <c r="C2454" s="104"/>
      <c r="D2454" s="104"/>
      <c r="E2454" s="106"/>
      <c r="F2454" s="106"/>
      <c r="G2454" s="107"/>
      <c r="H2454" s="108"/>
      <c r="I2454" s="106"/>
    </row>
    <row r="2455" spans="1:9" ht="15.75" customHeight="1" x14ac:dyDescent="0.25">
      <c r="A2455" s="104"/>
      <c r="B2455" s="105"/>
      <c r="C2455" s="104"/>
      <c r="D2455" s="104"/>
      <c r="E2455" s="106"/>
      <c r="F2455" s="106"/>
      <c r="G2455" s="107"/>
      <c r="H2455" s="108"/>
      <c r="I2455" s="106"/>
    </row>
    <row r="2456" spans="1:9" ht="15.75" customHeight="1" x14ac:dyDescent="0.25">
      <c r="A2456" s="104"/>
      <c r="B2456" s="105"/>
      <c r="C2456" s="104"/>
      <c r="D2456" s="104"/>
      <c r="E2456" s="106"/>
      <c r="F2456" s="106"/>
      <c r="G2456" s="107"/>
      <c r="H2456" s="108"/>
      <c r="I2456" s="106"/>
    </row>
    <row r="2457" spans="1:9" ht="15.75" customHeight="1" x14ac:dyDescent="0.25">
      <c r="A2457" s="104"/>
      <c r="B2457" s="105"/>
      <c r="C2457" s="104"/>
      <c r="D2457" s="104"/>
      <c r="E2457" s="106"/>
      <c r="F2457" s="106"/>
      <c r="G2457" s="107"/>
      <c r="H2457" s="108"/>
      <c r="I2457" s="106"/>
    </row>
    <row r="2458" spans="1:9" ht="15.75" customHeight="1" x14ac:dyDescent="0.25">
      <c r="A2458" s="104"/>
      <c r="B2458" s="105"/>
      <c r="C2458" s="104"/>
      <c r="D2458" s="104"/>
      <c r="E2458" s="106"/>
      <c r="F2458" s="106"/>
      <c r="G2458" s="107"/>
      <c r="H2458" s="108"/>
      <c r="I2458" s="106"/>
    </row>
    <row r="2459" spans="1:9" ht="15.75" customHeight="1" x14ac:dyDescent="0.25">
      <c r="A2459" s="104"/>
      <c r="B2459" s="105"/>
      <c r="C2459" s="104"/>
      <c r="D2459" s="104"/>
      <c r="E2459" s="106"/>
      <c r="F2459" s="106"/>
      <c r="G2459" s="107"/>
      <c r="H2459" s="108"/>
      <c r="I2459" s="106"/>
    </row>
    <row r="2460" spans="1:9" ht="15.75" customHeight="1" x14ac:dyDescent="0.25">
      <c r="A2460" s="104"/>
      <c r="B2460" s="105"/>
      <c r="C2460" s="104"/>
      <c r="D2460" s="104"/>
      <c r="E2460" s="106"/>
      <c r="F2460" s="106"/>
      <c r="G2460" s="107"/>
      <c r="H2460" s="108"/>
      <c r="I2460" s="106"/>
    </row>
    <row r="2461" spans="1:9" ht="15.75" customHeight="1" x14ac:dyDescent="0.25">
      <c r="A2461" s="104"/>
      <c r="B2461" s="105"/>
      <c r="C2461" s="104"/>
      <c r="D2461" s="104"/>
      <c r="E2461" s="106"/>
      <c r="F2461" s="106"/>
      <c r="G2461" s="107"/>
      <c r="H2461" s="108"/>
      <c r="I2461" s="106"/>
    </row>
    <row r="2462" spans="1:9" ht="15.75" customHeight="1" x14ac:dyDescent="0.25">
      <c r="A2462" s="104"/>
      <c r="B2462" s="105"/>
      <c r="C2462" s="104"/>
      <c r="D2462" s="104"/>
      <c r="E2462" s="106"/>
      <c r="F2462" s="106"/>
      <c r="G2462" s="107"/>
      <c r="H2462" s="108"/>
      <c r="I2462" s="106"/>
    </row>
    <row r="2463" spans="1:9" ht="15.75" customHeight="1" x14ac:dyDescent="0.25">
      <c r="A2463" s="104"/>
      <c r="B2463" s="105"/>
      <c r="C2463" s="104"/>
      <c r="D2463" s="104"/>
      <c r="E2463" s="106"/>
      <c r="F2463" s="106"/>
      <c r="G2463" s="107"/>
      <c r="H2463" s="108"/>
      <c r="I2463" s="106"/>
    </row>
    <row r="2464" spans="1:9" ht="15.75" customHeight="1" x14ac:dyDescent="0.25">
      <c r="A2464" s="104"/>
      <c r="B2464" s="105"/>
      <c r="C2464" s="104"/>
      <c r="D2464" s="104"/>
      <c r="E2464" s="106"/>
      <c r="F2464" s="106"/>
      <c r="G2464" s="107"/>
      <c r="H2464" s="108"/>
      <c r="I2464" s="106"/>
    </row>
    <row r="2465" spans="1:9" ht="15.75" customHeight="1" x14ac:dyDescent="0.25">
      <c r="A2465" s="104"/>
      <c r="B2465" s="105"/>
      <c r="C2465" s="104"/>
      <c r="D2465" s="104"/>
      <c r="E2465" s="106"/>
      <c r="F2465" s="106"/>
      <c r="G2465" s="107"/>
      <c r="H2465" s="108"/>
      <c r="I2465" s="106"/>
    </row>
    <row r="2466" spans="1:9" ht="15.75" customHeight="1" x14ac:dyDescent="0.25">
      <c r="A2466" s="104"/>
      <c r="B2466" s="105"/>
      <c r="C2466" s="104"/>
      <c r="D2466" s="104"/>
      <c r="E2466" s="106"/>
      <c r="F2466" s="106"/>
      <c r="G2466" s="107"/>
      <c r="H2466" s="108"/>
      <c r="I2466" s="106"/>
    </row>
    <row r="2467" spans="1:9" ht="15.75" customHeight="1" x14ac:dyDescent="0.25">
      <c r="A2467" s="104"/>
      <c r="B2467" s="105"/>
      <c r="C2467" s="104"/>
      <c r="D2467" s="104"/>
      <c r="E2467" s="106"/>
      <c r="F2467" s="106"/>
      <c r="G2467" s="107"/>
      <c r="H2467" s="108"/>
      <c r="I2467" s="106"/>
    </row>
    <row r="2468" spans="1:9" ht="15.75" customHeight="1" x14ac:dyDescent="0.25">
      <c r="A2468" s="104"/>
      <c r="B2468" s="105"/>
      <c r="C2468" s="104"/>
      <c r="D2468" s="104"/>
      <c r="E2468" s="106"/>
      <c r="F2468" s="106"/>
      <c r="G2468" s="107"/>
      <c r="H2468" s="108"/>
      <c r="I2468" s="106"/>
    </row>
    <row r="2469" spans="1:9" ht="15.75" customHeight="1" x14ac:dyDescent="0.25">
      <c r="A2469" s="104"/>
      <c r="B2469" s="105"/>
      <c r="C2469" s="104"/>
      <c r="D2469" s="104"/>
      <c r="E2469" s="106"/>
      <c r="F2469" s="106"/>
      <c r="G2469" s="107"/>
      <c r="H2469" s="108"/>
      <c r="I2469" s="106"/>
    </row>
    <row r="2470" spans="1:9" ht="15.75" customHeight="1" x14ac:dyDescent="0.25">
      <c r="A2470" s="104"/>
      <c r="B2470" s="105"/>
      <c r="C2470" s="104"/>
      <c r="D2470" s="104"/>
      <c r="E2470" s="106"/>
      <c r="F2470" s="106"/>
      <c r="G2470" s="107"/>
      <c r="H2470" s="108"/>
      <c r="I2470" s="106"/>
    </row>
    <row r="2471" spans="1:9" ht="15.75" customHeight="1" x14ac:dyDescent="0.25">
      <c r="A2471" s="104"/>
      <c r="B2471" s="105"/>
      <c r="C2471" s="104"/>
      <c r="D2471" s="104"/>
      <c r="E2471" s="106"/>
      <c r="F2471" s="106"/>
      <c r="G2471" s="107"/>
      <c r="H2471" s="108"/>
      <c r="I2471" s="106"/>
    </row>
    <row r="2472" spans="1:9" ht="15.75" customHeight="1" x14ac:dyDescent="0.25">
      <c r="A2472" s="104"/>
      <c r="B2472" s="105"/>
      <c r="C2472" s="104"/>
      <c r="D2472" s="104"/>
      <c r="E2472" s="106"/>
      <c r="F2472" s="106"/>
      <c r="G2472" s="107"/>
      <c r="H2472" s="108"/>
      <c r="I2472" s="106"/>
    </row>
    <row r="2473" spans="1:9" ht="15.75" customHeight="1" x14ac:dyDescent="0.25">
      <c r="A2473" s="104"/>
      <c r="B2473" s="105"/>
      <c r="C2473" s="104"/>
      <c r="D2473" s="104"/>
      <c r="E2473" s="106"/>
      <c r="F2473" s="106"/>
      <c r="G2473" s="107"/>
      <c r="H2473" s="108"/>
      <c r="I2473" s="106"/>
    </row>
    <row r="2474" spans="1:9" ht="15.75" customHeight="1" x14ac:dyDescent="0.25">
      <c r="A2474" s="104"/>
      <c r="B2474" s="105"/>
      <c r="C2474" s="104"/>
      <c r="D2474" s="104"/>
      <c r="E2474" s="106"/>
      <c r="F2474" s="106"/>
      <c r="G2474" s="107"/>
      <c r="H2474" s="108"/>
      <c r="I2474" s="106"/>
    </row>
    <row r="2475" spans="1:9" ht="15.75" customHeight="1" x14ac:dyDescent="0.25">
      <c r="A2475" s="104"/>
      <c r="B2475" s="105"/>
      <c r="C2475" s="104"/>
      <c r="D2475" s="104"/>
      <c r="E2475" s="106"/>
      <c r="F2475" s="106"/>
      <c r="G2475" s="107"/>
      <c r="H2475" s="108"/>
      <c r="I2475" s="106"/>
    </row>
    <row r="2476" spans="1:9" ht="15.75" customHeight="1" x14ac:dyDescent="0.25">
      <c r="A2476" s="104"/>
      <c r="B2476" s="105"/>
      <c r="C2476" s="104"/>
      <c r="D2476" s="104"/>
      <c r="E2476" s="106"/>
      <c r="F2476" s="106"/>
      <c r="G2476" s="107"/>
      <c r="H2476" s="108"/>
      <c r="I2476" s="106"/>
    </row>
    <row r="2477" spans="1:9" ht="15.75" customHeight="1" x14ac:dyDescent="0.25">
      <c r="A2477" s="104"/>
      <c r="B2477" s="105"/>
      <c r="C2477" s="104"/>
      <c r="D2477" s="104"/>
      <c r="E2477" s="106"/>
      <c r="F2477" s="106"/>
      <c r="G2477" s="107"/>
      <c r="H2477" s="108"/>
      <c r="I2477" s="106"/>
    </row>
    <row r="2478" spans="1:9" ht="15.75" customHeight="1" x14ac:dyDescent="0.25">
      <c r="A2478" s="104"/>
      <c r="B2478" s="105"/>
      <c r="C2478" s="104"/>
      <c r="D2478" s="104"/>
      <c r="E2478" s="106"/>
      <c r="F2478" s="106"/>
      <c r="G2478" s="107"/>
      <c r="H2478" s="108"/>
      <c r="I2478" s="106"/>
    </row>
    <row r="2479" spans="1:9" ht="15.75" customHeight="1" x14ac:dyDescent="0.25">
      <c r="A2479" s="104"/>
      <c r="B2479" s="105"/>
      <c r="C2479" s="104"/>
      <c r="D2479" s="104"/>
      <c r="E2479" s="106"/>
      <c r="F2479" s="106"/>
      <c r="G2479" s="107"/>
      <c r="H2479" s="108"/>
      <c r="I2479" s="106"/>
    </row>
    <row r="2480" spans="1:9" ht="15.75" customHeight="1" x14ac:dyDescent="0.25">
      <c r="A2480" s="104"/>
      <c r="B2480" s="105"/>
      <c r="C2480" s="104"/>
      <c r="D2480" s="104"/>
      <c r="E2480" s="106"/>
      <c r="F2480" s="106"/>
      <c r="G2480" s="107"/>
      <c r="H2480" s="108"/>
      <c r="I2480" s="106"/>
    </row>
    <row r="2481" spans="1:9" ht="15.75" customHeight="1" x14ac:dyDescent="0.25">
      <c r="A2481" s="104"/>
      <c r="B2481" s="105"/>
      <c r="C2481" s="104"/>
      <c r="D2481" s="104"/>
      <c r="E2481" s="106"/>
      <c r="F2481" s="106"/>
      <c r="G2481" s="107"/>
      <c r="H2481" s="108"/>
      <c r="I2481" s="106"/>
    </row>
    <row r="2482" spans="1:9" ht="15.75" customHeight="1" x14ac:dyDescent="0.25">
      <c r="A2482" s="104"/>
      <c r="B2482" s="105"/>
      <c r="C2482" s="104"/>
      <c r="D2482" s="104"/>
      <c r="E2482" s="106"/>
      <c r="F2482" s="106"/>
      <c r="G2482" s="107"/>
      <c r="H2482" s="108"/>
      <c r="I2482" s="106"/>
    </row>
    <row r="2483" spans="1:9" ht="15.75" customHeight="1" x14ac:dyDescent="0.25">
      <c r="A2483" s="104"/>
      <c r="B2483" s="105"/>
      <c r="C2483" s="104"/>
      <c r="D2483" s="104"/>
      <c r="E2483" s="106"/>
      <c r="F2483" s="106"/>
      <c r="G2483" s="107"/>
      <c r="H2483" s="108"/>
      <c r="I2483" s="106"/>
    </row>
    <row r="2484" spans="1:9" ht="15.75" customHeight="1" x14ac:dyDescent="0.25">
      <c r="A2484" s="104"/>
      <c r="B2484" s="105"/>
      <c r="C2484" s="104"/>
      <c r="D2484" s="104"/>
      <c r="E2484" s="106"/>
      <c r="F2484" s="106"/>
      <c r="G2484" s="107"/>
      <c r="H2484" s="108"/>
      <c r="I2484" s="106"/>
    </row>
    <row r="2485" spans="1:9" ht="15.75" customHeight="1" x14ac:dyDescent="0.25">
      <c r="A2485" s="104"/>
      <c r="B2485" s="105"/>
      <c r="C2485" s="104"/>
      <c r="D2485" s="104"/>
      <c r="E2485" s="106"/>
      <c r="F2485" s="106"/>
      <c r="G2485" s="107"/>
      <c r="H2485" s="108"/>
      <c r="I2485" s="106"/>
    </row>
    <row r="2486" spans="1:9" ht="15.75" customHeight="1" x14ac:dyDescent="0.25">
      <c r="A2486" s="104"/>
      <c r="B2486" s="105"/>
      <c r="C2486" s="104"/>
      <c r="D2486" s="104"/>
      <c r="E2486" s="106"/>
      <c r="F2486" s="106"/>
      <c r="G2486" s="107"/>
      <c r="H2486" s="108"/>
      <c r="I2486" s="106"/>
    </row>
    <row r="2487" spans="1:9" ht="15.75" customHeight="1" x14ac:dyDescent="0.25">
      <c r="A2487" s="104"/>
      <c r="B2487" s="105"/>
      <c r="C2487" s="104"/>
      <c r="D2487" s="104"/>
      <c r="E2487" s="106"/>
      <c r="F2487" s="106"/>
      <c r="G2487" s="107"/>
      <c r="H2487" s="108"/>
      <c r="I2487" s="106"/>
    </row>
    <row r="2488" spans="1:9" ht="15.75" customHeight="1" x14ac:dyDescent="0.25">
      <c r="A2488" s="104"/>
      <c r="B2488" s="105"/>
      <c r="C2488" s="104"/>
      <c r="D2488" s="104"/>
      <c r="E2488" s="106"/>
      <c r="F2488" s="106"/>
      <c r="G2488" s="107"/>
      <c r="H2488" s="108"/>
      <c r="I2488" s="106"/>
    </row>
    <row r="2489" spans="1:9" ht="15.75" customHeight="1" x14ac:dyDescent="0.25">
      <c r="A2489" s="104"/>
      <c r="B2489" s="105"/>
      <c r="C2489" s="104"/>
      <c r="D2489" s="104"/>
      <c r="E2489" s="106"/>
      <c r="F2489" s="106"/>
      <c r="G2489" s="107"/>
      <c r="H2489" s="108"/>
      <c r="I2489" s="106"/>
    </row>
    <row r="2490" spans="1:9" ht="15.75" customHeight="1" x14ac:dyDescent="0.25">
      <c r="A2490" s="104"/>
      <c r="B2490" s="105"/>
      <c r="C2490" s="104"/>
      <c r="D2490" s="104"/>
      <c r="E2490" s="106"/>
      <c r="F2490" s="106"/>
      <c r="G2490" s="107"/>
      <c r="H2490" s="108"/>
      <c r="I2490" s="106"/>
    </row>
    <row r="2491" spans="1:9" ht="15.75" customHeight="1" x14ac:dyDescent="0.25">
      <c r="A2491" s="104"/>
      <c r="B2491" s="105"/>
      <c r="C2491" s="104"/>
      <c r="D2491" s="104"/>
      <c r="E2491" s="106"/>
      <c r="F2491" s="106"/>
      <c r="G2491" s="107"/>
      <c r="H2491" s="108"/>
      <c r="I2491" s="106"/>
    </row>
    <row r="2492" spans="1:9" ht="15.75" customHeight="1" x14ac:dyDescent="0.25">
      <c r="A2492" s="104"/>
      <c r="B2492" s="105"/>
      <c r="C2492" s="104"/>
      <c r="D2492" s="104"/>
      <c r="E2492" s="106"/>
      <c r="F2492" s="106"/>
      <c r="G2492" s="107"/>
      <c r="H2492" s="108"/>
      <c r="I2492" s="106"/>
    </row>
    <row r="2493" spans="1:9" ht="15.75" customHeight="1" x14ac:dyDescent="0.25">
      <c r="A2493" s="104"/>
      <c r="B2493" s="105"/>
      <c r="C2493" s="104"/>
      <c r="D2493" s="104"/>
      <c r="E2493" s="106"/>
      <c r="F2493" s="106"/>
      <c r="G2493" s="107"/>
      <c r="H2493" s="108"/>
      <c r="I2493" s="106"/>
    </row>
    <row r="2494" spans="1:9" ht="15.75" customHeight="1" x14ac:dyDescent="0.25">
      <c r="A2494" s="104"/>
      <c r="B2494" s="105"/>
      <c r="C2494" s="104"/>
      <c r="D2494" s="104"/>
      <c r="E2494" s="106"/>
      <c r="F2494" s="106"/>
      <c r="G2494" s="107"/>
      <c r="H2494" s="108"/>
      <c r="I2494" s="106"/>
    </row>
    <row r="2495" spans="1:9" ht="15.75" customHeight="1" x14ac:dyDescent="0.25">
      <c r="A2495" s="104"/>
      <c r="B2495" s="105"/>
      <c r="C2495" s="104"/>
      <c r="D2495" s="104"/>
      <c r="E2495" s="106"/>
      <c r="F2495" s="106"/>
      <c r="G2495" s="107"/>
      <c r="H2495" s="108"/>
      <c r="I2495" s="106"/>
    </row>
    <row r="2496" spans="1:9" ht="15.75" customHeight="1" x14ac:dyDescent="0.25">
      <c r="A2496" s="104"/>
      <c r="B2496" s="105"/>
      <c r="C2496" s="104"/>
      <c r="D2496" s="104"/>
      <c r="E2496" s="106"/>
      <c r="F2496" s="106"/>
      <c r="G2496" s="107"/>
      <c r="H2496" s="108"/>
      <c r="I2496" s="106"/>
    </row>
    <row r="2497" spans="1:9" ht="15.75" customHeight="1" x14ac:dyDescent="0.25">
      <c r="A2497" s="104"/>
      <c r="B2497" s="105"/>
      <c r="C2497" s="104"/>
      <c r="D2497" s="104"/>
      <c r="E2497" s="106"/>
      <c r="F2497" s="106"/>
      <c r="G2497" s="107"/>
      <c r="H2497" s="108"/>
      <c r="I2497" s="106"/>
    </row>
    <row r="2498" spans="1:9" ht="15.75" customHeight="1" x14ac:dyDescent="0.25">
      <c r="A2498" s="104"/>
      <c r="B2498" s="105"/>
      <c r="C2498" s="104"/>
      <c r="D2498" s="104"/>
      <c r="E2498" s="106"/>
      <c r="F2498" s="106"/>
      <c r="G2498" s="107"/>
      <c r="H2498" s="108"/>
      <c r="I2498" s="106"/>
    </row>
    <row r="2499" spans="1:9" ht="15.75" customHeight="1" x14ac:dyDescent="0.25">
      <c r="A2499" s="104"/>
      <c r="B2499" s="105"/>
      <c r="C2499" s="104"/>
      <c r="D2499" s="104"/>
      <c r="E2499" s="106"/>
      <c r="F2499" s="106"/>
      <c r="G2499" s="107"/>
      <c r="H2499" s="108"/>
      <c r="I2499" s="106"/>
    </row>
    <row r="2500" spans="1:9" ht="15.75" customHeight="1" x14ac:dyDescent="0.25">
      <c r="A2500" s="104"/>
      <c r="B2500" s="105"/>
      <c r="C2500" s="104"/>
      <c r="D2500" s="104"/>
      <c r="E2500" s="106"/>
      <c r="F2500" s="106"/>
      <c r="G2500" s="107"/>
      <c r="H2500" s="108"/>
      <c r="I2500" s="106"/>
    </row>
    <row r="2501" spans="1:9" ht="15.75" customHeight="1" x14ac:dyDescent="0.25">
      <c r="A2501" s="104"/>
      <c r="B2501" s="105"/>
      <c r="C2501" s="104"/>
      <c r="D2501" s="104"/>
      <c r="E2501" s="106"/>
      <c r="F2501" s="106"/>
      <c r="G2501" s="107"/>
      <c r="H2501" s="108"/>
      <c r="I2501" s="106"/>
    </row>
    <row r="2502" spans="1:9" ht="15.75" customHeight="1" x14ac:dyDescent="0.25">
      <c r="A2502" s="104"/>
      <c r="B2502" s="105"/>
      <c r="C2502" s="104"/>
      <c r="D2502" s="104"/>
      <c r="E2502" s="106"/>
      <c r="F2502" s="106"/>
      <c r="G2502" s="107"/>
      <c r="H2502" s="108"/>
      <c r="I2502" s="106"/>
    </row>
    <row r="2503" spans="1:9" ht="15.75" customHeight="1" x14ac:dyDescent="0.25">
      <c r="A2503" s="104"/>
      <c r="B2503" s="105"/>
      <c r="C2503" s="104"/>
      <c r="D2503" s="104"/>
      <c r="E2503" s="106"/>
      <c r="F2503" s="106"/>
      <c r="G2503" s="107"/>
      <c r="H2503" s="108"/>
      <c r="I2503" s="106"/>
    </row>
    <row r="2504" spans="1:9" ht="15.75" customHeight="1" x14ac:dyDescent="0.25">
      <c r="A2504" s="104"/>
      <c r="B2504" s="105"/>
      <c r="C2504" s="104"/>
      <c r="D2504" s="104"/>
      <c r="E2504" s="106"/>
      <c r="F2504" s="106"/>
      <c r="G2504" s="107"/>
      <c r="H2504" s="108"/>
      <c r="I2504" s="106"/>
    </row>
    <row r="2505" spans="1:9" ht="15.75" customHeight="1" x14ac:dyDescent="0.25">
      <c r="A2505" s="104"/>
      <c r="B2505" s="105"/>
      <c r="C2505" s="104"/>
      <c r="D2505" s="104"/>
      <c r="E2505" s="106"/>
      <c r="F2505" s="106"/>
      <c r="G2505" s="107"/>
      <c r="H2505" s="108"/>
      <c r="I2505" s="106"/>
    </row>
    <row r="2506" spans="1:9" ht="15.75" customHeight="1" x14ac:dyDescent="0.25">
      <c r="A2506" s="104"/>
      <c r="B2506" s="105"/>
      <c r="C2506" s="104"/>
      <c r="D2506" s="104"/>
      <c r="E2506" s="106"/>
      <c r="F2506" s="106"/>
      <c r="G2506" s="107"/>
      <c r="H2506" s="108"/>
      <c r="I2506" s="106"/>
    </row>
    <row r="2507" spans="1:9" ht="15.75" customHeight="1" x14ac:dyDescent="0.25">
      <c r="A2507" s="104"/>
      <c r="B2507" s="105"/>
      <c r="C2507" s="104"/>
      <c r="D2507" s="104"/>
      <c r="E2507" s="106"/>
      <c r="F2507" s="106"/>
      <c r="G2507" s="107"/>
      <c r="H2507" s="108"/>
      <c r="I2507" s="106"/>
    </row>
    <row r="2508" spans="1:9" ht="15.75" customHeight="1" x14ac:dyDescent="0.25">
      <c r="A2508" s="104"/>
      <c r="B2508" s="105"/>
      <c r="C2508" s="104"/>
      <c r="D2508" s="104"/>
      <c r="E2508" s="106"/>
      <c r="F2508" s="106"/>
      <c r="G2508" s="107"/>
      <c r="H2508" s="108"/>
      <c r="I2508" s="106"/>
    </row>
    <row r="2509" spans="1:9" ht="15.75" customHeight="1" x14ac:dyDescent="0.25">
      <c r="A2509" s="104"/>
      <c r="B2509" s="105"/>
      <c r="C2509" s="104"/>
      <c r="D2509" s="104"/>
      <c r="E2509" s="106"/>
      <c r="F2509" s="106"/>
      <c r="G2509" s="107"/>
      <c r="H2509" s="108"/>
      <c r="I2509" s="106"/>
    </row>
    <row r="2510" spans="1:9" ht="15.75" customHeight="1" x14ac:dyDescent="0.25">
      <c r="A2510" s="104"/>
      <c r="B2510" s="105"/>
      <c r="C2510" s="104"/>
      <c r="D2510" s="104"/>
      <c r="E2510" s="106"/>
      <c r="F2510" s="106"/>
      <c r="G2510" s="107"/>
      <c r="H2510" s="108"/>
      <c r="I2510" s="106"/>
    </row>
    <row r="2511" spans="1:9" ht="15.75" customHeight="1" x14ac:dyDescent="0.25">
      <c r="A2511" s="104"/>
      <c r="B2511" s="105"/>
      <c r="C2511" s="104"/>
      <c r="D2511" s="104"/>
      <c r="E2511" s="106"/>
      <c r="F2511" s="106"/>
      <c r="G2511" s="107"/>
      <c r="H2511" s="108"/>
      <c r="I2511" s="106"/>
    </row>
    <row r="2512" spans="1:9" ht="15.75" customHeight="1" x14ac:dyDescent="0.25">
      <c r="A2512" s="104"/>
      <c r="B2512" s="105"/>
      <c r="C2512" s="104"/>
      <c r="D2512" s="104"/>
      <c r="E2512" s="106"/>
      <c r="F2512" s="106"/>
      <c r="G2512" s="107"/>
      <c r="H2512" s="108"/>
      <c r="I2512" s="106"/>
    </row>
    <row r="2513" spans="1:9" ht="15.75" customHeight="1" x14ac:dyDescent="0.25">
      <c r="A2513" s="104"/>
      <c r="B2513" s="105"/>
      <c r="C2513" s="104"/>
      <c r="D2513" s="104"/>
      <c r="E2513" s="106"/>
      <c r="F2513" s="106"/>
      <c r="G2513" s="107"/>
      <c r="H2513" s="108"/>
      <c r="I2513" s="106"/>
    </row>
    <row r="2514" spans="1:9" ht="15.75" customHeight="1" x14ac:dyDescent="0.25">
      <c r="A2514" s="104"/>
      <c r="B2514" s="105"/>
      <c r="C2514" s="104"/>
      <c r="D2514" s="104"/>
      <c r="E2514" s="106"/>
      <c r="F2514" s="106"/>
      <c r="G2514" s="107"/>
      <c r="H2514" s="108"/>
      <c r="I2514" s="106"/>
    </row>
    <row r="2515" spans="1:9" ht="15.75" customHeight="1" x14ac:dyDescent="0.25">
      <c r="A2515" s="104"/>
      <c r="B2515" s="105"/>
      <c r="C2515" s="104"/>
      <c r="D2515" s="104"/>
      <c r="E2515" s="106"/>
      <c r="F2515" s="106"/>
      <c r="G2515" s="107"/>
      <c r="H2515" s="108"/>
      <c r="I2515" s="106"/>
    </row>
    <row r="2516" spans="1:9" ht="15.75" customHeight="1" x14ac:dyDescent="0.25">
      <c r="A2516" s="104"/>
      <c r="B2516" s="105"/>
      <c r="C2516" s="104"/>
      <c r="D2516" s="104"/>
      <c r="E2516" s="106"/>
      <c r="F2516" s="106"/>
      <c r="G2516" s="107"/>
      <c r="H2516" s="108"/>
      <c r="I2516" s="106"/>
    </row>
    <row r="2517" spans="1:9" ht="15.75" customHeight="1" x14ac:dyDescent="0.25">
      <c r="A2517" s="104"/>
      <c r="B2517" s="105"/>
      <c r="C2517" s="104"/>
      <c r="D2517" s="104"/>
      <c r="E2517" s="106"/>
      <c r="F2517" s="106"/>
      <c r="G2517" s="107"/>
      <c r="H2517" s="108"/>
      <c r="I2517" s="106"/>
    </row>
    <row r="2518" spans="1:9" ht="15.75" customHeight="1" x14ac:dyDescent="0.25">
      <c r="A2518" s="104"/>
      <c r="B2518" s="105"/>
      <c r="C2518" s="104"/>
      <c r="D2518" s="104"/>
      <c r="E2518" s="106"/>
      <c r="F2518" s="106"/>
      <c r="G2518" s="107"/>
      <c r="H2518" s="108"/>
      <c r="I2518" s="106"/>
    </row>
    <row r="2519" spans="1:9" ht="15.75" customHeight="1" x14ac:dyDescent="0.25">
      <c r="A2519" s="104"/>
      <c r="B2519" s="105"/>
      <c r="C2519" s="104"/>
      <c r="D2519" s="104"/>
      <c r="E2519" s="106"/>
      <c r="F2519" s="106"/>
      <c r="G2519" s="107"/>
      <c r="H2519" s="108"/>
      <c r="I2519" s="106"/>
    </row>
    <row r="2520" spans="1:9" ht="15.75" customHeight="1" x14ac:dyDescent="0.25">
      <c r="A2520" s="104"/>
      <c r="B2520" s="105"/>
      <c r="C2520" s="104"/>
      <c r="D2520" s="104"/>
      <c r="E2520" s="106"/>
      <c r="F2520" s="106"/>
      <c r="G2520" s="107"/>
      <c r="H2520" s="108"/>
      <c r="I2520" s="106"/>
    </row>
    <row r="2521" spans="1:9" ht="15.75" customHeight="1" x14ac:dyDescent="0.25">
      <c r="A2521" s="104"/>
      <c r="B2521" s="105"/>
      <c r="C2521" s="104"/>
      <c r="D2521" s="104"/>
      <c r="E2521" s="106"/>
      <c r="F2521" s="106"/>
      <c r="G2521" s="107"/>
      <c r="H2521" s="108"/>
      <c r="I2521" s="106"/>
    </row>
    <row r="2522" spans="1:9" ht="15.75" customHeight="1" x14ac:dyDescent="0.25">
      <c r="A2522" s="104"/>
      <c r="B2522" s="105"/>
      <c r="C2522" s="104"/>
      <c r="D2522" s="104"/>
      <c r="E2522" s="106"/>
      <c r="F2522" s="106"/>
      <c r="G2522" s="107"/>
      <c r="H2522" s="108"/>
      <c r="I2522" s="106"/>
    </row>
    <row r="2523" spans="1:9" ht="15.75" customHeight="1" x14ac:dyDescent="0.25">
      <c r="A2523" s="104"/>
      <c r="B2523" s="105"/>
      <c r="C2523" s="104"/>
      <c r="D2523" s="104"/>
      <c r="E2523" s="106"/>
      <c r="F2523" s="106"/>
      <c r="G2523" s="107"/>
      <c r="H2523" s="108"/>
      <c r="I2523" s="106"/>
    </row>
    <row r="2524" spans="1:9" ht="15.75" customHeight="1" x14ac:dyDescent="0.25">
      <c r="A2524" s="104"/>
      <c r="B2524" s="105"/>
      <c r="C2524" s="104"/>
      <c r="D2524" s="104"/>
      <c r="E2524" s="106"/>
      <c r="F2524" s="106"/>
      <c r="G2524" s="107"/>
      <c r="H2524" s="108"/>
      <c r="I2524" s="106"/>
    </row>
    <row r="2525" spans="1:9" ht="15.75" customHeight="1" x14ac:dyDescent="0.25">
      <c r="A2525" s="104"/>
      <c r="B2525" s="105"/>
      <c r="C2525" s="104"/>
      <c r="D2525" s="104"/>
      <c r="E2525" s="106"/>
      <c r="F2525" s="106"/>
      <c r="G2525" s="107"/>
      <c r="H2525" s="108"/>
      <c r="I2525" s="106"/>
    </row>
    <row r="2526" spans="1:9" ht="15.75" customHeight="1" x14ac:dyDescent="0.25">
      <c r="A2526" s="104"/>
      <c r="B2526" s="105"/>
      <c r="C2526" s="104"/>
      <c r="D2526" s="104"/>
      <c r="E2526" s="106"/>
      <c r="F2526" s="106"/>
      <c r="G2526" s="107"/>
      <c r="H2526" s="108"/>
      <c r="I2526" s="106"/>
    </row>
    <row r="2527" spans="1:9" ht="15.75" customHeight="1" x14ac:dyDescent="0.25">
      <c r="A2527" s="104"/>
      <c r="B2527" s="105"/>
      <c r="C2527" s="104"/>
      <c r="D2527" s="104"/>
      <c r="E2527" s="106"/>
      <c r="F2527" s="106"/>
      <c r="G2527" s="107"/>
      <c r="H2527" s="108"/>
      <c r="I2527" s="106"/>
    </row>
    <row r="2528" spans="1:9" ht="15.75" customHeight="1" x14ac:dyDescent="0.25">
      <c r="A2528" s="104"/>
      <c r="B2528" s="105"/>
      <c r="C2528" s="104"/>
      <c r="D2528" s="104"/>
      <c r="E2528" s="106"/>
      <c r="F2528" s="106"/>
      <c r="G2528" s="107"/>
      <c r="H2528" s="108"/>
      <c r="I2528" s="106"/>
    </row>
    <row r="2529" spans="1:9" ht="15.75" customHeight="1" x14ac:dyDescent="0.25">
      <c r="A2529" s="104"/>
      <c r="B2529" s="105"/>
      <c r="C2529" s="104"/>
      <c r="D2529" s="104"/>
      <c r="E2529" s="106"/>
      <c r="F2529" s="106"/>
      <c r="G2529" s="107"/>
      <c r="H2529" s="108"/>
      <c r="I2529" s="106"/>
    </row>
    <row r="2530" spans="1:9" ht="15.75" customHeight="1" x14ac:dyDescent="0.25">
      <c r="A2530" s="104"/>
      <c r="B2530" s="105"/>
      <c r="C2530" s="104"/>
      <c r="D2530" s="104"/>
      <c r="E2530" s="106"/>
      <c r="F2530" s="106"/>
      <c r="G2530" s="107"/>
      <c r="H2530" s="108"/>
      <c r="I2530" s="106"/>
    </row>
    <row r="2531" spans="1:9" ht="15.75" customHeight="1" x14ac:dyDescent="0.25">
      <c r="A2531" s="104"/>
      <c r="B2531" s="105"/>
      <c r="C2531" s="104"/>
      <c r="D2531" s="104"/>
      <c r="E2531" s="106"/>
      <c r="F2531" s="106"/>
      <c r="G2531" s="107"/>
      <c r="H2531" s="108"/>
      <c r="I2531" s="106"/>
    </row>
    <row r="2532" spans="1:9" ht="15.75" customHeight="1" x14ac:dyDescent="0.25">
      <c r="A2532" s="104"/>
      <c r="B2532" s="105"/>
      <c r="C2532" s="104"/>
      <c r="D2532" s="104"/>
      <c r="E2532" s="106"/>
      <c r="F2532" s="106"/>
      <c r="G2532" s="107"/>
      <c r="H2532" s="108"/>
      <c r="I2532" s="106"/>
    </row>
    <row r="2533" spans="1:9" ht="15.75" customHeight="1" x14ac:dyDescent="0.25">
      <c r="A2533" s="104"/>
      <c r="B2533" s="105"/>
      <c r="C2533" s="104"/>
      <c r="D2533" s="104"/>
      <c r="E2533" s="106"/>
      <c r="F2533" s="106"/>
      <c r="G2533" s="107"/>
      <c r="H2533" s="108"/>
      <c r="I2533" s="106"/>
    </row>
    <row r="2534" spans="1:9" ht="15.75" customHeight="1" x14ac:dyDescent="0.25">
      <c r="A2534" s="104"/>
      <c r="B2534" s="105"/>
      <c r="C2534" s="104"/>
      <c r="D2534" s="104"/>
      <c r="E2534" s="106"/>
      <c r="F2534" s="106"/>
      <c r="G2534" s="107"/>
      <c r="H2534" s="108"/>
      <c r="I2534" s="106"/>
    </row>
    <row r="2535" spans="1:9" ht="15.75" customHeight="1" x14ac:dyDescent="0.25">
      <c r="A2535" s="104"/>
      <c r="B2535" s="105"/>
      <c r="C2535" s="104"/>
      <c r="D2535" s="104"/>
      <c r="E2535" s="106"/>
      <c r="F2535" s="106"/>
      <c r="G2535" s="107"/>
      <c r="H2535" s="108"/>
      <c r="I2535" s="106"/>
    </row>
    <row r="2536" spans="1:9" ht="15.75" customHeight="1" x14ac:dyDescent="0.25">
      <c r="A2536" s="104"/>
      <c r="B2536" s="105"/>
      <c r="C2536" s="104"/>
      <c r="D2536" s="104"/>
      <c r="E2536" s="106"/>
      <c r="F2536" s="106"/>
      <c r="G2536" s="107"/>
      <c r="H2536" s="108"/>
      <c r="I2536" s="106"/>
    </row>
    <row r="2537" spans="1:9" ht="15.75" customHeight="1" x14ac:dyDescent="0.25">
      <c r="A2537" s="104"/>
      <c r="B2537" s="105"/>
      <c r="C2537" s="104"/>
      <c r="D2537" s="104"/>
      <c r="E2537" s="106"/>
      <c r="F2537" s="106"/>
      <c r="G2537" s="107"/>
      <c r="H2537" s="108"/>
      <c r="I2537" s="106"/>
    </row>
    <row r="2538" spans="1:9" ht="15.75" customHeight="1" x14ac:dyDescent="0.25">
      <c r="A2538" s="104"/>
      <c r="B2538" s="105"/>
      <c r="C2538" s="104"/>
      <c r="D2538" s="104"/>
      <c r="E2538" s="106"/>
      <c r="F2538" s="106"/>
      <c r="G2538" s="107"/>
      <c r="H2538" s="108"/>
      <c r="I2538" s="106"/>
    </row>
    <row r="2539" spans="1:9" ht="15.75" customHeight="1" x14ac:dyDescent="0.25">
      <c r="A2539" s="104"/>
      <c r="B2539" s="105"/>
      <c r="C2539" s="104"/>
      <c r="D2539" s="104"/>
      <c r="E2539" s="106"/>
      <c r="F2539" s="106"/>
      <c r="G2539" s="107"/>
      <c r="H2539" s="108"/>
      <c r="I2539" s="106"/>
    </row>
    <row r="2540" spans="1:9" ht="15.75" customHeight="1" x14ac:dyDescent="0.25">
      <c r="A2540" s="104"/>
      <c r="B2540" s="105"/>
      <c r="C2540" s="104"/>
      <c r="D2540" s="104"/>
      <c r="E2540" s="106"/>
      <c r="F2540" s="106"/>
      <c r="G2540" s="107"/>
      <c r="H2540" s="108"/>
      <c r="I2540" s="106"/>
    </row>
    <row r="2541" spans="1:9" ht="15.75" customHeight="1" x14ac:dyDescent="0.25">
      <c r="A2541" s="104"/>
      <c r="B2541" s="105"/>
      <c r="C2541" s="104"/>
      <c r="D2541" s="104"/>
      <c r="E2541" s="106"/>
      <c r="F2541" s="106"/>
      <c r="G2541" s="107"/>
      <c r="H2541" s="108"/>
      <c r="I2541" s="106"/>
    </row>
    <row r="2542" spans="1:9" ht="15.75" customHeight="1" x14ac:dyDescent="0.25">
      <c r="A2542" s="104"/>
      <c r="B2542" s="105"/>
      <c r="C2542" s="104"/>
      <c r="D2542" s="104"/>
      <c r="E2542" s="106"/>
      <c r="F2542" s="106"/>
      <c r="G2542" s="107"/>
      <c r="H2542" s="108"/>
      <c r="I2542" s="106"/>
    </row>
    <row r="2543" spans="1:9" ht="15.75" customHeight="1" x14ac:dyDescent="0.25">
      <c r="A2543" s="104"/>
      <c r="B2543" s="105"/>
      <c r="C2543" s="104"/>
      <c r="D2543" s="104"/>
      <c r="E2543" s="106"/>
      <c r="F2543" s="106"/>
      <c r="G2543" s="107"/>
      <c r="H2543" s="108"/>
      <c r="I2543" s="106"/>
    </row>
    <row r="2544" spans="1:9" ht="15.75" customHeight="1" x14ac:dyDescent="0.25">
      <c r="A2544" s="104"/>
      <c r="B2544" s="105"/>
      <c r="C2544" s="104"/>
      <c r="D2544" s="104"/>
      <c r="E2544" s="106"/>
      <c r="F2544" s="106"/>
      <c r="G2544" s="107"/>
      <c r="H2544" s="108"/>
      <c r="I2544" s="106"/>
    </row>
    <row r="2545" spans="1:9" ht="15.75" customHeight="1" x14ac:dyDescent="0.25">
      <c r="A2545" s="104"/>
      <c r="B2545" s="105"/>
      <c r="C2545" s="104"/>
      <c r="D2545" s="104"/>
      <c r="E2545" s="106"/>
      <c r="F2545" s="106"/>
      <c r="G2545" s="107"/>
      <c r="H2545" s="108"/>
      <c r="I2545" s="106"/>
    </row>
    <row r="2546" spans="1:9" ht="15.75" customHeight="1" x14ac:dyDescent="0.25">
      <c r="A2546" s="104"/>
      <c r="B2546" s="105"/>
      <c r="C2546" s="104"/>
      <c r="D2546" s="104"/>
      <c r="E2546" s="106"/>
      <c r="F2546" s="106"/>
      <c r="G2546" s="107"/>
      <c r="H2546" s="108"/>
      <c r="I2546" s="106"/>
    </row>
    <row r="2547" spans="1:9" ht="15.75" customHeight="1" x14ac:dyDescent="0.25">
      <c r="A2547" s="104"/>
      <c r="B2547" s="105"/>
      <c r="C2547" s="104"/>
      <c r="D2547" s="104"/>
      <c r="E2547" s="106"/>
      <c r="F2547" s="106"/>
      <c r="G2547" s="107"/>
      <c r="H2547" s="108"/>
      <c r="I2547" s="106"/>
    </row>
    <row r="2548" spans="1:9" ht="15.75" customHeight="1" x14ac:dyDescent="0.25">
      <c r="A2548" s="104"/>
      <c r="B2548" s="105"/>
      <c r="C2548" s="104"/>
      <c r="D2548" s="104"/>
      <c r="E2548" s="106"/>
      <c r="F2548" s="106"/>
      <c r="G2548" s="107"/>
      <c r="H2548" s="108"/>
      <c r="I2548" s="106"/>
    </row>
    <row r="2549" spans="1:9" ht="15.75" customHeight="1" x14ac:dyDescent="0.25">
      <c r="A2549" s="104"/>
      <c r="B2549" s="105"/>
      <c r="C2549" s="104"/>
      <c r="D2549" s="104"/>
      <c r="E2549" s="106"/>
      <c r="F2549" s="106"/>
      <c r="G2549" s="107"/>
      <c r="H2549" s="108"/>
      <c r="I2549" s="106"/>
    </row>
    <row r="2550" spans="1:9" ht="15.75" customHeight="1" x14ac:dyDescent="0.25">
      <c r="A2550" s="104"/>
      <c r="B2550" s="105"/>
      <c r="C2550" s="104"/>
      <c r="D2550" s="104"/>
      <c r="E2550" s="106"/>
      <c r="F2550" s="106"/>
      <c r="G2550" s="107"/>
      <c r="H2550" s="108"/>
      <c r="I2550" s="106"/>
    </row>
    <row r="2551" spans="1:9" ht="15.75" customHeight="1" x14ac:dyDescent="0.25">
      <c r="A2551" s="104"/>
      <c r="B2551" s="105"/>
      <c r="C2551" s="104"/>
      <c r="D2551" s="104"/>
      <c r="E2551" s="106"/>
      <c r="F2551" s="106"/>
      <c r="G2551" s="107"/>
      <c r="H2551" s="108"/>
      <c r="I2551" s="106"/>
    </row>
    <row r="2552" spans="1:9" ht="15.75" customHeight="1" x14ac:dyDescent="0.25">
      <c r="A2552" s="104"/>
      <c r="B2552" s="105"/>
      <c r="C2552" s="104"/>
      <c r="D2552" s="104"/>
      <c r="E2552" s="106"/>
      <c r="F2552" s="106"/>
      <c r="G2552" s="107"/>
      <c r="H2552" s="108"/>
      <c r="I2552" s="106"/>
    </row>
    <row r="2553" spans="1:9" ht="15.75" customHeight="1" x14ac:dyDescent="0.25">
      <c r="A2553" s="104"/>
      <c r="B2553" s="105"/>
      <c r="C2553" s="104"/>
      <c r="D2553" s="104"/>
      <c r="E2553" s="106"/>
      <c r="F2553" s="106"/>
      <c r="G2553" s="107"/>
      <c r="H2553" s="108"/>
      <c r="I2553" s="106"/>
    </row>
    <row r="2554" spans="1:9" ht="15.75" customHeight="1" x14ac:dyDescent="0.25">
      <c r="A2554" s="104"/>
      <c r="B2554" s="105"/>
      <c r="C2554" s="104"/>
      <c r="D2554" s="104"/>
      <c r="E2554" s="106"/>
      <c r="F2554" s="106"/>
      <c r="G2554" s="107"/>
      <c r="H2554" s="108"/>
      <c r="I2554" s="106"/>
    </row>
    <row r="2555" spans="1:9" ht="15.75" customHeight="1" x14ac:dyDescent="0.25">
      <c r="A2555" s="104"/>
      <c r="B2555" s="105"/>
      <c r="C2555" s="104"/>
      <c r="D2555" s="104"/>
      <c r="E2555" s="106"/>
      <c r="F2555" s="106"/>
      <c r="G2555" s="107"/>
      <c r="H2555" s="108"/>
      <c r="I2555" s="106"/>
    </row>
    <row r="2556" spans="1:9" ht="15.75" customHeight="1" x14ac:dyDescent="0.25">
      <c r="A2556" s="104"/>
      <c r="B2556" s="105"/>
      <c r="C2556" s="104"/>
      <c r="D2556" s="104"/>
      <c r="E2556" s="106"/>
      <c r="F2556" s="106"/>
      <c r="G2556" s="107"/>
      <c r="H2556" s="108"/>
      <c r="I2556" s="106"/>
    </row>
    <row r="2557" spans="1:9" ht="15.75" customHeight="1" x14ac:dyDescent="0.25">
      <c r="A2557" s="104"/>
      <c r="B2557" s="105"/>
      <c r="C2557" s="104"/>
      <c r="D2557" s="104"/>
      <c r="E2557" s="106"/>
      <c r="F2557" s="106"/>
      <c r="G2557" s="107"/>
      <c r="H2557" s="108"/>
      <c r="I2557" s="106"/>
    </row>
    <row r="2558" spans="1:9" ht="15.75" customHeight="1" x14ac:dyDescent="0.25">
      <c r="A2558" s="104"/>
      <c r="B2558" s="105"/>
      <c r="C2558" s="104"/>
      <c r="D2558" s="104"/>
      <c r="E2558" s="106"/>
      <c r="F2558" s="106"/>
      <c r="G2558" s="107"/>
      <c r="H2558" s="108"/>
      <c r="I2558" s="106"/>
    </row>
    <row r="2559" spans="1:9" ht="15.75" customHeight="1" x14ac:dyDescent="0.25">
      <c r="A2559" s="104"/>
      <c r="B2559" s="105"/>
      <c r="C2559" s="104"/>
      <c r="D2559" s="104"/>
      <c r="E2559" s="106"/>
      <c r="F2559" s="106"/>
      <c r="G2559" s="107"/>
      <c r="H2559" s="108"/>
      <c r="I2559" s="106"/>
    </row>
    <row r="2560" spans="1:9" ht="15.75" customHeight="1" x14ac:dyDescent="0.25">
      <c r="A2560" s="104"/>
      <c r="B2560" s="105"/>
      <c r="C2560" s="104"/>
      <c r="D2560" s="104"/>
      <c r="E2560" s="106"/>
      <c r="F2560" s="106"/>
      <c r="G2560" s="107"/>
      <c r="H2560" s="108"/>
      <c r="I2560" s="106"/>
    </row>
    <row r="2561" spans="1:9" ht="15.75" customHeight="1" x14ac:dyDescent="0.25">
      <c r="A2561" s="104"/>
      <c r="B2561" s="105"/>
      <c r="C2561" s="104"/>
      <c r="D2561" s="104"/>
      <c r="E2561" s="106"/>
      <c r="F2561" s="106"/>
      <c r="G2561" s="107"/>
      <c r="H2561" s="108"/>
      <c r="I2561" s="106"/>
    </row>
    <row r="2562" spans="1:9" ht="15.75" customHeight="1" x14ac:dyDescent="0.25">
      <c r="A2562" s="104"/>
      <c r="B2562" s="105"/>
      <c r="C2562" s="104"/>
      <c r="D2562" s="104"/>
      <c r="E2562" s="106"/>
      <c r="F2562" s="106"/>
      <c r="G2562" s="107"/>
      <c r="H2562" s="108"/>
      <c r="I2562" s="106"/>
    </row>
    <row r="2563" spans="1:9" ht="15.75" customHeight="1" x14ac:dyDescent="0.25">
      <c r="A2563" s="104"/>
      <c r="B2563" s="105"/>
      <c r="C2563" s="104"/>
      <c r="D2563" s="104"/>
      <c r="E2563" s="106"/>
      <c r="F2563" s="106"/>
      <c r="G2563" s="107"/>
      <c r="H2563" s="108"/>
      <c r="I2563" s="106"/>
    </row>
    <row r="2564" spans="1:9" ht="15.75" customHeight="1" x14ac:dyDescent="0.25">
      <c r="A2564" s="104"/>
      <c r="B2564" s="105"/>
      <c r="C2564" s="104"/>
      <c r="D2564" s="104"/>
      <c r="E2564" s="106"/>
      <c r="F2564" s="106"/>
      <c r="G2564" s="107"/>
      <c r="H2564" s="108"/>
      <c r="I2564" s="106"/>
    </row>
    <row r="2565" spans="1:9" ht="15.75" customHeight="1" x14ac:dyDescent="0.25">
      <c r="A2565" s="104"/>
      <c r="B2565" s="105"/>
      <c r="C2565" s="104"/>
      <c r="D2565" s="104"/>
      <c r="E2565" s="106"/>
      <c r="F2565" s="106"/>
      <c r="G2565" s="107"/>
      <c r="H2565" s="108"/>
      <c r="I2565" s="106"/>
    </row>
    <row r="2566" spans="1:9" ht="15.75" customHeight="1" x14ac:dyDescent="0.25">
      <c r="A2566" s="104"/>
      <c r="B2566" s="105"/>
      <c r="C2566" s="104"/>
      <c r="D2566" s="104"/>
      <c r="E2566" s="106"/>
      <c r="F2566" s="106"/>
      <c r="G2566" s="107"/>
      <c r="H2566" s="108"/>
      <c r="I2566" s="106"/>
    </row>
    <row r="2567" spans="1:9" ht="15.75" customHeight="1" x14ac:dyDescent="0.25">
      <c r="A2567" s="104"/>
      <c r="B2567" s="105"/>
      <c r="C2567" s="104"/>
      <c r="D2567" s="104"/>
      <c r="E2567" s="106"/>
      <c r="F2567" s="106"/>
      <c r="G2567" s="107"/>
      <c r="H2567" s="108"/>
      <c r="I2567" s="106"/>
    </row>
    <row r="2568" spans="1:9" ht="15.75" customHeight="1" x14ac:dyDescent="0.25">
      <c r="A2568" s="104"/>
      <c r="B2568" s="105"/>
      <c r="C2568" s="104"/>
      <c r="D2568" s="104"/>
      <c r="E2568" s="106"/>
      <c r="F2568" s="106"/>
      <c r="G2568" s="107"/>
      <c r="H2568" s="108"/>
      <c r="I2568" s="106"/>
    </row>
    <row r="2569" spans="1:9" ht="15.75" customHeight="1" x14ac:dyDescent="0.25">
      <c r="A2569" s="104"/>
      <c r="B2569" s="105"/>
      <c r="C2569" s="104"/>
      <c r="D2569" s="104"/>
      <c r="E2569" s="106"/>
      <c r="F2569" s="106"/>
      <c r="G2569" s="107"/>
      <c r="H2569" s="108"/>
      <c r="I2569" s="106"/>
    </row>
    <row r="2570" spans="1:9" ht="15.75" customHeight="1" x14ac:dyDescent="0.25">
      <c r="A2570" s="104"/>
      <c r="B2570" s="105"/>
      <c r="C2570" s="104"/>
      <c r="D2570" s="104"/>
      <c r="E2570" s="106"/>
      <c r="F2570" s="106"/>
      <c r="G2570" s="107"/>
      <c r="H2570" s="108"/>
      <c r="I2570" s="106"/>
    </row>
    <row r="2571" spans="1:9" ht="15.75" customHeight="1" x14ac:dyDescent="0.25">
      <c r="A2571" s="104"/>
      <c r="B2571" s="105"/>
      <c r="C2571" s="104"/>
      <c r="D2571" s="104"/>
      <c r="E2571" s="106"/>
      <c r="F2571" s="106"/>
      <c r="G2571" s="107"/>
      <c r="H2571" s="108"/>
      <c r="I2571" s="106"/>
    </row>
    <row r="2572" spans="1:9" ht="15.75" customHeight="1" x14ac:dyDescent="0.25">
      <c r="A2572" s="104"/>
      <c r="B2572" s="105"/>
      <c r="C2572" s="104"/>
      <c r="D2572" s="104"/>
      <c r="E2572" s="106"/>
      <c r="F2572" s="106"/>
      <c r="G2572" s="107"/>
      <c r="H2572" s="108"/>
      <c r="I2572" s="106"/>
    </row>
    <row r="2573" spans="1:9" ht="15.75" customHeight="1" x14ac:dyDescent="0.25">
      <c r="A2573" s="104"/>
      <c r="B2573" s="105"/>
      <c r="C2573" s="104"/>
      <c r="D2573" s="104"/>
      <c r="E2573" s="106"/>
      <c r="F2573" s="106"/>
      <c r="G2573" s="107"/>
      <c r="H2573" s="108"/>
      <c r="I2573" s="106"/>
    </row>
    <row r="2574" spans="1:9" ht="15.75" customHeight="1" x14ac:dyDescent="0.25">
      <c r="A2574" s="104"/>
      <c r="B2574" s="105"/>
      <c r="C2574" s="104"/>
      <c r="D2574" s="104"/>
      <c r="E2574" s="106"/>
      <c r="F2574" s="106"/>
      <c r="G2574" s="107"/>
      <c r="H2574" s="108"/>
      <c r="I2574" s="106"/>
    </row>
    <row r="2575" spans="1:9" ht="15.75" customHeight="1" x14ac:dyDescent="0.25">
      <c r="A2575" s="104"/>
      <c r="B2575" s="105"/>
      <c r="C2575" s="104"/>
      <c r="D2575" s="104"/>
      <c r="E2575" s="106"/>
      <c r="F2575" s="106"/>
      <c r="G2575" s="107"/>
      <c r="H2575" s="108"/>
      <c r="I2575" s="106"/>
    </row>
    <row r="2576" spans="1:9" ht="15.75" customHeight="1" x14ac:dyDescent="0.25">
      <c r="A2576" s="104"/>
      <c r="B2576" s="105"/>
      <c r="C2576" s="104"/>
      <c r="D2576" s="104"/>
      <c r="E2576" s="106"/>
      <c r="F2576" s="106"/>
      <c r="G2576" s="107"/>
      <c r="H2576" s="108"/>
      <c r="I2576" s="106"/>
    </row>
    <row r="2577" spans="1:9" ht="15.75" customHeight="1" x14ac:dyDescent="0.25">
      <c r="A2577" s="104"/>
      <c r="B2577" s="105"/>
      <c r="C2577" s="104"/>
      <c r="D2577" s="104"/>
      <c r="E2577" s="106"/>
      <c r="F2577" s="106"/>
      <c r="G2577" s="107"/>
      <c r="H2577" s="108"/>
      <c r="I2577" s="106"/>
    </row>
    <row r="2578" spans="1:9" ht="15.75" customHeight="1" x14ac:dyDescent="0.25">
      <c r="A2578" s="104"/>
      <c r="B2578" s="105"/>
      <c r="C2578" s="104"/>
      <c r="D2578" s="104"/>
      <c r="E2578" s="106"/>
      <c r="F2578" s="106"/>
      <c r="G2578" s="107"/>
      <c r="H2578" s="108"/>
      <c r="I2578" s="106"/>
    </row>
    <row r="2579" spans="1:9" ht="15.75" customHeight="1" x14ac:dyDescent="0.25">
      <c r="A2579" s="104"/>
      <c r="B2579" s="105"/>
      <c r="C2579" s="104"/>
      <c r="D2579" s="104"/>
      <c r="E2579" s="106"/>
      <c r="F2579" s="106"/>
      <c r="G2579" s="107"/>
      <c r="H2579" s="108"/>
      <c r="I2579" s="106"/>
    </row>
    <row r="2580" spans="1:9" ht="15.75" customHeight="1" x14ac:dyDescent="0.25">
      <c r="A2580" s="104"/>
      <c r="B2580" s="105"/>
      <c r="C2580" s="104"/>
      <c r="D2580" s="104"/>
      <c r="E2580" s="106"/>
      <c r="F2580" s="106"/>
      <c r="G2580" s="107"/>
      <c r="H2580" s="108"/>
      <c r="I2580" s="106"/>
    </row>
    <row r="2581" spans="1:9" ht="15.75" customHeight="1" x14ac:dyDescent="0.25">
      <c r="A2581" s="104"/>
      <c r="B2581" s="105"/>
      <c r="C2581" s="104"/>
      <c r="D2581" s="104"/>
      <c r="E2581" s="106"/>
      <c r="F2581" s="106"/>
      <c r="G2581" s="107"/>
      <c r="H2581" s="108"/>
      <c r="I2581" s="106"/>
    </row>
    <row r="2582" spans="1:9" ht="15.75" customHeight="1" x14ac:dyDescent="0.25">
      <c r="A2582" s="104"/>
      <c r="B2582" s="105"/>
      <c r="C2582" s="104"/>
      <c r="D2582" s="104"/>
      <c r="E2582" s="106"/>
      <c r="F2582" s="106"/>
      <c r="G2582" s="107"/>
      <c r="H2582" s="108"/>
      <c r="I2582" s="106"/>
    </row>
    <row r="2583" spans="1:9" ht="15.75" customHeight="1" x14ac:dyDescent="0.25">
      <c r="A2583" s="104"/>
      <c r="B2583" s="105"/>
      <c r="C2583" s="104"/>
      <c r="D2583" s="104"/>
      <c r="E2583" s="106"/>
      <c r="F2583" s="106"/>
      <c r="G2583" s="107"/>
      <c r="H2583" s="108"/>
      <c r="I2583" s="106"/>
    </row>
    <row r="2584" spans="1:9" ht="15.75" customHeight="1" x14ac:dyDescent="0.25">
      <c r="A2584" s="104"/>
      <c r="B2584" s="105"/>
      <c r="C2584" s="104"/>
      <c r="D2584" s="104"/>
      <c r="E2584" s="106"/>
      <c r="F2584" s="106"/>
      <c r="G2584" s="107"/>
      <c r="H2584" s="108"/>
      <c r="I2584" s="106"/>
    </row>
    <row r="2585" spans="1:9" ht="15.75" customHeight="1" x14ac:dyDescent="0.25">
      <c r="A2585" s="104"/>
      <c r="B2585" s="105"/>
      <c r="C2585" s="104"/>
      <c r="D2585" s="104"/>
      <c r="E2585" s="106"/>
      <c r="F2585" s="106"/>
      <c r="G2585" s="107"/>
      <c r="H2585" s="108"/>
      <c r="I2585" s="106"/>
    </row>
    <row r="2586" spans="1:9" ht="15.75" customHeight="1" x14ac:dyDescent="0.25">
      <c r="A2586" s="104"/>
      <c r="B2586" s="105"/>
      <c r="C2586" s="104"/>
      <c r="D2586" s="104"/>
      <c r="E2586" s="106"/>
      <c r="F2586" s="106"/>
      <c r="G2586" s="107"/>
      <c r="H2586" s="108"/>
      <c r="I2586" s="106"/>
    </row>
    <row r="2587" spans="1:9" ht="15.75" customHeight="1" x14ac:dyDescent="0.25">
      <c r="A2587" s="104"/>
      <c r="B2587" s="105"/>
      <c r="C2587" s="104"/>
      <c r="D2587" s="104"/>
      <c r="E2587" s="106"/>
      <c r="F2587" s="106"/>
      <c r="G2587" s="107"/>
      <c r="H2587" s="108"/>
      <c r="I2587" s="106"/>
    </row>
    <row r="2588" spans="1:9" ht="15.75" customHeight="1" x14ac:dyDescent="0.25">
      <c r="A2588" s="104"/>
      <c r="B2588" s="105"/>
      <c r="C2588" s="104"/>
      <c r="D2588" s="104"/>
      <c r="E2588" s="106"/>
      <c r="F2588" s="106"/>
      <c r="G2588" s="107"/>
      <c r="H2588" s="108"/>
      <c r="I2588" s="106"/>
    </row>
    <row r="2589" spans="1:9" ht="15.75" customHeight="1" x14ac:dyDescent="0.25">
      <c r="A2589" s="104"/>
      <c r="B2589" s="105"/>
      <c r="C2589" s="104"/>
      <c r="D2589" s="104"/>
      <c r="E2589" s="106"/>
      <c r="F2589" s="106"/>
      <c r="G2589" s="107"/>
      <c r="H2589" s="108"/>
      <c r="I2589" s="106"/>
    </row>
    <row r="2590" spans="1:9" ht="15.75" customHeight="1" x14ac:dyDescent="0.25">
      <c r="A2590" s="104"/>
      <c r="B2590" s="105"/>
      <c r="C2590" s="104"/>
      <c r="D2590" s="104"/>
      <c r="E2590" s="106"/>
      <c r="F2590" s="106"/>
      <c r="G2590" s="107"/>
      <c r="H2590" s="108"/>
      <c r="I2590" s="106"/>
    </row>
    <row r="2591" spans="1:9" ht="15.75" customHeight="1" x14ac:dyDescent="0.25">
      <c r="A2591" s="104"/>
      <c r="B2591" s="105"/>
      <c r="C2591" s="104"/>
      <c r="D2591" s="104"/>
      <c r="E2591" s="106"/>
      <c r="F2591" s="106"/>
      <c r="G2591" s="107"/>
      <c r="H2591" s="108"/>
      <c r="I2591" s="106"/>
    </row>
    <row r="2592" spans="1:9" ht="15.75" customHeight="1" x14ac:dyDescent="0.25">
      <c r="A2592" s="104"/>
      <c r="B2592" s="105"/>
      <c r="C2592" s="104"/>
      <c r="D2592" s="104"/>
      <c r="E2592" s="106"/>
      <c r="F2592" s="106"/>
      <c r="G2592" s="107"/>
      <c r="H2592" s="108"/>
      <c r="I2592" s="106"/>
    </row>
    <row r="2593" spans="1:9" ht="15.75" customHeight="1" x14ac:dyDescent="0.25">
      <c r="A2593" s="104"/>
      <c r="B2593" s="105"/>
      <c r="C2593" s="104"/>
      <c r="D2593" s="104"/>
      <c r="E2593" s="106"/>
      <c r="F2593" s="106"/>
      <c r="G2593" s="107"/>
      <c r="H2593" s="108"/>
      <c r="I2593" s="106"/>
    </row>
    <row r="2594" spans="1:9" ht="15.75" customHeight="1" x14ac:dyDescent="0.25">
      <c r="A2594" s="104"/>
      <c r="B2594" s="105"/>
      <c r="C2594" s="104"/>
      <c r="D2594" s="104"/>
      <c r="E2594" s="106"/>
      <c r="F2594" s="106"/>
      <c r="G2594" s="107"/>
      <c r="H2594" s="108"/>
      <c r="I2594" s="106"/>
    </row>
    <row r="2595" spans="1:9" ht="15.75" customHeight="1" x14ac:dyDescent="0.25">
      <c r="A2595" s="104"/>
      <c r="B2595" s="105"/>
      <c r="C2595" s="104"/>
      <c r="D2595" s="104"/>
      <c r="E2595" s="106"/>
      <c r="F2595" s="106"/>
      <c r="G2595" s="107"/>
      <c r="H2595" s="108"/>
      <c r="I2595" s="106"/>
    </row>
    <row r="2596" spans="1:9" ht="15.75" customHeight="1" x14ac:dyDescent="0.25">
      <c r="A2596" s="104"/>
      <c r="B2596" s="105"/>
      <c r="C2596" s="104"/>
      <c r="D2596" s="104"/>
      <c r="E2596" s="106"/>
      <c r="F2596" s="106"/>
      <c r="G2596" s="107"/>
      <c r="H2596" s="108"/>
      <c r="I2596" s="106"/>
    </row>
    <row r="2597" spans="1:9" ht="15.75" customHeight="1" x14ac:dyDescent="0.25">
      <c r="A2597" s="104"/>
      <c r="B2597" s="105"/>
      <c r="C2597" s="104"/>
      <c r="D2597" s="104"/>
      <c r="E2597" s="106"/>
      <c r="F2597" s="106"/>
      <c r="G2597" s="107"/>
      <c r="H2597" s="108"/>
      <c r="I2597" s="106"/>
    </row>
    <row r="2598" spans="1:9" ht="15.75" customHeight="1" x14ac:dyDescent="0.25">
      <c r="A2598" s="104"/>
      <c r="B2598" s="105"/>
      <c r="C2598" s="104"/>
      <c r="D2598" s="104"/>
      <c r="E2598" s="106"/>
      <c r="F2598" s="106"/>
      <c r="G2598" s="107"/>
      <c r="H2598" s="108"/>
      <c r="I2598" s="106"/>
    </row>
    <row r="2599" spans="1:9" ht="15.75" customHeight="1" x14ac:dyDescent="0.25">
      <c r="A2599" s="104"/>
      <c r="B2599" s="105"/>
      <c r="C2599" s="104"/>
      <c r="D2599" s="104"/>
      <c r="E2599" s="106"/>
      <c r="F2599" s="106"/>
      <c r="G2599" s="107"/>
      <c r="H2599" s="108"/>
      <c r="I2599" s="106"/>
    </row>
    <row r="2600" spans="1:9" ht="15.75" customHeight="1" x14ac:dyDescent="0.25">
      <c r="A2600" s="104"/>
      <c r="B2600" s="105"/>
      <c r="C2600" s="104"/>
      <c r="D2600" s="104"/>
      <c r="E2600" s="106"/>
      <c r="F2600" s="106"/>
      <c r="G2600" s="107"/>
      <c r="H2600" s="108"/>
      <c r="I2600" s="106"/>
    </row>
    <row r="2601" spans="1:9" ht="15.75" customHeight="1" x14ac:dyDescent="0.25">
      <c r="A2601" s="104"/>
      <c r="B2601" s="105"/>
      <c r="C2601" s="104"/>
      <c r="D2601" s="104"/>
      <c r="E2601" s="106"/>
      <c r="F2601" s="106"/>
      <c r="G2601" s="107"/>
      <c r="H2601" s="108"/>
      <c r="I2601" s="106"/>
    </row>
    <row r="2602" spans="1:9" ht="15.75" customHeight="1" x14ac:dyDescent="0.25">
      <c r="A2602" s="104"/>
      <c r="B2602" s="105"/>
      <c r="C2602" s="104"/>
      <c r="D2602" s="104"/>
      <c r="E2602" s="106"/>
      <c r="F2602" s="106"/>
      <c r="G2602" s="107"/>
      <c r="H2602" s="108"/>
      <c r="I2602" s="106"/>
    </row>
    <row r="2603" spans="1:9" ht="15.75" customHeight="1" x14ac:dyDescent="0.25">
      <c r="A2603" s="104"/>
      <c r="B2603" s="105"/>
      <c r="C2603" s="104"/>
      <c r="D2603" s="104"/>
      <c r="E2603" s="106"/>
      <c r="F2603" s="106"/>
      <c r="G2603" s="107"/>
      <c r="H2603" s="108"/>
      <c r="I2603" s="106"/>
    </row>
    <row r="2604" spans="1:9" ht="15.75" customHeight="1" x14ac:dyDescent="0.25">
      <c r="A2604" s="104"/>
      <c r="B2604" s="105"/>
      <c r="C2604" s="104"/>
      <c r="D2604" s="104"/>
      <c r="E2604" s="106"/>
      <c r="F2604" s="106"/>
      <c r="G2604" s="107"/>
      <c r="H2604" s="108"/>
      <c r="I2604" s="106"/>
    </row>
    <row r="2605" spans="1:9" ht="15.75" customHeight="1" x14ac:dyDescent="0.25">
      <c r="A2605" s="104"/>
      <c r="B2605" s="105"/>
      <c r="C2605" s="104"/>
      <c r="D2605" s="104"/>
      <c r="E2605" s="106"/>
      <c r="F2605" s="106"/>
      <c r="G2605" s="107"/>
      <c r="H2605" s="108"/>
      <c r="I2605" s="106"/>
    </row>
    <row r="2606" spans="1:9" ht="15.75" customHeight="1" x14ac:dyDescent="0.25">
      <c r="A2606" s="104"/>
      <c r="B2606" s="105"/>
      <c r="C2606" s="104"/>
      <c r="D2606" s="104"/>
      <c r="E2606" s="106"/>
      <c r="F2606" s="106"/>
      <c r="G2606" s="107"/>
      <c r="H2606" s="108"/>
      <c r="I2606" s="106"/>
    </row>
    <row r="2607" spans="1:9" ht="15.75" customHeight="1" x14ac:dyDescent="0.25">
      <c r="A2607" s="104"/>
      <c r="B2607" s="105"/>
      <c r="C2607" s="104"/>
      <c r="D2607" s="104"/>
      <c r="E2607" s="106"/>
      <c r="F2607" s="106"/>
      <c r="G2607" s="107"/>
      <c r="H2607" s="108"/>
      <c r="I2607" s="106"/>
    </row>
    <row r="2608" spans="1:9" ht="15.75" customHeight="1" x14ac:dyDescent="0.25">
      <c r="A2608" s="104"/>
      <c r="B2608" s="105"/>
      <c r="C2608" s="104"/>
      <c r="D2608" s="104"/>
      <c r="E2608" s="106"/>
      <c r="F2608" s="106"/>
      <c r="G2608" s="107"/>
      <c r="H2608" s="108"/>
      <c r="I2608" s="106"/>
    </row>
    <row r="2609" spans="1:9" ht="15.75" customHeight="1" x14ac:dyDescent="0.25">
      <c r="A2609" s="104"/>
      <c r="B2609" s="105"/>
      <c r="C2609" s="104"/>
      <c r="D2609" s="104"/>
      <c r="E2609" s="106"/>
      <c r="F2609" s="106"/>
      <c r="G2609" s="107"/>
      <c r="H2609" s="108"/>
      <c r="I2609" s="106"/>
    </row>
    <row r="2610" spans="1:9" ht="15.75" customHeight="1" x14ac:dyDescent="0.25">
      <c r="A2610" s="104"/>
      <c r="B2610" s="105"/>
      <c r="C2610" s="104"/>
      <c r="D2610" s="104"/>
      <c r="E2610" s="106"/>
      <c r="F2610" s="106"/>
      <c r="G2610" s="107"/>
      <c r="H2610" s="108"/>
      <c r="I2610" s="106"/>
    </row>
    <row r="2611" spans="1:9" ht="15.75" customHeight="1" x14ac:dyDescent="0.25">
      <c r="A2611" s="104"/>
      <c r="B2611" s="105"/>
      <c r="C2611" s="104"/>
      <c r="D2611" s="104"/>
      <c r="E2611" s="106"/>
      <c r="F2611" s="106"/>
      <c r="G2611" s="107"/>
      <c r="H2611" s="108"/>
      <c r="I2611" s="106"/>
    </row>
    <row r="2612" spans="1:9" ht="15.75" customHeight="1" x14ac:dyDescent="0.25">
      <c r="A2612" s="104"/>
      <c r="B2612" s="105"/>
      <c r="C2612" s="104"/>
      <c r="D2612" s="104"/>
      <c r="E2612" s="106"/>
      <c r="F2612" s="106"/>
      <c r="G2612" s="107"/>
      <c r="H2612" s="108"/>
      <c r="I2612" s="106"/>
    </row>
    <row r="2613" spans="1:9" ht="15.75" customHeight="1" x14ac:dyDescent="0.25">
      <c r="A2613" s="104"/>
      <c r="B2613" s="105"/>
      <c r="C2613" s="104"/>
      <c r="D2613" s="104"/>
      <c r="E2613" s="106"/>
      <c r="F2613" s="106"/>
      <c r="G2613" s="107"/>
      <c r="H2613" s="108"/>
      <c r="I2613" s="106"/>
    </row>
    <row r="2614" spans="1:9" ht="15.75" customHeight="1" x14ac:dyDescent="0.25">
      <c r="A2614" s="104"/>
      <c r="B2614" s="105"/>
      <c r="C2614" s="104"/>
      <c r="D2614" s="104"/>
      <c r="E2614" s="106"/>
      <c r="F2614" s="106"/>
      <c r="G2614" s="107"/>
      <c r="H2614" s="108"/>
      <c r="I2614" s="106"/>
    </row>
    <row r="2615" spans="1:9" ht="15.75" customHeight="1" x14ac:dyDescent="0.25">
      <c r="A2615" s="104"/>
      <c r="B2615" s="105"/>
      <c r="C2615" s="104"/>
      <c r="D2615" s="104"/>
      <c r="E2615" s="106"/>
      <c r="F2615" s="106"/>
      <c r="G2615" s="107"/>
      <c r="H2615" s="108"/>
      <c r="I2615" s="106"/>
    </row>
    <row r="2616" spans="1:9" ht="15.75" customHeight="1" x14ac:dyDescent="0.25">
      <c r="A2616" s="104"/>
      <c r="B2616" s="105"/>
      <c r="C2616" s="104"/>
      <c r="D2616" s="104"/>
      <c r="E2616" s="106"/>
      <c r="F2616" s="106"/>
      <c r="G2616" s="107"/>
      <c r="H2616" s="108"/>
      <c r="I2616" s="106"/>
    </row>
    <row r="2617" spans="1:9" ht="15.75" customHeight="1" x14ac:dyDescent="0.25">
      <c r="A2617" s="104"/>
      <c r="B2617" s="105"/>
      <c r="C2617" s="104"/>
      <c r="D2617" s="104"/>
      <c r="E2617" s="106"/>
      <c r="F2617" s="106"/>
      <c r="G2617" s="107"/>
      <c r="H2617" s="108"/>
      <c r="I2617" s="106"/>
    </row>
    <row r="2618" spans="1:9" ht="15.75" customHeight="1" x14ac:dyDescent="0.25">
      <c r="A2618" s="104"/>
      <c r="B2618" s="105"/>
      <c r="C2618" s="104"/>
      <c r="D2618" s="104"/>
      <c r="E2618" s="106"/>
      <c r="F2618" s="106"/>
      <c r="G2618" s="107"/>
      <c r="H2618" s="108"/>
      <c r="I2618" s="106"/>
    </row>
    <row r="2619" spans="1:9" ht="15.75" customHeight="1" x14ac:dyDescent="0.25">
      <c r="A2619" s="104"/>
      <c r="B2619" s="105"/>
      <c r="C2619" s="104"/>
      <c r="D2619" s="104"/>
      <c r="E2619" s="106"/>
      <c r="F2619" s="106"/>
      <c r="G2619" s="107"/>
      <c r="H2619" s="108"/>
      <c r="I2619" s="106"/>
    </row>
    <row r="2620" spans="1:9" ht="15.75" customHeight="1" x14ac:dyDescent="0.25">
      <c r="A2620" s="104"/>
      <c r="B2620" s="105"/>
      <c r="C2620" s="104"/>
      <c r="D2620" s="104"/>
      <c r="E2620" s="106"/>
      <c r="F2620" s="106"/>
      <c r="G2620" s="107"/>
      <c r="H2620" s="108"/>
      <c r="I2620" s="106"/>
    </row>
    <row r="2621" spans="1:9" ht="15.75" customHeight="1" x14ac:dyDescent="0.25">
      <c r="A2621" s="104"/>
      <c r="B2621" s="105"/>
      <c r="C2621" s="104"/>
      <c r="D2621" s="104"/>
      <c r="E2621" s="106"/>
      <c r="F2621" s="106"/>
      <c r="G2621" s="107"/>
      <c r="H2621" s="108"/>
      <c r="I2621" s="106"/>
    </row>
    <row r="2622" spans="1:9" ht="15.75" customHeight="1" x14ac:dyDescent="0.25">
      <c r="A2622" s="104"/>
      <c r="B2622" s="105"/>
      <c r="C2622" s="104"/>
      <c r="D2622" s="104"/>
      <c r="E2622" s="106"/>
      <c r="F2622" s="106"/>
      <c r="G2622" s="107"/>
      <c r="H2622" s="108"/>
      <c r="I2622" s="106"/>
    </row>
    <row r="2623" spans="1:9" ht="15.75" customHeight="1" x14ac:dyDescent="0.25">
      <c r="A2623" s="104"/>
      <c r="B2623" s="105"/>
      <c r="C2623" s="104"/>
      <c r="D2623" s="104"/>
      <c r="E2623" s="106"/>
      <c r="F2623" s="106"/>
      <c r="G2623" s="107"/>
      <c r="H2623" s="108"/>
      <c r="I2623" s="106"/>
    </row>
    <row r="2624" spans="1:9" ht="15.75" customHeight="1" x14ac:dyDescent="0.25">
      <c r="A2624" s="104"/>
      <c r="B2624" s="105"/>
      <c r="C2624" s="104"/>
      <c r="D2624" s="104"/>
      <c r="E2624" s="106"/>
      <c r="F2624" s="106"/>
      <c r="G2624" s="107"/>
      <c r="H2624" s="108"/>
      <c r="I2624" s="106"/>
    </row>
    <row r="2625" spans="1:9" ht="15.75" customHeight="1" x14ac:dyDescent="0.25">
      <c r="A2625" s="104"/>
      <c r="B2625" s="105"/>
      <c r="C2625" s="104"/>
      <c r="D2625" s="104"/>
      <c r="E2625" s="106"/>
      <c r="F2625" s="106"/>
      <c r="G2625" s="107"/>
      <c r="H2625" s="108"/>
      <c r="I2625" s="106"/>
    </row>
    <row r="2626" spans="1:9" ht="15.75" customHeight="1" x14ac:dyDescent="0.25">
      <c r="A2626" s="104"/>
      <c r="B2626" s="105"/>
      <c r="C2626" s="104"/>
      <c r="D2626" s="104"/>
      <c r="E2626" s="106"/>
      <c r="F2626" s="106"/>
      <c r="G2626" s="107"/>
      <c r="H2626" s="108"/>
      <c r="I2626" s="106"/>
    </row>
    <row r="2627" spans="1:9" ht="15.75" customHeight="1" x14ac:dyDescent="0.25">
      <c r="A2627" s="104"/>
      <c r="B2627" s="105"/>
      <c r="C2627" s="104"/>
      <c r="D2627" s="104"/>
      <c r="E2627" s="106"/>
      <c r="F2627" s="106"/>
      <c r="G2627" s="107"/>
      <c r="H2627" s="108"/>
      <c r="I2627" s="106"/>
    </row>
    <row r="2628" spans="1:9" ht="15.75" customHeight="1" x14ac:dyDescent="0.25">
      <c r="A2628" s="104"/>
      <c r="B2628" s="105"/>
      <c r="C2628" s="104"/>
      <c r="D2628" s="104"/>
      <c r="E2628" s="106"/>
      <c r="F2628" s="106"/>
      <c r="G2628" s="107"/>
      <c r="H2628" s="108"/>
      <c r="I2628" s="106"/>
    </row>
    <row r="2629" spans="1:9" ht="15.75" customHeight="1" x14ac:dyDescent="0.25">
      <c r="A2629" s="104"/>
      <c r="B2629" s="105"/>
      <c r="C2629" s="104"/>
      <c r="D2629" s="104"/>
      <c r="E2629" s="106"/>
      <c r="F2629" s="106"/>
      <c r="G2629" s="107"/>
      <c r="H2629" s="108"/>
      <c r="I2629" s="106"/>
    </row>
    <row r="2630" spans="1:9" ht="15.75" customHeight="1" x14ac:dyDescent="0.25">
      <c r="A2630" s="104"/>
      <c r="B2630" s="105"/>
      <c r="C2630" s="104"/>
      <c r="D2630" s="104"/>
      <c r="E2630" s="106"/>
      <c r="F2630" s="106"/>
      <c r="G2630" s="107"/>
      <c r="H2630" s="108"/>
      <c r="I2630" s="106"/>
    </row>
    <row r="2631" spans="1:9" ht="15.75" customHeight="1" x14ac:dyDescent="0.25">
      <c r="A2631" s="104"/>
      <c r="B2631" s="105"/>
      <c r="C2631" s="104"/>
      <c r="D2631" s="104"/>
      <c r="E2631" s="106"/>
      <c r="F2631" s="106"/>
      <c r="G2631" s="107"/>
      <c r="H2631" s="108"/>
      <c r="I2631" s="106"/>
    </row>
    <row r="2632" spans="1:9" ht="15.75" customHeight="1" x14ac:dyDescent="0.25">
      <c r="A2632" s="104"/>
      <c r="B2632" s="105"/>
      <c r="C2632" s="104"/>
      <c r="D2632" s="104"/>
      <c r="E2632" s="106"/>
      <c r="F2632" s="106"/>
      <c r="G2632" s="107"/>
      <c r="H2632" s="108"/>
      <c r="I2632" s="106"/>
    </row>
    <row r="2633" spans="1:9" ht="15.75" customHeight="1" x14ac:dyDescent="0.25">
      <c r="A2633" s="104"/>
      <c r="B2633" s="105"/>
      <c r="C2633" s="104"/>
      <c r="D2633" s="104"/>
      <c r="E2633" s="106"/>
      <c r="F2633" s="106"/>
      <c r="G2633" s="107"/>
      <c r="H2633" s="108"/>
      <c r="I2633" s="106"/>
    </row>
    <row r="2634" spans="1:9" ht="15.75" customHeight="1" x14ac:dyDescent="0.25">
      <c r="A2634" s="104"/>
      <c r="B2634" s="105"/>
      <c r="C2634" s="104"/>
      <c r="D2634" s="104"/>
      <c r="E2634" s="106"/>
      <c r="F2634" s="106"/>
      <c r="G2634" s="107"/>
      <c r="H2634" s="108"/>
      <c r="I2634" s="106"/>
    </row>
    <row r="2635" spans="1:9" ht="15.75" customHeight="1" x14ac:dyDescent="0.25">
      <c r="A2635" s="104"/>
      <c r="B2635" s="105"/>
      <c r="C2635" s="104"/>
      <c r="D2635" s="104"/>
      <c r="E2635" s="106"/>
      <c r="F2635" s="106"/>
      <c r="G2635" s="107"/>
      <c r="H2635" s="108"/>
      <c r="I2635" s="106"/>
    </row>
    <row r="2636" spans="1:9" ht="15.75" customHeight="1" x14ac:dyDescent="0.25">
      <c r="A2636" s="104"/>
      <c r="B2636" s="105"/>
      <c r="C2636" s="104"/>
      <c r="D2636" s="104"/>
      <c r="E2636" s="106"/>
      <c r="F2636" s="106"/>
      <c r="G2636" s="107"/>
      <c r="H2636" s="108"/>
      <c r="I2636" s="106"/>
    </row>
    <row r="2637" spans="1:9" ht="15.75" customHeight="1" x14ac:dyDescent="0.25">
      <c r="A2637" s="104"/>
      <c r="B2637" s="105"/>
      <c r="C2637" s="104"/>
      <c r="D2637" s="104"/>
      <c r="E2637" s="106"/>
      <c r="F2637" s="106"/>
      <c r="G2637" s="107"/>
      <c r="H2637" s="108"/>
      <c r="I2637" s="106"/>
    </row>
    <row r="2638" spans="1:9" ht="15.75" customHeight="1" x14ac:dyDescent="0.25">
      <c r="A2638" s="104"/>
      <c r="B2638" s="105"/>
      <c r="C2638" s="104"/>
      <c r="D2638" s="104"/>
      <c r="E2638" s="106"/>
      <c r="F2638" s="106"/>
      <c r="G2638" s="107"/>
      <c r="H2638" s="108"/>
      <c r="I2638" s="106"/>
    </row>
    <row r="2639" spans="1:9" ht="15.75" customHeight="1" x14ac:dyDescent="0.25">
      <c r="A2639" s="104"/>
      <c r="B2639" s="105"/>
      <c r="C2639" s="104"/>
      <c r="D2639" s="104"/>
      <c r="E2639" s="106"/>
      <c r="F2639" s="106"/>
      <c r="G2639" s="107"/>
      <c r="H2639" s="108"/>
      <c r="I2639" s="106"/>
    </row>
    <row r="2640" spans="1:9" ht="15.75" customHeight="1" x14ac:dyDescent="0.25">
      <c r="A2640" s="104"/>
      <c r="B2640" s="105"/>
      <c r="C2640" s="104"/>
      <c r="D2640" s="104"/>
      <c r="E2640" s="106"/>
      <c r="F2640" s="106"/>
      <c r="G2640" s="107"/>
      <c r="H2640" s="108"/>
      <c r="I2640" s="106"/>
    </row>
    <row r="2641" spans="1:9" ht="15.75" customHeight="1" x14ac:dyDescent="0.25">
      <c r="A2641" s="104"/>
      <c r="B2641" s="105"/>
      <c r="C2641" s="104"/>
      <c r="D2641" s="104"/>
      <c r="E2641" s="106"/>
      <c r="F2641" s="106"/>
      <c r="G2641" s="107"/>
      <c r="H2641" s="108"/>
      <c r="I2641" s="106"/>
    </row>
    <row r="2642" spans="1:9" ht="15.75" customHeight="1" x14ac:dyDescent="0.25">
      <c r="A2642" s="104"/>
      <c r="B2642" s="105"/>
      <c r="C2642" s="104"/>
      <c r="D2642" s="104"/>
      <c r="E2642" s="106"/>
      <c r="F2642" s="106"/>
      <c r="G2642" s="107"/>
      <c r="H2642" s="108"/>
      <c r="I2642" s="106"/>
    </row>
    <row r="2643" spans="1:9" ht="15.75" customHeight="1" x14ac:dyDescent="0.25">
      <c r="A2643" s="104"/>
      <c r="B2643" s="105"/>
      <c r="C2643" s="104"/>
      <c r="D2643" s="104"/>
      <c r="E2643" s="106"/>
      <c r="F2643" s="106"/>
      <c r="G2643" s="107"/>
      <c r="H2643" s="108"/>
      <c r="I2643" s="106"/>
    </row>
    <row r="2644" spans="1:9" ht="15.75" customHeight="1" x14ac:dyDescent="0.25">
      <c r="A2644" s="104"/>
      <c r="B2644" s="105"/>
      <c r="C2644" s="104"/>
      <c r="D2644" s="104"/>
      <c r="E2644" s="106"/>
      <c r="F2644" s="106"/>
      <c r="G2644" s="107"/>
      <c r="H2644" s="108"/>
      <c r="I2644" s="106"/>
    </row>
    <row r="2645" spans="1:9" ht="15.75" customHeight="1" x14ac:dyDescent="0.25">
      <c r="A2645" s="104"/>
      <c r="B2645" s="105"/>
      <c r="C2645" s="104"/>
      <c r="D2645" s="104"/>
      <c r="E2645" s="106"/>
      <c r="F2645" s="106"/>
      <c r="G2645" s="107"/>
      <c r="H2645" s="108"/>
      <c r="I2645" s="106"/>
    </row>
    <row r="2646" spans="1:9" ht="15.75" customHeight="1" x14ac:dyDescent="0.25">
      <c r="A2646" s="104"/>
      <c r="B2646" s="105"/>
      <c r="C2646" s="104"/>
      <c r="D2646" s="104"/>
      <c r="E2646" s="106"/>
      <c r="F2646" s="106"/>
      <c r="G2646" s="107"/>
      <c r="H2646" s="108"/>
      <c r="I2646" s="106"/>
    </row>
    <row r="2647" spans="1:9" ht="15.75" customHeight="1" x14ac:dyDescent="0.25">
      <c r="A2647" s="104"/>
      <c r="B2647" s="105"/>
      <c r="C2647" s="104"/>
      <c r="D2647" s="104"/>
      <c r="E2647" s="106"/>
      <c r="F2647" s="106"/>
      <c r="G2647" s="107"/>
      <c r="H2647" s="108"/>
      <c r="I2647" s="106"/>
    </row>
    <row r="2648" spans="1:9" ht="15.75" customHeight="1" x14ac:dyDescent="0.25">
      <c r="A2648" s="104"/>
      <c r="B2648" s="105"/>
      <c r="C2648" s="104"/>
      <c r="D2648" s="104"/>
      <c r="E2648" s="106"/>
      <c r="F2648" s="106"/>
      <c r="G2648" s="107"/>
      <c r="H2648" s="108"/>
      <c r="I2648" s="106"/>
    </row>
    <row r="2649" spans="1:9" ht="15.75" customHeight="1" x14ac:dyDescent="0.25">
      <c r="A2649" s="104"/>
      <c r="B2649" s="105"/>
      <c r="C2649" s="104"/>
      <c r="D2649" s="104"/>
      <c r="E2649" s="106"/>
      <c r="F2649" s="106"/>
      <c r="G2649" s="107"/>
      <c r="H2649" s="108"/>
      <c r="I2649" s="106"/>
    </row>
    <row r="2650" spans="1:9" ht="15.75" customHeight="1" x14ac:dyDescent="0.25">
      <c r="A2650" s="104"/>
      <c r="B2650" s="105"/>
      <c r="C2650" s="104"/>
      <c r="D2650" s="104"/>
      <c r="E2650" s="106"/>
      <c r="F2650" s="106"/>
      <c r="G2650" s="107"/>
      <c r="H2650" s="108"/>
      <c r="I2650" s="106"/>
    </row>
    <row r="2651" spans="1:9" ht="15.75" customHeight="1" x14ac:dyDescent="0.25">
      <c r="A2651" s="104"/>
      <c r="B2651" s="105"/>
      <c r="C2651" s="104"/>
      <c r="D2651" s="104"/>
      <c r="E2651" s="106"/>
      <c r="F2651" s="106"/>
      <c r="G2651" s="107"/>
      <c r="H2651" s="108"/>
      <c r="I2651" s="106"/>
    </row>
    <row r="2652" spans="1:9" ht="15.75" customHeight="1" x14ac:dyDescent="0.25">
      <c r="A2652" s="104"/>
      <c r="B2652" s="105"/>
      <c r="C2652" s="104"/>
      <c r="D2652" s="104"/>
      <c r="E2652" s="106"/>
      <c r="F2652" s="106"/>
      <c r="G2652" s="107"/>
      <c r="H2652" s="108"/>
      <c r="I2652" s="106"/>
    </row>
    <row r="2653" spans="1:9" ht="15.75" customHeight="1" x14ac:dyDescent="0.25">
      <c r="A2653" s="104"/>
      <c r="B2653" s="105"/>
      <c r="C2653" s="104"/>
      <c r="D2653" s="104"/>
      <c r="E2653" s="106"/>
      <c r="F2653" s="106"/>
      <c r="G2653" s="107"/>
      <c r="H2653" s="108"/>
      <c r="I2653" s="106"/>
    </row>
    <row r="2654" spans="1:9" ht="15.75" customHeight="1" x14ac:dyDescent="0.25">
      <c r="A2654" s="104"/>
      <c r="B2654" s="105"/>
      <c r="C2654" s="104"/>
      <c r="D2654" s="104"/>
      <c r="E2654" s="106"/>
      <c r="F2654" s="106"/>
      <c r="G2654" s="107"/>
      <c r="H2654" s="108"/>
      <c r="I2654" s="106"/>
    </row>
    <row r="2655" spans="1:9" ht="15.75" customHeight="1" x14ac:dyDescent="0.25">
      <c r="A2655" s="104"/>
      <c r="B2655" s="105"/>
      <c r="C2655" s="104"/>
      <c r="D2655" s="104"/>
      <c r="E2655" s="106"/>
      <c r="F2655" s="106"/>
      <c r="G2655" s="107"/>
      <c r="H2655" s="108"/>
      <c r="I2655" s="106"/>
    </row>
    <row r="2656" spans="1:9" ht="15.75" customHeight="1" x14ac:dyDescent="0.25">
      <c r="A2656" s="104"/>
      <c r="B2656" s="105"/>
      <c r="C2656" s="104"/>
      <c r="D2656" s="104"/>
      <c r="E2656" s="106"/>
      <c r="F2656" s="106"/>
      <c r="G2656" s="107"/>
      <c r="H2656" s="108"/>
      <c r="I2656" s="106"/>
    </row>
    <row r="2657" spans="1:9" ht="15.75" customHeight="1" x14ac:dyDescent="0.25">
      <c r="A2657" s="104"/>
      <c r="B2657" s="105"/>
      <c r="C2657" s="104"/>
      <c r="D2657" s="104"/>
      <c r="E2657" s="106"/>
      <c r="F2657" s="106"/>
      <c r="G2657" s="107"/>
      <c r="H2657" s="108"/>
      <c r="I2657" s="106"/>
    </row>
    <row r="2658" spans="1:9" ht="15.75" customHeight="1" x14ac:dyDescent="0.25">
      <c r="A2658" s="104"/>
      <c r="B2658" s="105"/>
      <c r="C2658" s="104"/>
      <c r="D2658" s="104"/>
      <c r="E2658" s="106"/>
      <c r="F2658" s="106"/>
      <c r="G2658" s="107"/>
      <c r="H2658" s="108"/>
      <c r="I2658" s="106"/>
    </row>
    <row r="2659" spans="1:9" ht="15.75" customHeight="1" x14ac:dyDescent="0.25">
      <c r="A2659" s="104"/>
      <c r="B2659" s="105"/>
      <c r="C2659" s="104"/>
      <c r="D2659" s="104"/>
      <c r="E2659" s="106"/>
      <c r="F2659" s="106"/>
      <c r="G2659" s="107"/>
      <c r="H2659" s="108"/>
      <c r="I2659" s="106"/>
    </row>
    <row r="2660" spans="1:9" ht="15.75" customHeight="1" x14ac:dyDescent="0.25">
      <c r="A2660" s="104"/>
      <c r="B2660" s="105"/>
      <c r="C2660" s="104"/>
      <c r="D2660" s="104"/>
      <c r="E2660" s="106"/>
      <c r="F2660" s="106"/>
      <c r="G2660" s="107"/>
      <c r="H2660" s="108"/>
      <c r="I2660" s="106"/>
    </row>
    <row r="2661" spans="1:9" ht="15.75" customHeight="1" x14ac:dyDescent="0.25">
      <c r="A2661" s="104"/>
      <c r="B2661" s="105"/>
      <c r="C2661" s="104"/>
      <c r="D2661" s="104"/>
      <c r="E2661" s="106"/>
      <c r="F2661" s="106"/>
      <c r="G2661" s="107"/>
      <c r="H2661" s="108"/>
      <c r="I2661" s="106"/>
    </row>
    <row r="2662" spans="1:9" ht="15.75" customHeight="1" x14ac:dyDescent="0.25">
      <c r="A2662" s="104"/>
      <c r="B2662" s="105"/>
      <c r="C2662" s="104"/>
      <c r="D2662" s="104"/>
      <c r="E2662" s="106"/>
      <c r="F2662" s="106"/>
      <c r="G2662" s="107"/>
      <c r="H2662" s="108"/>
      <c r="I2662" s="106"/>
    </row>
    <row r="2663" spans="1:9" ht="15.75" customHeight="1" x14ac:dyDescent="0.25">
      <c r="A2663" s="104"/>
      <c r="B2663" s="105"/>
      <c r="C2663" s="104"/>
      <c r="D2663" s="104"/>
      <c r="E2663" s="106"/>
      <c r="F2663" s="106"/>
      <c r="G2663" s="107"/>
      <c r="H2663" s="108"/>
      <c r="I2663" s="106"/>
    </row>
    <row r="2664" spans="1:9" ht="15.75" customHeight="1" x14ac:dyDescent="0.25">
      <c r="A2664" s="104"/>
      <c r="B2664" s="105"/>
      <c r="C2664" s="104"/>
      <c r="D2664" s="104"/>
      <c r="E2664" s="106"/>
      <c r="F2664" s="106"/>
      <c r="G2664" s="107"/>
      <c r="H2664" s="108"/>
      <c r="I2664" s="106"/>
    </row>
    <row r="2665" spans="1:9" ht="15.75" customHeight="1" x14ac:dyDescent="0.25">
      <c r="A2665" s="104"/>
      <c r="B2665" s="105"/>
      <c r="C2665" s="104"/>
      <c r="D2665" s="104"/>
      <c r="E2665" s="106"/>
      <c r="F2665" s="106"/>
      <c r="G2665" s="107"/>
      <c r="H2665" s="108"/>
      <c r="I2665" s="106"/>
    </row>
    <row r="2666" spans="1:9" ht="15.75" customHeight="1" x14ac:dyDescent="0.25">
      <c r="A2666" s="104"/>
      <c r="B2666" s="105"/>
      <c r="C2666" s="104"/>
      <c r="D2666" s="104"/>
      <c r="E2666" s="106"/>
      <c r="F2666" s="106"/>
      <c r="G2666" s="107"/>
      <c r="H2666" s="108"/>
      <c r="I2666" s="106"/>
    </row>
    <row r="2667" spans="1:9" ht="15.75" customHeight="1" x14ac:dyDescent="0.25">
      <c r="A2667" s="104"/>
      <c r="B2667" s="105"/>
      <c r="C2667" s="104"/>
      <c r="D2667" s="104"/>
      <c r="E2667" s="106"/>
      <c r="F2667" s="106"/>
      <c r="G2667" s="107"/>
      <c r="H2667" s="108"/>
      <c r="I2667" s="106"/>
    </row>
    <row r="2668" spans="1:9" ht="15.75" customHeight="1" x14ac:dyDescent="0.25">
      <c r="A2668" s="104"/>
      <c r="B2668" s="105"/>
      <c r="C2668" s="104"/>
      <c r="D2668" s="104"/>
      <c r="E2668" s="106"/>
      <c r="F2668" s="106"/>
      <c r="G2668" s="107"/>
      <c r="H2668" s="108"/>
      <c r="I2668" s="106"/>
    </row>
    <row r="2669" spans="1:9" ht="15.75" customHeight="1" x14ac:dyDescent="0.25">
      <c r="A2669" s="104"/>
      <c r="B2669" s="105"/>
      <c r="C2669" s="104"/>
      <c r="D2669" s="104"/>
      <c r="E2669" s="106"/>
      <c r="F2669" s="106"/>
      <c r="G2669" s="107"/>
      <c r="H2669" s="108"/>
      <c r="I2669" s="106"/>
    </row>
    <row r="2670" spans="1:9" ht="15.75" customHeight="1" x14ac:dyDescent="0.25">
      <c r="A2670" s="104"/>
      <c r="B2670" s="105"/>
      <c r="C2670" s="104"/>
      <c r="D2670" s="104"/>
      <c r="E2670" s="106"/>
      <c r="F2670" s="106"/>
      <c r="G2670" s="107"/>
      <c r="H2670" s="108"/>
      <c r="I2670" s="106"/>
    </row>
    <row r="2671" spans="1:9" ht="15.75" customHeight="1" x14ac:dyDescent="0.25">
      <c r="A2671" s="104"/>
      <c r="B2671" s="105"/>
      <c r="C2671" s="104"/>
      <c r="D2671" s="104"/>
      <c r="E2671" s="106"/>
      <c r="F2671" s="106"/>
      <c r="G2671" s="107"/>
      <c r="H2671" s="108"/>
      <c r="I2671" s="106"/>
    </row>
    <row r="2672" spans="1:9" ht="15.75" customHeight="1" x14ac:dyDescent="0.25">
      <c r="A2672" s="104"/>
      <c r="B2672" s="105"/>
      <c r="C2672" s="104"/>
      <c r="D2672" s="104"/>
      <c r="E2672" s="106"/>
      <c r="F2672" s="106"/>
      <c r="G2672" s="107"/>
      <c r="H2672" s="108"/>
      <c r="I2672" s="106"/>
    </row>
    <row r="2673" spans="1:9" ht="15.75" customHeight="1" x14ac:dyDescent="0.25">
      <c r="A2673" s="104"/>
      <c r="B2673" s="105"/>
      <c r="C2673" s="104"/>
      <c r="D2673" s="104"/>
      <c r="E2673" s="106"/>
      <c r="F2673" s="106"/>
      <c r="G2673" s="107"/>
      <c r="H2673" s="108"/>
      <c r="I2673" s="106"/>
    </row>
    <row r="2674" spans="1:9" ht="15.75" customHeight="1" x14ac:dyDescent="0.25">
      <c r="A2674" s="104"/>
      <c r="B2674" s="105"/>
      <c r="C2674" s="104"/>
      <c r="D2674" s="104"/>
      <c r="E2674" s="106"/>
      <c r="F2674" s="106"/>
      <c r="G2674" s="107"/>
      <c r="H2674" s="108"/>
      <c r="I2674" s="106"/>
    </row>
    <row r="2675" spans="1:9" ht="15.75" customHeight="1" x14ac:dyDescent="0.25">
      <c r="A2675" s="104"/>
      <c r="B2675" s="105"/>
      <c r="C2675" s="104"/>
      <c r="D2675" s="104"/>
      <c r="E2675" s="106"/>
      <c r="F2675" s="106"/>
      <c r="G2675" s="107"/>
      <c r="H2675" s="108"/>
      <c r="I2675" s="106"/>
    </row>
    <row r="2676" spans="1:9" ht="15.75" customHeight="1" x14ac:dyDescent="0.25">
      <c r="A2676" s="104"/>
      <c r="B2676" s="105"/>
      <c r="C2676" s="104"/>
      <c r="D2676" s="104"/>
      <c r="E2676" s="106"/>
      <c r="F2676" s="106"/>
      <c r="G2676" s="107"/>
      <c r="H2676" s="108"/>
      <c r="I2676" s="106"/>
    </row>
    <row r="2677" spans="1:9" ht="15.75" customHeight="1" x14ac:dyDescent="0.25">
      <c r="A2677" s="104"/>
      <c r="B2677" s="105"/>
      <c r="C2677" s="104"/>
      <c r="D2677" s="104"/>
      <c r="E2677" s="106"/>
      <c r="F2677" s="106"/>
      <c r="G2677" s="107"/>
      <c r="H2677" s="108"/>
      <c r="I2677" s="106"/>
    </row>
    <row r="2678" spans="1:9" ht="15.75" customHeight="1" x14ac:dyDescent="0.25">
      <c r="A2678" s="104"/>
      <c r="B2678" s="105"/>
      <c r="C2678" s="104"/>
      <c r="D2678" s="104"/>
      <c r="E2678" s="106"/>
      <c r="F2678" s="106"/>
      <c r="G2678" s="107"/>
      <c r="H2678" s="108"/>
      <c r="I2678" s="106"/>
    </row>
    <row r="2679" spans="1:9" ht="15.75" customHeight="1" x14ac:dyDescent="0.25">
      <c r="A2679" s="104"/>
      <c r="B2679" s="105"/>
      <c r="C2679" s="104"/>
      <c r="D2679" s="104"/>
      <c r="E2679" s="106"/>
      <c r="F2679" s="106"/>
      <c r="G2679" s="107"/>
      <c r="H2679" s="108"/>
      <c r="I2679" s="106"/>
    </row>
    <row r="2680" spans="1:9" ht="15.75" customHeight="1" x14ac:dyDescent="0.25">
      <c r="A2680" s="104"/>
      <c r="B2680" s="105"/>
      <c r="C2680" s="104"/>
      <c r="D2680" s="104"/>
      <c r="E2680" s="106"/>
      <c r="F2680" s="106"/>
      <c r="G2680" s="107"/>
      <c r="H2680" s="108"/>
      <c r="I2680" s="106"/>
    </row>
    <row r="2681" spans="1:9" ht="15.75" customHeight="1" x14ac:dyDescent="0.25">
      <c r="A2681" s="104"/>
      <c r="B2681" s="105"/>
      <c r="C2681" s="104"/>
      <c r="D2681" s="104"/>
      <c r="E2681" s="106"/>
      <c r="F2681" s="106"/>
      <c r="G2681" s="107"/>
      <c r="H2681" s="108"/>
      <c r="I2681" s="106"/>
    </row>
    <row r="2682" spans="1:9" ht="15.75" customHeight="1" x14ac:dyDescent="0.25">
      <c r="A2682" s="104"/>
      <c r="B2682" s="105"/>
      <c r="C2682" s="104"/>
      <c r="D2682" s="104"/>
      <c r="E2682" s="106"/>
      <c r="F2682" s="106"/>
      <c r="G2682" s="107"/>
      <c r="H2682" s="108"/>
      <c r="I2682" s="106"/>
    </row>
    <row r="2683" spans="1:9" ht="15.75" customHeight="1" x14ac:dyDescent="0.25">
      <c r="A2683" s="104"/>
      <c r="B2683" s="105"/>
      <c r="C2683" s="104"/>
      <c r="D2683" s="104"/>
      <c r="E2683" s="106"/>
      <c r="F2683" s="106"/>
      <c r="G2683" s="107"/>
      <c r="H2683" s="108"/>
      <c r="I2683" s="106"/>
    </row>
    <row r="2684" spans="1:9" ht="15.75" customHeight="1" x14ac:dyDescent="0.25">
      <c r="A2684" s="104"/>
      <c r="B2684" s="105"/>
      <c r="C2684" s="104"/>
      <c r="D2684" s="104"/>
      <c r="E2684" s="106"/>
      <c r="F2684" s="106"/>
      <c r="G2684" s="107"/>
      <c r="H2684" s="108"/>
      <c r="I2684" s="106"/>
    </row>
    <row r="2685" spans="1:9" ht="15.75" customHeight="1" x14ac:dyDescent="0.25">
      <c r="A2685" s="104"/>
      <c r="B2685" s="105"/>
      <c r="C2685" s="104"/>
      <c r="D2685" s="104"/>
      <c r="E2685" s="106"/>
      <c r="F2685" s="106"/>
      <c r="G2685" s="107"/>
      <c r="H2685" s="108"/>
      <c r="I2685" s="106"/>
    </row>
    <row r="2686" spans="1:9" ht="15.75" customHeight="1" x14ac:dyDescent="0.25">
      <c r="A2686" s="104"/>
      <c r="B2686" s="105"/>
      <c r="C2686" s="104"/>
      <c r="D2686" s="104"/>
      <c r="E2686" s="106"/>
      <c r="F2686" s="106"/>
      <c r="G2686" s="107"/>
      <c r="H2686" s="108"/>
      <c r="I2686" s="106"/>
    </row>
    <row r="2687" spans="1:9" ht="15.75" customHeight="1" x14ac:dyDescent="0.25">
      <c r="A2687" s="104"/>
      <c r="B2687" s="105"/>
      <c r="C2687" s="104"/>
      <c r="D2687" s="104"/>
      <c r="E2687" s="106"/>
      <c r="F2687" s="106"/>
      <c r="G2687" s="107"/>
      <c r="H2687" s="108"/>
      <c r="I2687" s="106"/>
    </row>
    <row r="2688" spans="1:9" ht="15.75" customHeight="1" x14ac:dyDescent="0.25">
      <c r="A2688" s="104"/>
      <c r="B2688" s="105"/>
      <c r="C2688" s="104"/>
      <c r="D2688" s="104"/>
      <c r="E2688" s="106"/>
      <c r="F2688" s="106"/>
      <c r="G2688" s="107"/>
      <c r="H2688" s="108"/>
      <c r="I2688" s="106"/>
    </row>
    <row r="2689" spans="1:9" ht="15.75" customHeight="1" x14ac:dyDescent="0.25">
      <c r="A2689" s="104"/>
      <c r="B2689" s="105"/>
      <c r="C2689" s="104"/>
      <c r="D2689" s="104"/>
      <c r="E2689" s="106"/>
      <c r="F2689" s="106"/>
      <c r="G2689" s="107"/>
      <c r="H2689" s="108"/>
      <c r="I2689" s="106"/>
    </row>
    <row r="2690" spans="1:9" ht="15.75" customHeight="1" x14ac:dyDescent="0.25">
      <c r="A2690" s="104"/>
      <c r="B2690" s="105"/>
      <c r="C2690" s="104"/>
      <c r="D2690" s="104"/>
      <c r="E2690" s="106"/>
      <c r="F2690" s="106"/>
      <c r="G2690" s="107"/>
      <c r="H2690" s="108"/>
      <c r="I2690" s="106"/>
    </row>
    <row r="2691" spans="1:9" ht="15.75" customHeight="1" x14ac:dyDescent="0.25">
      <c r="A2691" s="104"/>
      <c r="B2691" s="105"/>
      <c r="C2691" s="104"/>
      <c r="D2691" s="104"/>
      <c r="E2691" s="106"/>
      <c r="F2691" s="106"/>
      <c r="G2691" s="107"/>
      <c r="H2691" s="108"/>
      <c r="I2691" s="106"/>
    </row>
    <row r="2692" spans="1:9" ht="15.75" customHeight="1" x14ac:dyDescent="0.25">
      <c r="A2692" s="104"/>
      <c r="B2692" s="105"/>
      <c r="C2692" s="104"/>
      <c r="D2692" s="104"/>
      <c r="E2692" s="106"/>
      <c r="F2692" s="106"/>
      <c r="G2692" s="107"/>
      <c r="H2692" s="108"/>
      <c r="I2692" s="106"/>
    </row>
    <row r="2693" spans="1:9" ht="15.75" customHeight="1" x14ac:dyDescent="0.25">
      <c r="A2693" s="104"/>
      <c r="B2693" s="105"/>
      <c r="C2693" s="104"/>
      <c r="D2693" s="104"/>
      <c r="E2693" s="106"/>
      <c r="F2693" s="106"/>
      <c r="G2693" s="107"/>
      <c r="H2693" s="108"/>
      <c r="I2693" s="106"/>
    </row>
    <row r="2694" spans="1:9" ht="15.75" customHeight="1" x14ac:dyDescent="0.25">
      <c r="A2694" s="104"/>
      <c r="B2694" s="105"/>
      <c r="C2694" s="104"/>
      <c r="D2694" s="104"/>
      <c r="E2694" s="106"/>
      <c r="F2694" s="106"/>
      <c r="G2694" s="107"/>
      <c r="H2694" s="108"/>
      <c r="I2694" s="106"/>
    </row>
    <row r="2695" spans="1:9" ht="15.75" customHeight="1" x14ac:dyDescent="0.25">
      <c r="A2695" s="104"/>
      <c r="B2695" s="105"/>
      <c r="C2695" s="104"/>
      <c r="D2695" s="104"/>
      <c r="E2695" s="106"/>
      <c r="F2695" s="106"/>
      <c r="G2695" s="107"/>
      <c r="H2695" s="108"/>
      <c r="I2695" s="106"/>
    </row>
    <row r="2696" spans="1:9" ht="15.75" customHeight="1" x14ac:dyDescent="0.25">
      <c r="A2696" s="104"/>
      <c r="B2696" s="105"/>
      <c r="C2696" s="104"/>
      <c r="D2696" s="104"/>
      <c r="E2696" s="106"/>
      <c r="F2696" s="106"/>
      <c r="G2696" s="107"/>
      <c r="H2696" s="108"/>
      <c r="I2696" s="106"/>
    </row>
    <row r="2697" spans="1:9" ht="15.75" customHeight="1" x14ac:dyDescent="0.25">
      <c r="A2697" s="104"/>
      <c r="B2697" s="105"/>
      <c r="C2697" s="104"/>
      <c r="D2697" s="104"/>
      <c r="E2697" s="106"/>
      <c r="F2697" s="106"/>
      <c r="G2697" s="107"/>
      <c r="H2697" s="108"/>
      <c r="I2697" s="106"/>
    </row>
    <row r="2698" spans="1:9" ht="15.75" customHeight="1" x14ac:dyDescent="0.25">
      <c r="A2698" s="104"/>
      <c r="B2698" s="105"/>
      <c r="C2698" s="104"/>
      <c r="D2698" s="104"/>
      <c r="E2698" s="106"/>
      <c r="F2698" s="106"/>
      <c r="G2698" s="107"/>
      <c r="H2698" s="108"/>
      <c r="I2698" s="106"/>
    </row>
    <row r="2699" spans="1:9" ht="15.75" customHeight="1" x14ac:dyDescent="0.25">
      <c r="A2699" s="104"/>
      <c r="B2699" s="105"/>
      <c r="C2699" s="104"/>
      <c r="D2699" s="104"/>
      <c r="E2699" s="106"/>
      <c r="F2699" s="106"/>
      <c r="G2699" s="107"/>
      <c r="H2699" s="108"/>
      <c r="I2699" s="106"/>
    </row>
    <row r="2700" spans="1:9" ht="15.75" customHeight="1" x14ac:dyDescent="0.25">
      <c r="A2700" s="104"/>
      <c r="B2700" s="105"/>
      <c r="C2700" s="104"/>
      <c r="D2700" s="104"/>
      <c r="E2700" s="106"/>
      <c r="F2700" s="106"/>
      <c r="G2700" s="107"/>
      <c r="H2700" s="108"/>
      <c r="I2700" s="106"/>
    </row>
    <row r="2701" spans="1:9" ht="15.75" customHeight="1" x14ac:dyDescent="0.25">
      <c r="A2701" s="104"/>
      <c r="B2701" s="105"/>
      <c r="C2701" s="104"/>
      <c r="D2701" s="104"/>
      <c r="E2701" s="106"/>
      <c r="F2701" s="106"/>
      <c r="G2701" s="107"/>
      <c r="H2701" s="108"/>
      <c r="I2701" s="106"/>
    </row>
    <row r="2702" spans="1:9" ht="15.75" customHeight="1" x14ac:dyDescent="0.25">
      <c r="A2702" s="104"/>
      <c r="B2702" s="105"/>
      <c r="C2702" s="104"/>
      <c r="D2702" s="104"/>
      <c r="E2702" s="106"/>
      <c r="F2702" s="106"/>
      <c r="G2702" s="107"/>
      <c r="H2702" s="108"/>
      <c r="I2702" s="106"/>
    </row>
    <row r="2703" spans="1:9" ht="15.75" customHeight="1" x14ac:dyDescent="0.25">
      <c r="A2703" s="104"/>
      <c r="B2703" s="105"/>
      <c r="C2703" s="104"/>
      <c r="D2703" s="104"/>
      <c r="E2703" s="106"/>
      <c r="F2703" s="106"/>
      <c r="G2703" s="107"/>
      <c r="H2703" s="108"/>
      <c r="I2703" s="106"/>
    </row>
    <row r="2704" spans="1:9" ht="15.75" customHeight="1" x14ac:dyDescent="0.25">
      <c r="A2704" s="104"/>
      <c r="B2704" s="105"/>
      <c r="C2704" s="104"/>
      <c r="D2704" s="104"/>
      <c r="E2704" s="106"/>
      <c r="F2704" s="106"/>
      <c r="G2704" s="107"/>
      <c r="H2704" s="108"/>
      <c r="I2704" s="106"/>
    </row>
    <row r="2705" spans="1:9" ht="15.75" customHeight="1" x14ac:dyDescent="0.25">
      <c r="A2705" s="104"/>
      <c r="B2705" s="105"/>
      <c r="C2705" s="104"/>
      <c r="D2705" s="104"/>
      <c r="E2705" s="106"/>
      <c r="F2705" s="106"/>
      <c r="G2705" s="107"/>
      <c r="H2705" s="108"/>
      <c r="I2705" s="106"/>
    </row>
    <row r="2706" spans="1:9" ht="15.75" customHeight="1" x14ac:dyDescent="0.25">
      <c r="A2706" s="104"/>
      <c r="B2706" s="105"/>
      <c r="C2706" s="104"/>
      <c r="D2706" s="104"/>
      <c r="E2706" s="106"/>
      <c r="F2706" s="106"/>
      <c r="G2706" s="107"/>
      <c r="H2706" s="108"/>
      <c r="I2706" s="106"/>
    </row>
    <row r="2707" spans="1:9" ht="15.75" customHeight="1" x14ac:dyDescent="0.25">
      <c r="A2707" s="104"/>
      <c r="B2707" s="105"/>
      <c r="C2707" s="104"/>
      <c r="D2707" s="104"/>
      <c r="E2707" s="106"/>
      <c r="F2707" s="106"/>
      <c r="G2707" s="107"/>
      <c r="H2707" s="108"/>
      <c r="I2707" s="106"/>
    </row>
    <row r="2708" spans="1:9" ht="15.75" customHeight="1" x14ac:dyDescent="0.25">
      <c r="A2708" s="104"/>
      <c r="B2708" s="105"/>
      <c r="C2708" s="104"/>
      <c r="D2708" s="104"/>
      <c r="E2708" s="106"/>
      <c r="F2708" s="106"/>
      <c r="G2708" s="107"/>
      <c r="H2708" s="108"/>
      <c r="I2708" s="106"/>
    </row>
    <row r="2709" spans="1:9" ht="15.75" customHeight="1" x14ac:dyDescent="0.25">
      <c r="A2709" s="104"/>
      <c r="B2709" s="105"/>
      <c r="C2709" s="104"/>
      <c r="D2709" s="104"/>
      <c r="E2709" s="106"/>
      <c r="F2709" s="106"/>
      <c r="G2709" s="107"/>
      <c r="H2709" s="108"/>
      <c r="I2709" s="106"/>
    </row>
    <row r="2710" spans="1:9" ht="15.75" customHeight="1" x14ac:dyDescent="0.25">
      <c r="A2710" s="104"/>
      <c r="B2710" s="105"/>
      <c r="C2710" s="104"/>
      <c r="D2710" s="104"/>
      <c r="E2710" s="106"/>
      <c r="F2710" s="106"/>
      <c r="G2710" s="107"/>
      <c r="H2710" s="108"/>
      <c r="I2710" s="106"/>
    </row>
    <row r="2711" spans="1:9" ht="15.75" customHeight="1" x14ac:dyDescent="0.25">
      <c r="A2711" s="104"/>
      <c r="B2711" s="105"/>
      <c r="C2711" s="104"/>
      <c r="D2711" s="104"/>
      <c r="E2711" s="106"/>
      <c r="F2711" s="106"/>
      <c r="G2711" s="107"/>
      <c r="H2711" s="108"/>
      <c r="I2711" s="106"/>
    </row>
    <row r="2712" spans="1:9" ht="15.75" customHeight="1" x14ac:dyDescent="0.25">
      <c r="A2712" s="104"/>
      <c r="B2712" s="105"/>
      <c r="C2712" s="104"/>
      <c r="D2712" s="104"/>
      <c r="E2712" s="106"/>
      <c r="F2712" s="106"/>
      <c r="G2712" s="107"/>
      <c r="H2712" s="108"/>
      <c r="I2712" s="106"/>
    </row>
    <row r="2713" spans="1:9" ht="15.75" customHeight="1" x14ac:dyDescent="0.25">
      <c r="A2713" s="104"/>
      <c r="B2713" s="105"/>
      <c r="C2713" s="104"/>
      <c r="D2713" s="104"/>
      <c r="E2713" s="106"/>
      <c r="F2713" s="106"/>
      <c r="G2713" s="107"/>
      <c r="H2713" s="108"/>
      <c r="I2713" s="106"/>
    </row>
    <row r="2714" spans="1:9" ht="15.75" customHeight="1" x14ac:dyDescent="0.25">
      <c r="A2714" s="104"/>
      <c r="B2714" s="105"/>
      <c r="C2714" s="104"/>
      <c r="D2714" s="104"/>
      <c r="E2714" s="106"/>
      <c r="F2714" s="106"/>
      <c r="G2714" s="107"/>
      <c r="H2714" s="108"/>
      <c r="I2714" s="106"/>
    </row>
    <row r="2715" spans="1:9" ht="15.75" customHeight="1" x14ac:dyDescent="0.25">
      <c r="A2715" s="104"/>
      <c r="B2715" s="105"/>
      <c r="C2715" s="104"/>
      <c r="D2715" s="104"/>
      <c r="E2715" s="106"/>
      <c r="F2715" s="106"/>
      <c r="G2715" s="107"/>
      <c r="H2715" s="108"/>
      <c r="I2715" s="106"/>
    </row>
    <row r="2716" spans="1:9" ht="15.75" customHeight="1" x14ac:dyDescent="0.25">
      <c r="A2716" s="104"/>
      <c r="B2716" s="105"/>
      <c r="C2716" s="104"/>
      <c r="D2716" s="104"/>
      <c r="E2716" s="106"/>
      <c r="F2716" s="106"/>
      <c r="G2716" s="107"/>
      <c r="H2716" s="108"/>
      <c r="I2716" s="106"/>
    </row>
    <row r="2717" spans="1:9" ht="15.75" customHeight="1" x14ac:dyDescent="0.25">
      <c r="A2717" s="104"/>
      <c r="B2717" s="105"/>
      <c r="C2717" s="104"/>
      <c r="D2717" s="104"/>
      <c r="E2717" s="106"/>
      <c r="F2717" s="106"/>
      <c r="G2717" s="107"/>
      <c r="H2717" s="108"/>
      <c r="I2717" s="106"/>
    </row>
    <row r="2718" spans="1:9" ht="15.75" customHeight="1" x14ac:dyDescent="0.25">
      <c r="A2718" s="104"/>
      <c r="B2718" s="105"/>
      <c r="C2718" s="104"/>
      <c r="D2718" s="104"/>
      <c r="E2718" s="106"/>
      <c r="F2718" s="106"/>
      <c r="G2718" s="107"/>
      <c r="H2718" s="108"/>
      <c r="I2718" s="106"/>
    </row>
    <row r="2719" spans="1:9" ht="15.75" customHeight="1" x14ac:dyDescent="0.25">
      <c r="A2719" s="104"/>
      <c r="B2719" s="105"/>
      <c r="C2719" s="104"/>
      <c r="D2719" s="104"/>
      <c r="E2719" s="106"/>
      <c r="F2719" s="106"/>
      <c r="G2719" s="107"/>
      <c r="H2719" s="108"/>
      <c r="I2719" s="106"/>
    </row>
    <row r="2720" spans="1:9" ht="15.75" customHeight="1" x14ac:dyDescent="0.25">
      <c r="A2720" s="104"/>
      <c r="B2720" s="105"/>
      <c r="C2720" s="104"/>
      <c r="D2720" s="104"/>
      <c r="E2720" s="106"/>
      <c r="F2720" s="106"/>
      <c r="G2720" s="107"/>
      <c r="H2720" s="108"/>
      <c r="I2720" s="106"/>
    </row>
    <row r="2721" spans="1:9" ht="15.75" customHeight="1" x14ac:dyDescent="0.25">
      <c r="A2721" s="104"/>
      <c r="B2721" s="105"/>
      <c r="C2721" s="104"/>
      <c r="D2721" s="104"/>
      <c r="E2721" s="106"/>
      <c r="F2721" s="106"/>
      <c r="G2721" s="107"/>
      <c r="H2721" s="108"/>
      <c r="I2721" s="106"/>
    </row>
    <row r="2722" spans="1:9" ht="15.75" customHeight="1" x14ac:dyDescent="0.25">
      <c r="A2722" s="104"/>
      <c r="B2722" s="105"/>
      <c r="C2722" s="104"/>
      <c r="D2722" s="104"/>
      <c r="E2722" s="106"/>
      <c r="F2722" s="106"/>
      <c r="G2722" s="107"/>
      <c r="H2722" s="108"/>
      <c r="I2722" s="106"/>
    </row>
    <row r="2723" spans="1:9" ht="15.75" customHeight="1" x14ac:dyDescent="0.25">
      <c r="A2723" s="104"/>
      <c r="B2723" s="105"/>
      <c r="C2723" s="104"/>
      <c r="D2723" s="104"/>
      <c r="E2723" s="106"/>
      <c r="F2723" s="106"/>
      <c r="G2723" s="107"/>
      <c r="H2723" s="108"/>
      <c r="I2723" s="106"/>
    </row>
    <row r="2724" spans="1:9" ht="15.75" customHeight="1" x14ac:dyDescent="0.25">
      <c r="A2724" s="104"/>
      <c r="B2724" s="105"/>
      <c r="C2724" s="104"/>
      <c r="D2724" s="104"/>
      <c r="E2724" s="106"/>
      <c r="F2724" s="106"/>
      <c r="G2724" s="107"/>
      <c r="H2724" s="108"/>
      <c r="I2724" s="106"/>
    </row>
    <row r="2725" spans="1:9" ht="15.75" customHeight="1" x14ac:dyDescent="0.25">
      <c r="A2725" s="104"/>
      <c r="B2725" s="105"/>
      <c r="C2725" s="104"/>
      <c r="D2725" s="104"/>
      <c r="E2725" s="106"/>
      <c r="F2725" s="106"/>
      <c r="G2725" s="107"/>
      <c r="H2725" s="108"/>
      <c r="I2725" s="106"/>
    </row>
    <row r="2726" spans="1:9" ht="15.75" customHeight="1" x14ac:dyDescent="0.25">
      <c r="A2726" s="104"/>
      <c r="B2726" s="105"/>
      <c r="C2726" s="104"/>
      <c r="D2726" s="104"/>
      <c r="E2726" s="106"/>
      <c r="F2726" s="106"/>
      <c r="G2726" s="107"/>
      <c r="H2726" s="108"/>
      <c r="I2726" s="106"/>
    </row>
    <row r="2727" spans="1:9" ht="15.75" customHeight="1" x14ac:dyDescent="0.25">
      <c r="A2727" s="104"/>
      <c r="B2727" s="105"/>
      <c r="C2727" s="104"/>
      <c r="D2727" s="104"/>
      <c r="E2727" s="106"/>
      <c r="F2727" s="106"/>
      <c r="G2727" s="107"/>
      <c r="H2727" s="108"/>
      <c r="I2727" s="106"/>
    </row>
    <row r="2728" spans="1:9" ht="15.75" customHeight="1" x14ac:dyDescent="0.25">
      <c r="A2728" s="104"/>
      <c r="B2728" s="105"/>
      <c r="C2728" s="104"/>
      <c r="D2728" s="104"/>
      <c r="E2728" s="106"/>
      <c r="F2728" s="106"/>
      <c r="G2728" s="107"/>
      <c r="H2728" s="108"/>
      <c r="I2728" s="106"/>
    </row>
    <row r="2729" spans="1:9" ht="15.75" customHeight="1" x14ac:dyDescent="0.25">
      <c r="A2729" s="104"/>
      <c r="B2729" s="105"/>
      <c r="C2729" s="104"/>
      <c r="D2729" s="104"/>
      <c r="E2729" s="106"/>
      <c r="F2729" s="106"/>
      <c r="G2729" s="107"/>
      <c r="H2729" s="108"/>
      <c r="I2729" s="106"/>
    </row>
    <row r="2730" spans="1:9" ht="15.75" customHeight="1" x14ac:dyDescent="0.25">
      <c r="A2730" s="104"/>
      <c r="B2730" s="105"/>
      <c r="C2730" s="104"/>
      <c r="D2730" s="104"/>
      <c r="E2730" s="106"/>
      <c r="F2730" s="106"/>
      <c r="G2730" s="107"/>
      <c r="H2730" s="108"/>
      <c r="I2730" s="106"/>
    </row>
    <row r="2731" spans="1:9" ht="15.75" customHeight="1" x14ac:dyDescent="0.25">
      <c r="A2731" s="104"/>
      <c r="B2731" s="105"/>
      <c r="C2731" s="104"/>
      <c r="D2731" s="104"/>
      <c r="E2731" s="106"/>
      <c r="F2731" s="106"/>
      <c r="G2731" s="107"/>
      <c r="H2731" s="108"/>
      <c r="I2731" s="106"/>
    </row>
    <row r="2732" spans="1:9" ht="15.75" customHeight="1" x14ac:dyDescent="0.25">
      <c r="A2732" s="104"/>
      <c r="B2732" s="105"/>
      <c r="C2732" s="104"/>
      <c r="D2732" s="104"/>
      <c r="E2732" s="106"/>
      <c r="F2732" s="106"/>
      <c r="G2732" s="107"/>
      <c r="H2732" s="108"/>
      <c r="I2732" s="106"/>
    </row>
    <row r="2733" spans="1:9" ht="15.75" customHeight="1" x14ac:dyDescent="0.25">
      <c r="A2733" s="104"/>
      <c r="B2733" s="105"/>
      <c r="C2733" s="104"/>
      <c r="D2733" s="104"/>
      <c r="E2733" s="106"/>
      <c r="F2733" s="106"/>
      <c r="G2733" s="107"/>
      <c r="H2733" s="108"/>
      <c r="I2733" s="106"/>
    </row>
    <row r="2734" spans="1:9" ht="15.75" customHeight="1" x14ac:dyDescent="0.25">
      <c r="A2734" s="104"/>
      <c r="B2734" s="105"/>
      <c r="C2734" s="104"/>
      <c r="D2734" s="104"/>
      <c r="E2734" s="106"/>
      <c r="F2734" s="106"/>
      <c r="G2734" s="107"/>
      <c r="H2734" s="108"/>
      <c r="I2734" s="106"/>
    </row>
    <row r="2735" spans="1:9" ht="15.75" customHeight="1" x14ac:dyDescent="0.25">
      <c r="A2735" s="104"/>
      <c r="B2735" s="105"/>
      <c r="C2735" s="104"/>
      <c r="D2735" s="104"/>
      <c r="E2735" s="106"/>
      <c r="F2735" s="106"/>
      <c r="G2735" s="107"/>
      <c r="H2735" s="108"/>
      <c r="I2735" s="106"/>
    </row>
    <row r="2736" spans="1:9" ht="15.75" customHeight="1" x14ac:dyDescent="0.25">
      <c r="A2736" s="104"/>
      <c r="B2736" s="105"/>
      <c r="C2736" s="104"/>
      <c r="D2736" s="104"/>
      <c r="E2736" s="106"/>
      <c r="F2736" s="106"/>
      <c r="G2736" s="107"/>
      <c r="H2736" s="108"/>
      <c r="I2736" s="106"/>
    </row>
    <row r="2737" spans="1:9" ht="15.75" customHeight="1" x14ac:dyDescent="0.25">
      <c r="A2737" s="104"/>
      <c r="B2737" s="105"/>
      <c r="C2737" s="104"/>
      <c r="D2737" s="104"/>
      <c r="E2737" s="106"/>
      <c r="F2737" s="106"/>
      <c r="G2737" s="107"/>
      <c r="H2737" s="108"/>
      <c r="I2737" s="106"/>
    </row>
    <row r="2738" spans="1:9" ht="15.75" customHeight="1" x14ac:dyDescent="0.25">
      <c r="A2738" s="104"/>
      <c r="B2738" s="105"/>
      <c r="C2738" s="104"/>
      <c r="D2738" s="104"/>
      <c r="E2738" s="106"/>
      <c r="F2738" s="106"/>
      <c r="G2738" s="107"/>
      <c r="H2738" s="108"/>
      <c r="I2738" s="106"/>
    </row>
    <row r="2739" spans="1:9" ht="15.75" customHeight="1" x14ac:dyDescent="0.25">
      <c r="A2739" s="104"/>
      <c r="B2739" s="105"/>
      <c r="C2739" s="104"/>
      <c r="D2739" s="104"/>
      <c r="E2739" s="106"/>
      <c r="F2739" s="106"/>
      <c r="G2739" s="107"/>
      <c r="H2739" s="108"/>
      <c r="I2739" s="106"/>
    </row>
    <row r="2740" spans="1:9" ht="15.75" customHeight="1" x14ac:dyDescent="0.25">
      <c r="A2740" s="104"/>
      <c r="B2740" s="105"/>
      <c r="C2740" s="104"/>
      <c r="D2740" s="104"/>
      <c r="E2740" s="106"/>
      <c r="F2740" s="106"/>
      <c r="G2740" s="107"/>
      <c r="H2740" s="108"/>
      <c r="I2740" s="106"/>
    </row>
    <row r="2741" spans="1:9" ht="15.75" customHeight="1" x14ac:dyDescent="0.25">
      <c r="A2741" s="104"/>
      <c r="B2741" s="105"/>
      <c r="C2741" s="104"/>
      <c r="D2741" s="104"/>
      <c r="E2741" s="106"/>
      <c r="F2741" s="106"/>
      <c r="G2741" s="107"/>
      <c r="H2741" s="108"/>
      <c r="I2741" s="106"/>
    </row>
    <row r="2742" spans="1:9" ht="15.75" customHeight="1" x14ac:dyDescent="0.25">
      <c r="A2742" s="104"/>
      <c r="B2742" s="105"/>
      <c r="C2742" s="104"/>
      <c r="D2742" s="104"/>
      <c r="E2742" s="106"/>
      <c r="F2742" s="106"/>
      <c r="G2742" s="107"/>
      <c r="H2742" s="108"/>
      <c r="I2742" s="106"/>
    </row>
    <row r="2743" spans="1:9" ht="15.75" customHeight="1" x14ac:dyDescent="0.25">
      <c r="A2743" s="104"/>
      <c r="B2743" s="105"/>
      <c r="C2743" s="104"/>
      <c r="D2743" s="104"/>
      <c r="E2743" s="106"/>
      <c r="F2743" s="106"/>
      <c r="G2743" s="107"/>
      <c r="H2743" s="108"/>
      <c r="I2743" s="106"/>
    </row>
    <row r="2744" spans="1:9" ht="15.75" customHeight="1" x14ac:dyDescent="0.25">
      <c r="A2744" s="104"/>
      <c r="B2744" s="105"/>
      <c r="C2744" s="104"/>
      <c r="D2744" s="104"/>
      <c r="E2744" s="106"/>
      <c r="F2744" s="106"/>
      <c r="G2744" s="107"/>
      <c r="H2744" s="108"/>
      <c r="I2744" s="106"/>
    </row>
    <row r="2745" spans="1:9" ht="15.75" customHeight="1" x14ac:dyDescent="0.25">
      <c r="A2745" s="104"/>
      <c r="B2745" s="105"/>
      <c r="C2745" s="104"/>
      <c r="D2745" s="104"/>
      <c r="E2745" s="106"/>
      <c r="F2745" s="106"/>
      <c r="G2745" s="107"/>
      <c r="H2745" s="108"/>
      <c r="I2745" s="106"/>
    </row>
    <row r="2746" spans="1:9" ht="15.75" customHeight="1" x14ac:dyDescent="0.25">
      <c r="A2746" s="104"/>
      <c r="B2746" s="105"/>
      <c r="C2746" s="104"/>
      <c r="D2746" s="104"/>
      <c r="E2746" s="106"/>
      <c r="F2746" s="106"/>
      <c r="G2746" s="107"/>
      <c r="H2746" s="108"/>
      <c r="I2746" s="106"/>
    </row>
    <row r="2747" spans="1:9" ht="15.75" customHeight="1" x14ac:dyDescent="0.25">
      <c r="A2747" s="104"/>
      <c r="B2747" s="105"/>
      <c r="C2747" s="104"/>
      <c r="D2747" s="104"/>
      <c r="E2747" s="106"/>
      <c r="F2747" s="106"/>
      <c r="G2747" s="107"/>
      <c r="H2747" s="108"/>
      <c r="I2747" s="106"/>
    </row>
    <row r="2748" spans="1:9" ht="15.75" customHeight="1" x14ac:dyDescent="0.25">
      <c r="A2748" s="104"/>
      <c r="B2748" s="105"/>
      <c r="C2748" s="104"/>
      <c r="D2748" s="104"/>
      <c r="E2748" s="106"/>
      <c r="F2748" s="106"/>
      <c r="G2748" s="107"/>
      <c r="H2748" s="108"/>
      <c r="I2748" s="106"/>
    </row>
    <row r="2749" spans="1:9" ht="15.75" customHeight="1" x14ac:dyDescent="0.25">
      <c r="A2749" s="104"/>
      <c r="B2749" s="105"/>
      <c r="C2749" s="104"/>
      <c r="D2749" s="104"/>
      <c r="E2749" s="106"/>
      <c r="F2749" s="106"/>
      <c r="G2749" s="107"/>
      <c r="H2749" s="108"/>
      <c r="I2749" s="106"/>
    </row>
    <row r="2750" spans="1:9" ht="15.75" customHeight="1" x14ac:dyDescent="0.25">
      <c r="A2750" s="104"/>
      <c r="B2750" s="105"/>
      <c r="C2750" s="104"/>
      <c r="D2750" s="104"/>
      <c r="E2750" s="106"/>
      <c r="F2750" s="106"/>
      <c r="G2750" s="107"/>
      <c r="H2750" s="108"/>
      <c r="I2750" s="106"/>
    </row>
    <row r="2751" spans="1:9" ht="15.75" customHeight="1" x14ac:dyDescent="0.25">
      <c r="A2751" s="104"/>
      <c r="B2751" s="105"/>
      <c r="C2751" s="104"/>
      <c r="D2751" s="104"/>
      <c r="E2751" s="106"/>
      <c r="F2751" s="106"/>
      <c r="G2751" s="107"/>
      <c r="H2751" s="108"/>
      <c r="I2751" s="106"/>
    </row>
    <row r="2752" spans="1:9" ht="15.75" customHeight="1" x14ac:dyDescent="0.25">
      <c r="A2752" s="104"/>
      <c r="B2752" s="105"/>
      <c r="C2752" s="104"/>
      <c r="D2752" s="104"/>
      <c r="E2752" s="106"/>
      <c r="F2752" s="106"/>
      <c r="G2752" s="107"/>
      <c r="H2752" s="108"/>
      <c r="I2752" s="106"/>
    </row>
    <row r="2753" spans="1:9" ht="15.75" customHeight="1" x14ac:dyDescent="0.25">
      <c r="A2753" s="104"/>
      <c r="B2753" s="105"/>
      <c r="C2753" s="104"/>
      <c r="D2753" s="104"/>
      <c r="E2753" s="106"/>
      <c r="F2753" s="106"/>
      <c r="G2753" s="107"/>
      <c r="H2753" s="108"/>
      <c r="I2753" s="106"/>
    </row>
    <row r="2754" spans="1:9" ht="15.75" customHeight="1" x14ac:dyDescent="0.25">
      <c r="A2754" s="104"/>
      <c r="B2754" s="105"/>
      <c r="C2754" s="104"/>
      <c r="D2754" s="104"/>
      <c r="E2754" s="106"/>
      <c r="F2754" s="106"/>
      <c r="G2754" s="107"/>
      <c r="H2754" s="108"/>
      <c r="I2754" s="106"/>
    </row>
    <row r="2755" spans="1:9" ht="15.75" customHeight="1" x14ac:dyDescent="0.25">
      <c r="A2755" s="104"/>
      <c r="B2755" s="105"/>
      <c r="C2755" s="104"/>
      <c r="D2755" s="104"/>
      <c r="E2755" s="106"/>
      <c r="F2755" s="106"/>
      <c r="G2755" s="107"/>
      <c r="H2755" s="108"/>
      <c r="I2755" s="106"/>
    </row>
    <row r="2756" spans="1:9" ht="15.75" customHeight="1" x14ac:dyDescent="0.25">
      <c r="A2756" s="104"/>
      <c r="B2756" s="105"/>
      <c r="C2756" s="104"/>
      <c r="D2756" s="104"/>
      <c r="E2756" s="106"/>
      <c r="F2756" s="106"/>
      <c r="G2756" s="107"/>
      <c r="H2756" s="108"/>
      <c r="I2756" s="106"/>
    </row>
    <row r="2757" spans="1:9" ht="15.75" customHeight="1" x14ac:dyDescent="0.25">
      <c r="A2757" s="104"/>
      <c r="B2757" s="105"/>
      <c r="C2757" s="104"/>
      <c r="D2757" s="104"/>
      <c r="E2757" s="106"/>
      <c r="F2757" s="106"/>
      <c r="G2757" s="107"/>
      <c r="H2757" s="108"/>
      <c r="I2757" s="106"/>
    </row>
    <row r="2758" spans="1:9" ht="15.75" customHeight="1" x14ac:dyDescent="0.25">
      <c r="A2758" s="104"/>
      <c r="B2758" s="105"/>
      <c r="C2758" s="104"/>
      <c r="D2758" s="104"/>
      <c r="E2758" s="106"/>
      <c r="F2758" s="106"/>
      <c r="G2758" s="107"/>
      <c r="H2758" s="108"/>
      <c r="I2758" s="106"/>
    </row>
    <row r="2759" spans="1:9" ht="15.75" customHeight="1" x14ac:dyDescent="0.25">
      <c r="A2759" s="104"/>
      <c r="B2759" s="105"/>
      <c r="C2759" s="104"/>
      <c r="D2759" s="104"/>
      <c r="E2759" s="106"/>
      <c r="F2759" s="106"/>
      <c r="G2759" s="107"/>
      <c r="H2759" s="108"/>
      <c r="I2759" s="106"/>
    </row>
    <row r="2760" spans="1:9" ht="15.75" customHeight="1" x14ac:dyDescent="0.25">
      <c r="A2760" s="104"/>
      <c r="B2760" s="105"/>
      <c r="C2760" s="104"/>
      <c r="D2760" s="104"/>
      <c r="E2760" s="106"/>
      <c r="F2760" s="106"/>
      <c r="G2760" s="107"/>
      <c r="H2760" s="108"/>
      <c r="I2760" s="106"/>
    </row>
    <row r="2761" spans="1:9" ht="15.75" customHeight="1" x14ac:dyDescent="0.25">
      <c r="A2761" s="104"/>
      <c r="B2761" s="105"/>
      <c r="C2761" s="104"/>
      <c r="D2761" s="104"/>
      <c r="E2761" s="106"/>
      <c r="F2761" s="106"/>
      <c r="G2761" s="107"/>
      <c r="H2761" s="108"/>
      <c r="I2761" s="106"/>
    </row>
    <row r="2762" spans="1:9" ht="15.75" customHeight="1" x14ac:dyDescent="0.25">
      <c r="A2762" s="104"/>
      <c r="B2762" s="105"/>
      <c r="C2762" s="104"/>
      <c r="D2762" s="104"/>
      <c r="E2762" s="106"/>
      <c r="F2762" s="106"/>
      <c r="G2762" s="107"/>
      <c r="H2762" s="108"/>
      <c r="I2762" s="106"/>
    </row>
    <row r="2763" spans="1:9" ht="15.75" customHeight="1" x14ac:dyDescent="0.25">
      <c r="A2763" s="104"/>
      <c r="B2763" s="105"/>
      <c r="C2763" s="104"/>
      <c r="D2763" s="104"/>
      <c r="E2763" s="106"/>
      <c r="F2763" s="106"/>
      <c r="G2763" s="107"/>
      <c r="H2763" s="108"/>
      <c r="I2763" s="106"/>
    </row>
    <row r="2764" spans="1:9" ht="15.75" customHeight="1" x14ac:dyDescent="0.25">
      <c r="A2764" s="104"/>
      <c r="B2764" s="105"/>
      <c r="C2764" s="104"/>
      <c r="D2764" s="104"/>
      <c r="E2764" s="106"/>
      <c r="F2764" s="106"/>
      <c r="G2764" s="107"/>
      <c r="H2764" s="108"/>
      <c r="I2764" s="106"/>
    </row>
    <row r="2765" spans="1:9" ht="15.75" customHeight="1" x14ac:dyDescent="0.25">
      <c r="A2765" s="104"/>
      <c r="B2765" s="105"/>
      <c r="C2765" s="104"/>
      <c r="D2765" s="104"/>
      <c r="E2765" s="106"/>
      <c r="F2765" s="106"/>
      <c r="G2765" s="107"/>
      <c r="H2765" s="108"/>
      <c r="I2765" s="106"/>
    </row>
    <row r="2766" spans="1:9" ht="15.75" customHeight="1" x14ac:dyDescent="0.25">
      <c r="A2766" s="104"/>
      <c r="B2766" s="105"/>
      <c r="C2766" s="104"/>
      <c r="D2766" s="104"/>
      <c r="E2766" s="106"/>
      <c r="F2766" s="106"/>
      <c r="G2766" s="107"/>
      <c r="H2766" s="108"/>
      <c r="I2766" s="106"/>
    </row>
    <row r="2767" spans="1:9" ht="15.75" customHeight="1" x14ac:dyDescent="0.25">
      <c r="A2767" s="104"/>
      <c r="B2767" s="105"/>
      <c r="C2767" s="104"/>
      <c r="D2767" s="104"/>
      <c r="E2767" s="106"/>
      <c r="F2767" s="106"/>
      <c r="G2767" s="107"/>
      <c r="H2767" s="108"/>
      <c r="I2767" s="106"/>
    </row>
    <row r="2768" spans="1:9" ht="15.75" customHeight="1" x14ac:dyDescent="0.25">
      <c r="A2768" s="104"/>
      <c r="B2768" s="105"/>
      <c r="C2768" s="104"/>
      <c r="D2768" s="104"/>
      <c r="E2768" s="106"/>
      <c r="F2768" s="106"/>
      <c r="G2768" s="107"/>
      <c r="H2768" s="108"/>
      <c r="I2768" s="106"/>
    </row>
    <row r="2769" spans="1:9" ht="15.75" customHeight="1" x14ac:dyDescent="0.25">
      <c r="A2769" s="104"/>
      <c r="B2769" s="105"/>
      <c r="C2769" s="104"/>
      <c r="D2769" s="104"/>
      <c r="E2769" s="106"/>
      <c r="F2769" s="106"/>
      <c r="G2769" s="107"/>
      <c r="H2769" s="108"/>
      <c r="I2769" s="106"/>
    </row>
    <row r="2770" spans="1:9" ht="15.75" customHeight="1" x14ac:dyDescent="0.25">
      <c r="A2770" s="104"/>
      <c r="B2770" s="105"/>
      <c r="C2770" s="104"/>
      <c r="D2770" s="104"/>
      <c r="E2770" s="106"/>
      <c r="F2770" s="106"/>
      <c r="G2770" s="107"/>
      <c r="H2770" s="108"/>
      <c r="I2770" s="106"/>
    </row>
    <row r="2771" spans="1:9" ht="15.75" customHeight="1" x14ac:dyDescent="0.25">
      <c r="A2771" s="104"/>
      <c r="B2771" s="105"/>
      <c r="C2771" s="104"/>
      <c r="D2771" s="104"/>
      <c r="E2771" s="106"/>
      <c r="F2771" s="106"/>
      <c r="G2771" s="107"/>
      <c r="H2771" s="108"/>
      <c r="I2771" s="106"/>
    </row>
    <row r="2772" spans="1:9" ht="15.75" customHeight="1" x14ac:dyDescent="0.25">
      <c r="A2772" s="104"/>
      <c r="B2772" s="105"/>
      <c r="C2772" s="104"/>
      <c r="D2772" s="104"/>
      <c r="E2772" s="106"/>
      <c r="F2772" s="106"/>
      <c r="G2772" s="107"/>
      <c r="H2772" s="108"/>
      <c r="I2772" s="106"/>
    </row>
    <row r="2773" spans="1:9" ht="15.75" customHeight="1" x14ac:dyDescent="0.25">
      <c r="A2773" s="104"/>
      <c r="B2773" s="105"/>
      <c r="C2773" s="104"/>
      <c r="D2773" s="104"/>
      <c r="E2773" s="106"/>
      <c r="F2773" s="106"/>
      <c r="G2773" s="107"/>
      <c r="H2773" s="108"/>
      <c r="I2773" s="106"/>
    </row>
    <row r="2774" spans="1:9" ht="15.75" customHeight="1" x14ac:dyDescent="0.25">
      <c r="A2774" s="104"/>
      <c r="B2774" s="105"/>
      <c r="C2774" s="104"/>
      <c r="D2774" s="104"/>
      <c r="E2774" s="106"/>
      <c r="F2774" s="106"/>
      <c r="G2774" s="107"/>
      <c r="H2774" s="108"/>
      <c r="I2774" s="106"/>
    </row>
    <row r="2775" spans="1:9" ht="15.75" customHeight="1" x14ac:dyDescent="0.25">
      <c r="A2775" s="104"/>
      <c r="B2775" s="105"/>
      <c r="C2775" s="104"/>
      <c r="D2775" s="104"/>
      <c r="E2775" s="106"/>
      <c r="F2775" s="106"/>
      <c r="G2775" s="107"/>
      <c r="H2775" s="108"/>
      <c r="I2775" s="106"/>
    </row>
    <row r="2776" spans="1:9" ht="15.75" customHeight="1" x14ac:dyDescent="0.25">
      <c r="A2776" s="104"/>
      <c r="B2776" s="105"/>
      <c r="C2776" s="104"/>
      <c r="D2776" s="104"/>
      <c r="E2776" s="106"/>
      <c r="F2776" s="106"/>
      <c r="G2776" s="107"/>
      <c r="H2776" s="108"/>
      <c r="I2776" s="106"/>
    </row>
    <row r="2777" spans="1:9" ht="15.75" customHeight="1" x14ac:dyDescent="0.25">
      <c r="A2777" s="104"/>
      <c r="B2777" s="105"/>
      <c r="C2777" s="104"/>
      <c r="D2777" s="104"/>
      <c r="E2777" s="106"/>
      <c r="F2777" s="106"/>
      <c r="G2777" s="107"/>
      <c r="H2777" s="108"/>
      <c r="I2777" s="106"/>
    </row>
    <row r="2778" spans="1:9" ht="15.75" customHeight="1" x14ac:dyDescent="0.25">
      <c r="A2778" s="104"/>
      <c r="B2778" s="105"/>
      <c r="C2778" s="104"/>
      <c r="D2778" s="104"/>
      <c r="E2778" s="106"/>
      <c r="F2778" s="106"/>
      <c r="G2778" s="107"/>
      <c r="H2778" s="108"/>
      <c r="I2778" s="106"/>
    </row>
    <row r="2779" spans="1:9" ht="15.75" customHeight="1" x14ac:dyDescent="0.25">
      <c r="A2779" s="104"/>
      <c r="B2779" s="105"/>
      <c r="C2779" s="104"/>
      <c r="D2779" s="104"/>
      <c r="E2779" s="106"/>
      <c r="F2779" s="106"/>
      <c r="G2779" s="107"/>
      <c r="H2779" s="108"/>
      <c r="I2779" s="106"/>
    </row>
    <row r="2780" spans="1:9" ht="15.75" customHeight="1" x14ac:dyDescent="0.25">
      <c r="A2780" s="104"/>
      <c r="B2780" s="105"/>
      <c r="C2780" s="104"/>
      <c r="D2780" s="104"/>
      <c r="E2780" s="106"/>
      <c r="F2780" s="106"/>
      <c r="G2780" s="107"/>
      <c r="H2780" s="108"/>
      <c r="I2780" s="106"/>
    </row>
    <row r="2781" spans="1:9" ht="15.75" customHeight="1" x14ac:dyDescent="0.25">
      <c r="A2781" s="104"/>
      <c r="B2781" s="105"/>
      <c r="C2781" s="104"/>
      <c r="D2781" s="104"/>
      <c r="E2781" s="106"/>
      <c r="F2781" s="106"/>
      <c r="G2781" s="107"/>
      <c r="H2781" s="108"/>
      <c r="I2781" s="106"/>
    </row>
    <row r="2782" spans="1:9" ht="15.75" customHeight="1" x14ac:dyDescent="0.25">
      <c r="A2782" s="104"/>
      <c r="B2782" s="105"/>
      <c r="C2782" s="104"/>
      <c r="D2782" s="104"/>
      <c r="E2782" s="106"/>
      <c r="F2782" s="106"/>
      <c r="G2782" s="107"/>
      <c r="H2782" s="108"/>
      <c r="I2782" s="106"/>
    </row>
    <row r="2783" spans="1:9" ht="15.75" customHeight="1" x14ac:dyDescent="0.25">
      <c r="A2783" s="104"/>
      <c r="B2783" s="105"/>
      <c r="C2783" s="104"/>
      <c r="D2783" s="104"/>
      <c r="E2783" s="106"/>
      <c r="F2783" s="106"/>
      <c r="G2783" s="107"/>
      <c r="H2783" s="108"/>
      <c r="I2783" s="106"/>
    </row>
    <row r="2784" spans="1:9" ht="15.75" customHeight="1" x14ac:dyDescent="0.25">
      <c r="A2784" s="104"/>
      <c r="B2784" s="105"/>
      <c r="C2784" s="104"/>
      <c r="D2784" s="104"/>
      <c r="E2784" s="106"/>
      <c r="F2784" s="106"/>
      <c r="G2784" s="107"/>
      <c r="H2784" s="108"/>
      <c r="I2784" s="106"/>
    </row>
    <row r="2785" spans="1:9" ht="15.75" customHeight="1" x14ac:dyDescent="0.25">
      <c r="A2785" s="104"/>
      <c r="B2785" s="105"/>
      <c r="C2785" s="104"/>
      <c r="D2785" s="104"/>
      <c r="E2785" s="106"/>
      <c r="F2785" s="106"/>
      <c r="G2785" s="107"/>
      <c r="H2785" s="108"/>
      <c r="I2785" s="106"/>
    </row>
    <row r="2786" spans="1:9" ht="15.75" customHeight="1" x14ac:dyDescent="0.25">
      <c r="A2786" s="104"/>
      <c r="B2786" s="105"/>
      <c r="C2786" s="104"/>
      <c r="D2786" s="104"/>
      <c r="E2786" s="106"/>
      <c r="F2786" s="106"/>
      <c r="G2786" s="107"/>
      <c r="H2786" s="108"/>
      <c r="I2786" s="106"/>
    </row>
    <row r="2787" spans="1:9" ht="15.75" customHeight="1" x14ac:dyDescent="0.25">
      <c r="A2787" s="104"/>
      <c r="B2787" s="105"/>
      <c r="C2787" s="104"/>
      <c r="D2787" s="104"/>
      <c r="E2787" s="106"/>
      <c r="F2787" s="106"/>
      <c r="G2787" s="107"/>
      <c r="H2787" s="108"/>
      <c r="I2787" s="106"/>
    </row>
    <row r="2788" spans="1:9" ht="15.75" customHeight="1" x14ac:dyDescent="0.25">
      <c r="A2788" s="104"/>
      <c r="B2788" s="105"/>
      <c r="C2788" s="104"/>
      <c r="D2788" s="104"/>
      <c r="E2788" s="106"/>
      <c r="F2788" s="106"/>
      <c r="G2788" s="107"/>
      <c r="H2788" s="108"/>
      <c r="I2788" s="106"/>
    </row>
    <row r="2789" spans="1:9" ht="15.75" customHeight="1" x14ac:dyDescent="0.25">
      <c r="A2789" s="104"/>
      <c r="B2789" s="105"/>
      <c r="C2789" s="104"/>
      <c r="D2789" s="104"/>
      <c r="E2789" s="106"/>
      <c r="F2789" s="106"/>
      <c r="G2789" s="107"/>
      <c r="H2789" s="108"/>
      <c r="I2789" s="106"/>
    </row>
    <row r="2790" spans="1:9" ht="15.75" customHeight="1" x14ac:dyDescent="0.25">
      <c r="A2790" s="104"/>
      <c r="B2790" s="105"/>
      <c r="C2790" s="104"/>
      <c r="D2790" s="104"/>
      <c r="E2790" s="106"/>
      <c r="F2790" s="106"/>
      <c r="G2790" s="107"/>
      <c r="H2790" s="108"/>
      <c r="I2790" s="106"/>
    </row>
    <row r="2791" spans="1:9" ht="15.75" customHeight="1" x14ac:dyDescent="0.25">
      <c r="A2791" s="104"/>
      <c r="B2791" s="105"/>
      <c r="C2791" s="104"/>
      <c r="D2791" s="104"/>
      <c r="E2791" s="106"/>
      <c r="F2791" s="106"/>
      <c r="G2791" s="107"/>
      <c r="H2791" s="108"/>
      <c r="I2791" s="106"/>
    </row>
    <row r="2792" spans="1:9" ht="15.75" customHeight="1" x14ac:dyDescent="0.25">
      <c r="A2792" s="104"/>
      <c r="B2792" s="105"/>
      <c r="C2792" s="104"/>
      <c r="D2792" s="104"/>
      <c r="E2792" s="106"/>
      <c r="F2792" s="106"/>
      <c r="G2792" s="107"/>
      <c r="H2792" s="108"/>
      <c r="I2792" s="106"/>
    </row>
    <row r="2793" spans="1:9" ht="15.75" customHeight="1" x14ac:dyDescent="0.25">
      <c r="A2793" s="104"/>
      <c r="B2793" s="105"/>
      <c r="C2793" s="104"/>
      <c r="D2793" s="104"/>
      <c r="E2793" s="106"/>
      <c r="F2793" s="106"/>
      <c r="G2793" s="107"/>
      <c r="H2793" s="108"/>
      <c r="I2793" s="106"/>
    </row>
    <row r="2794" spans="1:9" ht="15.75" customHeight="1" x14ac:dyDescent="0.25">
      <c r="A2794" s="104"/>
      <c r="B2794" s="105"/>
      <c r="C2794" s="104"/>
      <c r="D2794" s="104"/>
      <c r="E2794" s="106"/>
      <c r="F2794" s="106"/>
      <c r="G2794" s="107"/>
      <c r="H2794" s="108"/>
      <c r="I2794" s="106"/>
    </row>
    <row r="2795" spans="1:9" ht="15.75" customHeight="1" x14ac:dyDescent="0.25">
      <c r="A2795" s="104"/>
      <c r="B2795" s="105"/>
      <c r="C2795" s="104"/>
      <c r="D2795" s="104"/>
      <c r="E2795" s="106"/>
      <c r="F2795" s="106"/>
      <c r="G2795" s="107"/>
      <c r="H2795" s="108"/>
      <c r="I2795" s="106"/>
    </row>
    <row r="2796" spans="1:9" ht="15.75" customHeight="1" x14ac:dyDescent="0.25">
      <c r="A2796" s="104"/>
      <c r="B2796" s="105"/>
      <c r="C2796" s="104"/>
      <c r="D2796" s="104"/>
      <c r="E2796" s="106"/>
      <c r="F2796" s="106"/>
      <c r="G2796" s="107"/>
      <c r="H2796" s="108"/>
      <c r="I2796" s="106"/>
    </row>
    <row r="2797" spans="1:9" ht="15.75" customHeight="1" x14ac:dyDescent="0.25">
      <c r="A2797" s="104"/>
      <c r="B2797" s="105"/>
      <c r="C2797" s="104"/>
      <c r="D2797" s="104"/>
      <c r="E2797" s="106"/>
      <c r="F2797" s="106"/>
      <c r="G2797" s="107"/>
      <c r="H2797" s="108"/>
      <c r="I2797" s="106"/>
    </row>
    <row r="2798" spans="1:9" ht="15.75" customHeight="1" x14ac:dyDescent="0.25">
      <c r="A2798" s="104"/>
      <c r="B2798" s="105"/>
      <c r="C2798" s="104"/>
      <c r="D2798" s="104"/>
      <c r="E2798" s="106"/>
      <c r="F2798" s="106"/>
      <c r="G2798" s="107"/>
      <c r="H2798" s="108"/>
      <c r="I2798" s="106"/>
    </row>
    <row r="2799" spans="1:9" ht="15.75" customHeight="1" x14ac:dyDescent="0.25">
      <c r="A2799" s="104"/>
      <c r="B2799" s="105"/>
      <c r="C2799" s="104"/>
      <c r="D2799" s="104"/>
      <c r="E2799" s="106"/>
      <c r="F2799" s="106"/>
      <c r="G2799" s="107"/>
      <c r="H2799" s="108"/>
      <c r="I2799" s="106"/>
    </row>
    <row r="2800" spans="1:9" ht="15.75" customHeight="1" x14ac:dyDescent="0.25">
      <c r="A2800" s="104"/>
      <c r="B2800" s="105"/>
      <c r="C2800" s="104"/>
      <c r="D2800" s="104"/>
      <c r="E2800" s="106"/>
      <c r="F2800" s="106"/>
      <c r="G2800" s="107"/>
      <c r="H2800" s="108"/>
      <c r="I2800" s="106"/>
    </row>
    <row r="2801" spans="1:9" ht="15.75" customHeight="1" x14ac:dyDescent="0.25">
      <c r="A2801" s="104"/>
      <c r="B2801" s="105"/>
      <c r="C2801" s="104"/>
      <c r="D2801" s="104"/>
      <c r="E2801" s="106"/>
      <c r="F2801" s="106"/>
      <c r="G2801" s="107"/>
      <c r="H2801" s="108"/>
      <c r="I2801" s="106"/>
    </row>
    <row r="2802" spans="1:9" ht="15.75" customHeight="1" x14ac:dyDescent="0.25">
      <c r="A2802" s="104"/>
      <c r="B2802" s="105"/>
      <c r="C2802" s="104"/>
      <c r="D2802" s="104"/>
      <c r="E2802" s="106"/>
      <c r="F2802" s="106"/>
      <c r="G2802" s="107"/>
      <c r="H2802" s="108"/>
      <c r="I2802" s="106"/>
    </row>
    <row r="2803" spans="1:9" ht="15.75" customHeight="1" x14ac:dyDescent="0.25">
      <c r="A2803" s="104"/>
      <c r="B2803" s="105"/>
      <c r="C2803" s="104"/>
      <c r="D2803" s="104"/>
      <c r="E2803" s="106"/>
      <c r="F2803" s="106"/>
      <c r="G2803" s="107"/>
      <c r="H2803" s="108"/>
      <c r="I2803" s="106"/>
    </row>
    <row r="2804" spans="1:9" ht="15.75" customHeight="1" x14ac:dyDescent="0.25">
      <c r="A2804" s="104"/>
      <c r="B2804" s="105"/>
      <c r="C2804" s="104"/>
      <c r="D2804" s="104"/>
      <c r="E2804" s="106"/>
      <c r="F2804" s="106"/>
      <c r="G2804" s="107"/>
      <c r="H2804" s="108"/>
      <c r="I2804" s="106"/>
    </row>
    <row r="2805" spans="1:9" ht="15.75" customHeight="1" x14ac:dyDescent="0.25">
      <c r="A2805" s="104"/>
      <c r="B2805" s="105"/>
      <c r="C2805" s="104"/>
      <c r="D2805" s="104"/>
      <c r="E2805" s="106"/>
      <c r="F2805" s="106"/>
      <c r="G2805" s="107"/>
      <c r="H2805" s="108"/>
      <c r="I2805" s="106"/>
    </row>
    <row r="2806" spans="1:9" ht="15.75" customHeight="1" x14ac:dyDescent="0.25">
      <c r="A2806" s="104"/>
      <c r="B2806" s="105"/>
      <c r="C2806" s="104"/>
      <c r="D2806" s="104"/>
      <c r="E2806" s="106"/>
      <c r="F2806" s="106"/>
      <c r="G2806" s="107"/>
      <c r="H2806" s="108"/>
      <c r="I2806" s="106"/>
    </row>
    <row r="2807" spans="1:9" ht="15.75" customHeight="1" x14ac:dyDescent="0.25">
      <c r="A2807" s="104"/>
      <c r="B2807" s="105"/>
      <c r="C2807" s="104"/>
      <c r="D2807" s="104"/>
      <c r="E2807" s="106"/>
      <c r="F2807" s="106"/>
      <c r="G2807" s="107"/>
      <c r="H2807" s="108"/>
      <c r="I2807" s="106"/>
    </row>
    <row r="2808" spans="1:9" ht="15.75" customHeight="1" x14ac:dyDescent="0.25">
      <c r="A2808" s="104"/>
      <c r="B2808" s="105"/>
      <c r="C2808" s="104"/>
      <c r="D2808" s="104"/>
      <c r="E2808" s="106"/>
      <c r="F2808" s="106"/>
      <c r="G2808" s="107"/>
      <c r="H2808" s="108"/>
      <c r="I2808" s="106"/>
    </row>
    <row r="2809" spans="1:9" ht="15.75" customHeight="1" x14ac:dyDescent="0.25">
      <c r="A2809" s="104"/>
      <c r="B2809" s="105"/>
      <c r="C2809" s="104"/>
      <c r="D2809" s="104"/>
      <c r="E2809" s="106"/>
      <c r="F2809" s="106"/>
      <c r="G2809" s="107"/>
      <c r="H2809" s="108"/>
      <c r="I2809" s="106"/>
    </row>
    <row r="2810" spans="1:9" ht="15.75" customHeight="1" x14ac:dyDescent="0.25">
      <c r="A2810" s="104"/>
      <c r="B2810" s="105"/>
      <c r="C2810" s="104"/>
      <c r="D2810" s="104"/>
      <c r="E2810" s="106"/>
      <c r="F2810" s="106"/>
      <c r="G2810" s="107"/>
      <c r="H2810" s="108"/>
      <c r="I2810" s="106"/>
    </row>
    <row r="2811" spans="1:9" ht="15.75" customHeight="1" x14ac:dyDescent="0.25">
      <c r="A2811" s="104"/>
      <c r="B2811" s="105"/>
      <c r="C2811" s="104"/>
      <c r="D2811" s="104"/>
      <c r="E2811" s="106"/>
      <c r="F2811" s="106"/>
      <c r="G2811" s="107"/>
      <c r="H2811" s="108"/>
      <c r="I2811" s="106"/>
    </row>
    <row r="2812" spans="1:9" ht="15.75" customHeight="1" x14ac:dyDescent="0.25">
      <c r="A2812" s="104"/>
      <c r="B2812" s="105"/>
      <c r="C2812" s="104"/>
      <c r="D2812" s="104"/>
      <c r="E2812" s="106"/>
      <c r="F2812" s="106"/>
      <c r="G2812" s="107"/>
      <c r="H2812" s="108"/>
      <c r="I2812" s="106"/>
    </row>
    <row r="2813" spans="1:9" ht="15.75" customHeight="1" x14ac:dyDescent="0.25">
      <c r="A2813" s="104"/>
      <c r="B2813" s="105"/>
      <c r="C2813" s="104"/>
      <c r="D2813" s="104"/>
      <c r="E2813" s="106"/>
      <c r="F2813" s="106"/>
      <c r="G2813" s="107"/>
      <c r="H2813" s="108"/>
      <c r="I2813" s="106"/>
    </row>
    <row r="2814" spans="1:9" ht="15.75" customHeight="1" x14ac:dyDescent="0.25">
      <c r="A2814" s="104"/>
      <c r="B2814" s="105"/>
      <c r="C2814" s="104"/>
      <c r="D2814" s="104"/>
      <c r="E2814" s="106"/>
      <c r="F2814" s="106"/>
      <c r="G2814" s="107"/>
      <c r="H2814" s="108"/>
      <c r="I2814" s="106"/>
    </row>
    <row r="2815" spans="1:9" ht="15.75" customHeight="1" x14ac:dyDescent="0.25">
      <c r="A2815" s="104"/>
      <c r="B2815" s="105"/>
      <c r="C2815" s="104"/>
      <c r="D2815" s="104"/>
      <c r="E2815" s="106"/>
      <c r="F2815" s="106"/>
      <c r="G2815" s="107"/>
      <c r="H2815" s="108"/>
      <c r="I2815" s="106"/>
    </row>
    <row r="2816" spans="1:9" ht="15.75" customHeight="1" x14ac:dyDescent="0.25">
      <c r="A2816" s="104"/>
      <c r="B2816" s="105"/>
      <c r="C2816" s="104"/>
      <c r="D2816" s="104"/>
      <c r="E2816" s="106"/>
      <c r="F2816" s="106"/>
      <c r="G2816" s="107"/>
      <c r="H2816" s="108"/>
      <c r="I2816" s="106"/>
    </row>
    <row r="2817" spans="1:9" ht="15.75" customHeight="1" x14ac:dyDescent="0.25">
      <c r="A2817" s="104"/>
      <c r="B2817" s="105"/>
      <c r="C2817" s="104"/>
      <c r="D2817" s="104"/>
      <c r="E2817" s="106"/>
      <c r="F2817" s="106"/>
      <c r="G2817" s="107"/>
      <c r="H2817" s="108"/>
      <c r="I2817" s="106"/>
    </row>
    <row r="2818" spans="1:9" ht="15.75" customHeight="1" x14ac:dyDescent="0.25">
      <c r="A2818" s="104"/>
      <c r="B2818" s="105"/>
      <c r="C2818" s="104"/>
      <c r="D2818" s="104"/>
      <c r="E2818" s="106"/>
      <c r="F2818" s="106"/>
      <c r="G2818" s="107"/>
      <c r="H2818" s="108"/>
      <c r="I2818" s="106"/>
    </row>
    <row r="2819" spans="1:9" ht="15.75" customHeight="1" x14ac:dyDescent="0.25">
      <c r="A2819" s="104"/>
      <c r="B2819" s="105"/>
      <c r="C2819" s="104"/>
      <c r="D2819" s="104"/>
      <c r="E2819" s="106"/>
      <c r="F2819" s="106"/>
      <c r="G2819" s="107"/>
      <c r="H2819" s="108"/>
      <c r="I2819" s="106"/>
    </row>
    <row r="2820" spans="1:9" ht="15.75" customHeight="1" x14ac:dyDescent="0.25">
      <c r="A2820" s="104"/>
      <c r="B2820" s="105"/>
      <c r="C2820" s="104"/>
      <c r="D2820" s="104"/>
      <c r="E2820" s="106"/>
      <c r="F2820" s="106"/>
      <c r="G2820" s="107"/>
      <c r="H2820" s="108"/>
      <c r="I2820" s="106"/>
    </row>
    <row r="2821" spans="1:9" ht="15.75" customHeight="1" x14ac:dyDescent="0.25">
      <c r="A2821" s="104"/>
      <c r="B2821" s="105"/>
      <c r="C2821" s="104"/>
      <c r="D2821" s="104"/>
      <c r="E2821" s="106"/>
      <c r="F2821" s="106"/>
      <c r="G2821" s="107"/>
      <c r="H2821" s="108"/>
      <c r="I2821" s="106"/>
    </row>
    <row r="2822" spans="1:9" ht="15.75" customHeight="1" x14ac:dyDescent="0.25">
      <c r="A2822" s="104"/>
      <c r="B2822" s="105"/>
      <c r="C2822" s="104"/>
      <c r="D2822" s="104"/>
      <c r="E2822" s="106"/>
      <c r="F2822" s="106"/>
      <c r="G2822" s="107"/>
      <c r="H2822" s="108"/>
      <c r="I2822" s="106"/>
    </row>
    <row r="2823" spans="1:9" ht="15.75" customHeight="1" x14ac:dyDescent="0.25">
      <c r="A2823" s="104"/>
      <c r="B2823" s="105"/>
      <c r="C2823" s="104"/>
      <c r="D2823" s="104"/>
      <c r="E2823" s="106"/>
      <c r="F2823" s="106"/>
      <c r="G2823" s="107"/>
      <c r="H2823" s="108"/>
      <c r="I2823" s="106"/>
    </row>
    <row r="2824" spans="1:9" ht="15.75" customHeight="1" x14ac:dyDescent="0.25">
      <c r="A2824" s="104"/>
      <c r="B2824" s="105"/>
      <c r="C2824" s="104"/>
      <c r="D2824" s="104"/>
      <c r="E2824" s="106"/>
      <c r="F2824" s="106"/>
      <c r="G2824" s="107"/>
      <c r="H2824" s="108"/>
      <c r="I2824" s="106"/>
    </row>
    <row r="2825" spans="1:9" ht="15.75" customHeight="1" x14ac:dyDescent="0.25">
      <c r="A2825" s="104"/>
      <c r="B2825" s="105"/>
      <c r="C2825" s="104"/>
      <c r="D2825" s="104"/>
      <c r="E2825" s="106"/>
      <c r="F2825" s="106"/>
      <c r="G2825" s="107"/>
      <c r="H2825" s="108"/>
      <c r="I2825" s="106"/>
    </row>
    <row r="2826" spans="1:9" ht="15.75" customHeight="1" x14ac:dyDescent="0.25">
      <c r="A2826" s="104"/>
      <c r="B2826" s="105"/>
      <c r="C2826" s="104"/>
      <c r="D2826" s="104"/>
      <c r="E2826" s="106"/>
      <c r="F2826" s="106"/>
      <c r="G2826" s="107"/>
      <c r="H2826" s="108"/>
      <c r="I2826" s="106"/>
    </row>
    <row r="2827" spans="1:9" ht="15.75" customHeight="1" x14ac:dyDescent="0.25">
      <c r="A2827" s="104"/>
      <c r="B2827" s="105"/>
      <c r="C2827" s="104"/>
      <c r="D2827" s="104"/>
      <c r="E2827" s="106"/>
      <c r="F2827" s="106"/>
      <c r="G2827" s="107"/>
      <c r="H2827" s="108"/>
      <c r="I2827" s="106"/>
    </row>
    <row r="2828" spans="1:9" ht="15.75" customHeight="1" x14ac:dyDescent="0.25">
      <c r="A2828" s="104"/>
      <c r="B2828" s="105"/>
      <c r="C2828" s="104"/>
      <c r="D2828" s="104"/>
      <c r="E2828" s="106"/>
      <c r="F2828" s="106"/>
      <c r="G2828" s="107"/>
      <c r="H2828" s="108"/>
      <c r="I2828" s="106"/>
    </row>
    <row r="2829" spans="1:9" ht="15.75" customHeight="1" x14ac:dyDescent="0.25">
      <c r="A2829" s="104"/>
      <c r="B2829" s="105"/>
      <c r="C2829" s="104"/>
      <c r="D2829" s="104"/>
      <c r="E2829" s="106"/>
      <c r="F2829" s="106"/>
      <c r="G2829" s="107"/>
      <c r="H2829" s="108"/>
      <c r="I2829" s="106"/>
    </row>
    <row r="2830" spans="1:9" ht="15.75" customHeight="1" x14ac:dyDescent="0.25">
      <c r="A2830" s="104"/>
      <c r="B2830" s="105"/>
      <c r="C2830" s="104"/>
      <c r="D2830" s="104"/>
      <c r="E2830" s="106"/>
      <c r="F2830" s="106"/>
      <c r="G2830" s="107"/>
      <c r="H2830" s="108"/>
      <c r="I2830" s="106"/>
    </row>
    <row r="2831" spans="1:9" ht="15.75" customHeight="1" x14ac:dyDescent="0.25">
      <c r="A2831" s="104"/>
      <c r="B2831" s="105"/>
      <c r="C2831" s="104"/>
      <c r="D2831" s="104"/>
      <c r="E2831" s="106"/>
      <c r="F2831" s="106"/>
      <c r="G2831" s="107"/>
      <c r="H2831" s="108"/>
      <c r="I2831" s="106"/>
    </row>
    <row r="2832" spans="1:9" ht="15.75" customHeight="1" x14ac:dyDescent="0.25">
      <c r="A2832" s="104"/>
      <c r="B2832" s="105"/>
      <c r="C2832" s="104"/>
      <c r="D2832" s="104"/>
      <c r="E2832" s="106"/>
      <c r="F2832" s="106"/>
      <c r="G2832" s="107"/>
      <c r="H2832" s="108"/>
      <c r="I2832" s="106"/>
    </row>
    <row r="2833" spans="1:9" ht="15.75" customHeight="1" x14ac:dyDescent="0.25">
      <c r="A2833" s="104"/>
      <c r="B2833" s="105"/>
      <c r="C2833" s="104"/>
      <c r="D2833" s="104"/>
      <c r="E2833" s="106"/>
      <c r="F2833" s="106"/>
      <c r="G2833" s="107"/>
      <c r="H2833" s="108"/>
      <c r="I2833" s="106"/>
    </row>
    <row r="2834" spans="1:9" ht="15.75" customHeight="1" x14ac:dyDescent="0.25">
      <c r="A2834" s="104"/>
      <c r="B2834" s="105"/>
      <c r="C2834" s="104"/>
      <c r="D2834" s="104"/>
      <c r="E2834" s="106"/>
      <c r="F2834" s="106"/>
      <c r="G2834" s="107"/>
      <c r="H2834" s="108"/>
      <c r="I2834" s="106"/>
    </row>
    <row r="2835" spans="1:9" ht="15.75" customHeight="1" x14ac:dyDescent="0.25">
      <c r="A2835" s="104"/>
      <c r="B2835" s="105"/>
      <c r="C2835" s="104"/>
      <c r="D2835" s="104"/>
      <c r="E2835" s="106"/>
      <c r="F2835" s="106"/>
      <c r="G2835" s="107"/>
      <c r="H2835" s="108"/>
      <c r="I2835" s="106"/>
    </row>
    <row r="2836" spans="1:9" ht="15.75" customHeight="1" x14ac:dyDescent="0.25">
      <c r="A2836" s="104"/>
      <c r="B2836" s="105"/>
      <c r="C2836" s="104"/>
      <c r="D2836" s="104"/>
      <c r="E2836" s="106"/>
      <c r="F2836" s="106"/>
      <c r="G2836" s="107"/>
      <c r="H2836" s="108"/>
      <c r="I2836" s="106"/>
    </row>
    <row r="2837" spans="1:9" ht="15.75" customHeight="1" x14ac:dyDescent="0.25">
      <c r="A2837" s="104"/>
      <c r="B2837" s="105"/>
      <c r="C2837" s="104"/>
      <c r="D2837" s="104"/>
      <c r="E2837" s="106"/>
      <c r="F2837" s="106"/>
      <c r="G2837" s="107"/>
      <c r="H2837" s="108"/>
      <c r="I2837" s="106"/>
    </row>
    <row r="2838" spans="1:9" ht="15.75" customHeight="1" x14ac:dyDescent="0.25">
      <c r="A2838" s="104"/>
      <c r="B2838" s="105"/>
      <c r="C2838" s="104"/>
      <c r="D2838" s="104"/>
      <c r="E2838" s="106"/>
      <c r="F2838" s="106"/>
      <c r="G2838" s="107"/>
      <c r="H2838" s="108"/>
      <c r="I2838" s="106"/>
    </row>
    <row r="2839" spans="1:9" ht="15.75" customHeight="1" x14ac:dyDescent="0.25">
      <c r="A2839" s="104"/>
      <c r="B2839" s="105"/>
      <c r="C2839" s="104"/>
      <c r="D2839" s="104"/>
      <c r="E2839" s="106"/>
      <c r="F2839" s="106"/>
      <c r="G2839" s="107"/>
      <c r="H2839" s="108"/>
      <c r="I2839" s="106"/>
    </row>
    <row r="2840" spans="1:9" ht="15.75" customHeight="1" x14ac:dyDescent="0.25">
      <c r="A2840" s="104"/>
      <c r="B2840" s="105"/>
      <c r="C2840" s="104"/>
      <c r="D2840" s="104"/>
      <c r="E2840" s="106"/>
      <c r="F2840" s="106"/>
      <c r="G2840" s="107"/>
      <c r="H2840" s="108"/>
      <c r="I2840" s="106"/>
    </row>
    <row r="2841" spans="1:9" ht="15.75" customHeight="1" x14ac:dyDescent="0.25">
      <c r="A2841" s="104"/>
      <c r="B2841" s="105"/>
      <c r="C2841" s="104"/>
      <c r="D2841" s="104"/>
      <c r="E2841" s="106"/>
      <c r="F2841" s="106"/>
      <c r="G2841" s="107"/>
      <c r="H2841" s="108"/>
      <c r="I2841" s="106"/>
    </row>
    <row r="2842" spans="1:9" ht="15.75" customHeight="1" x14ac:dyDescent="0.25">
      <c r="A2842" s="104"/>
      <c r="B2842" s="105"/>
      <c r="C2842" s="104"/>
      <c r="D2842" s="104"/>
      <c r="E2842" s="106"/>
      <c r="F2842" s="106"/>
      <c r="G2842" s="107"/>
      <c r="H2842" s="108"/>
      <c r="I2842" s="106"/>
    </row>
    <row r="2843" spans="1:9" ht="15.75" customHeight="1" x14ac:dyDescent="0.25">
      <c r="A2843" s="104"/>
      <c r="B2843" s="105"/>
      <c r="C2843" s="104"/>
      <c r="D2843" s="104"/>
      <c r="E2843" s="106"/>
      <c r="F2843" s="106"/>
      <c r="G2843" s="107"/>
      <c r="H2843" s="108"/>
      <c r="I2843" s="106"/>
    </row>
    <row r="2844" spans="1:9" ht="15.75" customHeight="1" x14ac:dyDescent="0.25">
      <c r="A2844" s="104"/>
      <c r="B2844" s="105"/>
      <c r="C2844" s="104"/>
      <c r="D2844" s="104"/>
      <c r="E2844" s="106"/>
      <c r="F2844" s="106"/>
      <c r="G2844" s="107"/>
      <c r="H2844" s="108"/>
      <c r="I2844" s="106"/>
    </row>
    <row r="2845" spans="1:9" ht="15.75" customHeight="1" x14ac:dyDescent="0.25">
      <c r="A2845" s="104"/>
      <c r="B2845" s="105"/>
      <c r="C2845" s="104"/>
      <c r="D2845" s="104"/>
      <c r="E2845" s="106"/>
      <c r="F2845" s="106"/>
      <c r="G2845" s="107"/>
      <c r="H2845" s="108"/>
      <c r="I2845" s="106"/>
    </row>
    <row r="2846" spans="1:9" ht="15.75" customHeight="1" x14ac:dyDescent="0.25">
      <c r="A2846" s="104"/>
      <c r="B2846" s="105"/>
      <c r="C2846" s="104"/>
      <c r="D2846" s="104"/>
      <c r="E2846" s="106"/>
      <c r="F2846" s="106"/>
      <c r="G2846" s="107"/>
      <c r="H2846" s="108"/>
      <c r="I2846" s="106"/>
    </row>
    <row r="2847" spans="1:9" ht="15.75" customHeight="1" x14ac:dyDescent="0.25">
      <c r="A2847" s="104"/>
      <c r="B2847" s="105"/>
      <c r="C2847" s="104"/>
      <c r="D2847" s="104"/>
      <c r="E2847" s="106"/>
      <c r="F2847" s="106"/>
      <c r="G2847" s="107"/>
      <c r="H2847" s="108"/>
      <c r="I2847" s="106"/>
    </row>
    <row r="2848" spans="1:9" ht="15.75" customHeight="1" x14ac:dyDescent="0.25">
      <c r="A2848" s="104"/>
      <c r="B2848" s="105"/>
      <c r="C2848" s="104"/>
      <c r="D2848" s="104"/>
      <c r="E2848" s="106"/>
      <c r="F2848" s="106"/>
      <c r="G2848" s="107"/>
      <c r="H2848" s="108"/>
      <c r="I2848" s="106"/>
    </row>
    <row r="2849" spans="1:9" ht="15.75" customHeight="1" x14ac:dyDescent="0.25">
      <c r="A2849" s="104"/>
      <c r="B2849" s="105"/>
      <c r="C2849" s="104"/>
      <c r="D2849" s="104"/>
      <c r="E2849" s="106"/>
      <c r="F2849" s="106"/>
      <c r="G2849" s="107"/>
      <c r="H2849" s="108"/>
      <c r="I2849" s="106"/>
    </row>
    <row r="2850" spans="1:9" ht="15.75" customHeight="1" x14ac:dyDescent="0.25">
      <c r="A2850" s="104"/>
      <c r="B2850" s="105"/>
      <c r="C2850" s="104"/>
      <c r="D2850" s="104"/>
      <c r="E2850" s="106"/>
      <c r="F2850" s="106"/>
      <c r="G2850" s="107"/>
      <c r="H2850" s="108"/>
      <c r="I2850" s="106"/>
    </row>
    <row r="2851" spans="1:9" ht="15.75" customHeight="1" x14ac:dyDescent="0.25">
      <c r="A2851" s="104"/>
      <c r="B2851" s="105"/>
      <c r="C2851" s="104"/>
      <c r="D2851" s="104"/>
      <c r="E2851" s="106"/>
      <c r="F2851" s="106"/>
      <c r="G2851" s="107"/>
      <c r="H2851" s="108"/>
      <c r="I2851" s="106"/>
    </row>
    <row r="2852" spans="1:9" ht="15.75" customHeight="1" x14ac:dyDescent="0.25">
      <c r="A2852" s="104"/>
      <c r="B2852" s="105"/>
      <c r="C2852" s="104"/>
      <c r="D2852" s="104"/>
      <c r="E2852" s="106"/>
      <c r="F2852" s="106"/>
      <c r="G2852" s="107"/>
      <c r="H2852" s="108"/>
      <c r="I2852" s="106"/>
    </row>
    <row r="2853" spans="1:9" ht="15.75" customHeight="1" x14ac:dyDescent="0.25">
      <c r="A2853" s="104"/>
      <c r="B2853" s="105"/>
      <c r="C2853" s="104"/>
      <c r="D2853" s="104"/>
      <c r="E2853" s="106"/>
      <c r="F2853" s="106"/>
      <c r="G2853" s="107"/>
      <c r="H2853" s="108"/>
      <c r="I2853" s="106"/>
    </row>
    <row r="2854" spans="1:9" ht="15.75" customHeight="1" x14ac:dyDescent="0.25">
      <c r="A2854" s="104"/>
      <c r="B2854" s="105"/>
      <c r="C2854" s="104"/>
      <c r="D2854" s="104"/>
      <c r="E2854" s="106"/>
      <c r="F2854" s="106"/>
      <c r="G2854" s="107"/>
      <c r="H2854" s="108"/>
      <c r="I2854" s="106"/>
    </row>
    <row r="2855" spans="1:9" ht="15.75" customHeight="1" x14ac:dyDescent="0.25">
      <c r="A2855" s="104"/>
      <c r="B2855" s="105"/>
      <c r="C2855" s="104"/>
      <c r="D2855" s="104"/>
      <c r="E2855" s="106"/>
      <c r="F2855" s="106"/>
      <c r="G2855" s="107"/>
      <c r="H2855" s="108"/>
      <c r="I2855" s="106"/>
    </row>
    <row r="2856" spans="1:9" ht="15.75" customHeight="1" x14ac:dyDescent="0.25">
      <c r="A2856" s="104"/>
      <c r="B2856" s="105"/>
      <c r="C2856" s="104"/>
      <c r="D2856" s="104"/>
      <c r="E2856" s="106"/>
      <c r="F2856" s="106"/>
      <c r="G2856" s="107"/>
      <c r="H2856" s="108"/>
      <c r="I2856" s="106"/>
    </row>
    <row r="2857" spans="1:9" ht="15.75" customHeight="1" x14ac:dyDescent="0.25">
      <c r="A2857" s="104"/>
      <c r="B2857" s="105"/>
      <c r="C2857" s="104"/>
      <c r="D2857" s="104"/>
      <c r="E2857" s="106"/>
      <c r="F2857" s="106"/>
      <c r="G2857" s="107"/>
      <c r="H2857" s="108"/>
      <c r="I2857" s="106"/>
    </row>
    <row r="2858" spans="1:9" ht="15.75" customHeight="1" x14ac:dyDescent="0.25">
      <c r="A2858" s="104"/>
      <c r="B2858" s="105"/>
      <c r="C2858" s="104"/>
      <c r="D2858" s="104"/>
      <c r="E2858" s="106"/>
      <c r="F2858" s="106"/>
      <c r="G2858" s="107"/>
      <c r="H2858" s="108"/>
      <c r="I2858" s="106"/>
    </row>
    <row r="2859" spans="1:9" ht="15.75" customHeight="1" x14ac:dyDescent="0.25">
      <c r="A2859" s="104"/>
      <c r="B2859" s="105"/>
      <c r="C2859" s="104"/>
      <c r="D2859" s="104"/>
      <c r="E2859" s="106"/>
      <c r="F2859" s="106"/>
      <c r="G2859" s="107"/>
      <c r="H2859" s="108"/>
      <c r="I2859" s="106"/>
    </row>
    <row r="2860" spans="1:9" ht="15.75" customHeight="1" x14ac:dyDescent="0.25">
      <c r="A2860" s="104"/>
      <c r="B2860" s="105"/>
      <c r="C2860" s="104"/>
      <c r="D2860" s="104"/>
      <c r="E2860" s="106"/>
      <c r="F2860" s="106"/>
      <c r="G2860" s="107"/>
      <c r="H2860" s="108"/>
      <c r="I2860" s="106"/>
    </row>
    <row r="2861" spans="1:9" ht="15.75" customHeight="1" x14ac:dyDescent="0.25">
      <c r="A2861" s="104"/>
      <c r="B2861" s="105"/>
      <c r="C2861" s="104"/>
      <c r="D2861" s="104"/>
      <c r="E2861" s="106"/>
      <c r="F2861" s="106"/>
      <c r="G2861" s="107"/>
      <c r="H2861" s="108"/>
      <c r="I2861" s="106"/>
    </row>
    <row r="2862" spans="1:9" ht="15.75" customHeight="1" x14ac:dyDescent="0.25">
      <c r="A2862" s="104"/>
      <c r="B2862" s="105"/>
      <c r="C2862" s="104"/>
      <c r="D2862" s="104"/>
      <c r="E2862" s="106"/>
      <c r="F2862" s="106"/>
      <c r="G2862" s="107"/>
      <c r="H2862" s="108"/>
      <c r="I2862" s="106"/>
    </row>
    <row r="2863" spans="1:9" ht="15.75" customHeight="1" x14ac:dyDescent="0.25">
      <c r="A2863" s="104"/>
      <c r="B2863" s="105"/>
      <c r="C2863" s="104"/>
      <c r="D2863" s="104"/>
      <c r="E2863" s="106"/>
      <c r="F2863" s="106"/>
      <c r="G2863" s="107"/>
      <c r="H2863" s="108"/>
      <c r="I2863" s="106"/>
    </row>
    <row r="2864" spans="1:9" ht="15.75" customHeight="1" x14ac:dyDescent="0.25">
      <c r="A2864" s="104"/>
      <c r="B2864" s="105"/>
      <c r="C2864" s="104"/>
      <c r="D2864" s="104"/>
      <c r="E2864" s="106"/>
      <c r="F2864" s="106"/>
      <c r="G2864" s="107"/>
      <c r="H2864" s="108"/>
      <c r="I2864" s="106"/>
    </row>
    <row r="2865" spans="1:9" ht="15.75" customHeight="1" x14ac:dyDescent="0.25">
      <c r="A2865" s="104"/>
      <c r="B2865" s="105"/>
      <c r="C2865" s="104"/>
      <c r="D2865" s="104"/>
      <c r="E2865" s="106"/>
      <c r="F2865" s="106"/>
      <c r="G2865" s="107"/>
      <c r="H2865" s="108"/>
      <c r="I2865" s="106"/>
    </row>
    <row r="2866" spans="1:9" ht="15.75" customHeight="1" x14ac:dyDescent="0.25">
      <c r="A2866" s="104"/>
      <c r="B2866" s="105"/>
      <c r="C2866" s="104"/>
      <c r="D2866" s="104"/>
      <c r="E2866" s="106"/>
      <c r="F2866" s="106"/>
      <c r="G2866" s="107"/>
      <c r="H2866" s="108"/>
      <c r="I2866" s="106"/>
    </row>
    <row r="2867" spans="1:9" ht="15.75" customHeight="1" x14ac:dyDescent="0.25">
      <c r="A2867" s="104"/>
      <c r="B2867" s="105"/>
      <c r="C2867" s="104"/>
      <c r="D2867" s="104"/>
      <c r="E2867" s="106"/>
      <c r="F2867" s="106"/>
      <c r="G2867" s="107"/>
      <c r="H2867" s="108"/>
      <c r="I2867" s="106"/>
    </row>
    <row r="2868" spans="1:9" ht="15.75" customHeight="1" x14ac:dyDescent="0.25">
      <c r="A2868" s="104"/>
      <c r="B2868" s="105"/>
      <c r="C2868" s="104"/>
      <c r="D2868" s="104"/>
      <c r="E2868" s="106"/>
      <c r="F2868" s="106"/>
      <c r="G2868" s="107"/>
      <c r="H2868" s="108"/>
      <c r="I2868" s="106"/>
    </row>
    <row r="2869" spans="1:9" ht="15.75" customHeight="1" x14ac:dyDescent="0.25">
      <c r="A2869" s="104"/>
      <c r="B2869" s="105"/>
      <c r="C2869" s="104"/>
      <c r="D2869" s="104"/>
      <c r="E2869" s="106"/>
      <c r="F2869" s="106"/>
      <c r="G2869" s="107"/>
      <c r="H2869" s="108"/>
      <c r="I2869" s="106"/>
    </row>
    <row r="2870" spans="1:9" ht="15.75" customHeight="1" x14ac:dyDescent="0.25">
      <c r="A2870" s="104"/>
      <c r="B2870" s="105"/>
      <c r="C2870" s="104"/>
      <c r="D2870" s="104"/>
      <c r="E2870" s="106"/>
      <c r="F2870" s="106"/>
      <c r="G2870" s="107"/>
      <c r="H2870" s="108"/>
      <c r="I2870" s="106"/>
    </row>
    <row r="2871" spans="1:9" ht="15.75" customHeight="1" x14ac:dyDescent="0.25">
      <c r="A2871" s="104"/>
      <c r="B2871" s="105"/>
      <c r="C2871" s="104"/>
      <c r="D2871" s="104"/>
      <c r="E2871" s="106"/>
      <c r="F2871" s="106"/>
      <c r="G2871" s="107"/>
      <c r="H2871" s="108"/>
      <c r="I2871" s="106"/>
    </row>
    <row r="2872" spans="1:9" ht="15.75" customHeight="1" x14ac:dyDescent="0.25">
      <c r="A2872" s="104"/>
      <c r="B2872" s="105"/>
      <c r="C2872" s="104"/>
      <c r="D2872" s="104"/>
      <c r="E2872" s="106"/>
      <c r="F2872" s="106"/>
      <c r="G2872" s="107"/>
      <c r="H2872" s="108"/>
      <c r="I2872" s="106"/>
    </row>
    <row r="2873" spans="1:9" ht="15.75" customHeight="1" x14ac:dyDescent="0.25">
      <c r="A2873" s="104"/>
      <c r="B2873" s="105"/>
      <c r="C2873" s="104"/>
      <c r="D2873" s="104"/>
      <c r="E2873" s="106"/>
      <c r="F2873" s="106"/>
      <c r="G2873" s="107"/>
      <c r="H2873" s="108"/>
      <c r="I2873" s="106"/>
    </row>
    <row r="2874" spans="1:9" ht="15.75" customHeight="1" x14ac:dyDescent="0.25">
      <c r="A2874" s="104"/>
      <c r="B2874" s="105"/>
      <c r="C2874" s="104"/>
      <c r="D2874" s="104"/>
      <c r="E2874" s="106"/>
      <c r="F2874" s="106"/>
      <c r="G2874" s="107"/>
      <c r="H2874" s="108"/>
      <c r="I2874" s="106"/>
    </row>
    <row r="2875" spans="1:9" ht="15.75" customHeight="1" x14ac:dyDescent="0.25">
      <c r="A2875" s="104"/>
      <c r="B2875" s="105"/>
      <c r="C2875" s="104"/>
      <c r="D2875" s="104"/>
      <c r="E2875" s="106"/>
      <c r="F2875" s="106"/>
      <c r="G2875" s="107"/>
      <c r="H2875" s="108"/>
      <c r="I2875" s="106"/>
    </row>
    <row r="2876" spans="1:9" ht="15.75" customHeight="1" x14ac:dyDescent="0.25">
      <c r="A2876" s="104"/>
      <c r="B2876" s="105"/>
      <c r="C2876" s="104"/>
      <c r="D2876" s="104"/>
      <c r="E2876" s="106"/>
      <c r="F2876" s="106"/>
      <c r="G2876" s="107"/>
      <c r="H2876" s="108"/>
      <c r="I2876" s="106"/>
    </row>
    <row r="2877" spans="1:9" ht="15.75" customHeight="1" x14ac:dyDescent="0.25">
      <c r="A2877" s="104"/>
      <c r="B2877" s="105"/>
      <c r="C2877" s="104"/>
      <c r="D2877" s="104"/>
      <c r="E2877" s="106"/>
      <c r="F2877" s="106"/>
      <c r="G2877" s="107"/>
      <c r="H2877" s="108"/>
      <c r="I2877" s="106"/>
    </row>
    <row r="2878" spans="1:9" ht="15.75" customHeight="1" x14ac:dyDescent="0.25">
      <c r="A2878" s="104"/>
      <c r="B2878" s="105"/>
      <c r="C2878" s="104"/>
      <c r="D2878" s="104"/>
      <c r="E2878" s="106"/>
      <c r="F2878" s="106"/>
      <c r="G2878" s="107"/>
      <c r="H2878" s="108"/>
      <c r="I2878" s="106"/>
    </row>
    <row r="2879" spans="1:9" ht="15.75" customHeight="1" x14ac:dyDescent="0.25">
      <c r="A2879" s="104"/>
      <c r="B2879" s="105"/>
      <c r="C2879" s="104"/>
      <c r="D2879" s="104"/>
      <c r="E2879" s="106"/>
      <c r="F2879" s="106"/>
      <c r="G2879" s="107"/>
      <c r="H2879" s="108"/>
      <c r="I2879" s="106"/>
    </row>
    <row r="2880" spans="1:9" ht="15.75" customHeight="1" x14ac:dyDescent="0.25">
      <c r="A2880" s="104"/>
      <c r="B2880" s="105"/>
      <c r="C2880" s="104"/>
      <c r="D2880" s="104"/>
      <c r="E2880" s="106"/>
      <c r="F2880" s="106"/>
      <c r="G2880" s="107"/>
      <c r="H2880" s="108"/>
      <c r="I2880" s="106"/>
    </row>
    <row r="2881" spans="1:9" ht="15.75" customHeight="1" x14ac:dyDescent="0.25">
      <c r="A2881" s="104"/>
      <c r="B2881" s="105"/>
      <c r="C2881" s="104"/>
      <c r="D2881" s="104"/>
      <c r="E2881" s="106"/>
      <c r="F2881" s="106"/>
      <c r="G2881" s="107"/>
      <c r="H2881" s="108"/>
      <c r="I2881" s="106"/>
    </row>
    <row r="2882" spans="1:9" ht="15.75" customHeight="1" x14ac:dyDescent="0.25">
      <c r="A2882" s="104"/>
      <c r="B2882" s="105"/>
      <c r="C2882" s="104"/>
      <c r="D2882" s="104"/>
      <c r="E2882" s="106"/>
      <c r="F2882" s="106"/>
      <c r="G2882" s="107"/>
      <c r="H2882" s="108"/>
      <c r="I2882" s="106"/>
    </row>
    <row r="2883" spans="1:9" ht="15.75" customHeight="1" x14ac:dyDescent="0.25">
      <c r="A2883" s="104"/>
      <c r="B2883" s="105"/>
      <c r="C2883" s="104"/>
      <c r="D2883" s="104"/>
      <c r="E2883" s="106"/>
      <c r="F2883" s="106"/>
      <c r="G2883" s="107"/>
      <c r="H2883" s="108"/>
      <c r="I2883" s="106"/>
    </row>
    <row r="2884" spans="1:9" ht="15.75" customHeight="1" x14ac:dyDescent="0.25">
      <c r="A2884" s="104"/>
      <c r="B2884" s="105"/>
      <c r="C2884" s="104"/>
      <c r="D2884" s="104"/>
      <c r="E2884" s="106"/>
      <c r="F2884" s="106"/>
      <c r="G2884" s="107"/>
      <c r="H2884" s="108"/>
      <c r="I2884" s="106"/>
    </row>
    <row r="2885" spans="1:9" ht="15.75" customHeight="1" x14ac:dyDescent="0.25">
      <c r="A2885" s="104"/>
      <c r="B2885" s="105"/>
      <c r="C2885" s="104"/>
      <c r="D2885" s="104"/>
      <c r="E2885" s="106"/>
      <c r="F2885" s="106"/>
      <c r="G2885" s="107"/>
      <c r="H2885" s="108"/>
      <c r="I2885" s="106"/>
    </row>
    <row r="2886" spans="1:9" ht="15.75" customHeight="1" x14ac:dyDescent="0.25">
      <c r="A2886" s="104"/>
      <c r="B2886" s="105"/>
      <c r="C2886" s="104"/>
      <c r="D2886" s="104"/>
      <c r="E2886" s="106"/>
      <c r="F2886" s="106"/>
      <c r="G2886" s="107"/>
      <c r="H2886" s="108"/>
      <c r="I2886" s="106"/>
    </row>
    <row r="2887" spans="1:9" ht="15.75" customHeight="1" x14ac:dyDescent="0.25">
      <c r="A2887" s="104"/>
      <c r="B2887" s="105"/>
      <c r="C2887" s="104"/>
      <c r="D2887" s="104"/>
      <c r="E2887" s="106"/>
      <c r="F2887" s="106"/>
      <c r="G2887" s="107"/>
      <c r="H2887" s="108"/>
      <c r="I2887" s="106"/>
    </row>
    <row r="2888" spans="1:9" ht="15.75" customHeight="1" x14ac:dyDescent="0.25">
      <c r="A2888" s="104"/>
      <c r="B2888" s="105"/>
      <c r="C2888" s="104"/>
      <c r="D2888" s="104"/>
      <c r="E2888" s="106"/>
      <c r="F2888" s="106"/>
      <c r="G2888" s="107"/>
      <c r="H2888" s="108"/>
      <c r="I2888" s="106"/>
    </row>
    <row r="2889" spans="1:9" ht="15.75" customHeight="1" x14ac:dyDescent="0.25">
      <c r="A2889" s="104"/>
      <c r="B2889" s="105"/>
      <c r="C2889" s="104"/>
      <c r="D2889" s="104"/>
      <c r="E2889" s="106"/>
      <c r="F2889" s="106"/>
      <c r="G2889" s="107"/>
      <c r="H2889" s="108"/>
      <c r="I2889" s="106"/>
    </row>
    <row r="2890" spans="1:9" ht="15.75" customHeight="1" x14ac:dyDescent="0.25">
      <c r="A2890" s="104"/>
      <c r="B2890" s="105"/>
      <c r="C2890" s="104"/>
      <c r="D2890" s="104"/>
      <c r="E2890" s="106"/>
      <c r="F2890" s="106"/>
      <c r="G2890" s="107"/>
      <c r="H2890" s="108"/>
      <c r="I2890" s="106"/>
    </row>
    <row r="2891" spans="1:9" ht="15.75" customHeight="1" x14ac:dyDescent="0.25">
      <c r="A2891" s="104"/>
      <c r="B2891" s="105"/>
      <c r="C2891" s="104"/>
      <c r="D2891" s="104"/>
      <c r="E2891" s="106"/>
      <c r="F2891" s="106"/>
      <c r="G2891" s="107"/>
      <c r="H2891" s="108"/>
      <c r="I2891" s="106"/>
    </row>
    <row r="2892" spans="1:9" ht="15.75" customHeight="1" x14ac:dyDescent="0.25">
      <c r="A2892" s="104"/>
      <c r="B2892" s="105"/>
      <c r="C2892" s="104"/>
      <c r="D2892" s="104"/>
      <c r="E2892" s="106"/>
      <c r="F2892" s="106"/>
      <c r="G2892" s="107"/>
      <c r="H2892" s="108"/>
      <c r="I2892" s="106"/>
    </row>
    <row r="2893" spans="1:9" ht="15.75" customHeight="1" x14ac:dyDescent="0.25">
      <c r="A2893" s="104"/>
      <c r="B2893" s="105"/>
      <c r="C2893" s="104"/>
      <c r="D2893" s="104"/>
      <c r="E2893" s="106"/>
      <c r="F2893" s="106"/>
      <c r="G2893" s="107"/>
      <c r="H2893" s="108"/>
      <c r="I2893" s="106"/>
    </row>
    <row r="2894" spans="1:9" ht="15.75" customHeight="1" x14ac:dyDescent="0.25">
      <c r="A2894" s="104"/>
      <c r="B2894" s="105"/>
      <c r="C2894" s="104"/>
      <c r="D2894" s="104"/>
      <c r="E2894" s="106"/>
      <c r="F2894" s="106"/>
      <c r="G2894" s="107"/>
      <c r="H2894" s="108"/>
      <c r="I2894" s="106"/>
    </row>
    <row r="2895" spans="1:9" ht="15.75" customHeight="1" x14ac:dyDescent="0.25">
      <c r="A2895" s="104"/>
      <c r="B2895" s="105"/>
      <c r="C2895" s="104"/>
      <c r="D2895" s="104"/>
      <c r="E2895" s="106"/>
      <c r="F2895" s="106"/>
      <c r="G2895" s="107"/>
      <c r="H2895" s="108"/>
      <c r="I2895" s="106"/>
    </row>
    <row r="2896" spans="1:9" ht="15.75" customHeight="1" x14ac:dyDescent="0.25">
      <c r="A2896" s="104"/>
      <c r="B2896" s="105"/>
      <c r="C2896" s="104"/>
      <c r="D2896" s="104"/>
      <c r="E2896" s="106"/>
      <c r="F2896" s="106"/>
      <c r="G2896" s="107"/>
      <c r="H2896" s="108"/>
      <c r="I2896" s="106"/>
    </row>
    <row r="2897" spans="1:9" ht="15.75" customHeight="1" x14ac:dyDescent="0.25">
      <c r="A2897" s="104"/>
      <c r="B2897" s="105"/>
      <c r="C2897" s="104"/>
      <c r="D2897" s="104"/>
      <c r="E2897" s="106"/>
      <c r="F2897" s="106"/>
      <c r="G2897" s="107"/>
      <c r="H2897" s="108"/>
      <c r="I2897" s="106"/>
    </row>
    <row r="2898" spans="1:9" ht="15.75" customHeight="1" x14ac:dyDescent="0.25">
      <c r="A2898" s="104"/>
      <c r="B2898" s="105"/>
      <c r="C2898" s="104"/>
      <c r="D2898" s="104"/>
      <c r="E2898" s="106"/>
      <c r="F2898" s="106"/>
      <c r="G2898" s="107"/>
      <c r="H2898" s="108"/>
      <c r="I2898" s="106"/>
    </row>
    <row r="2899" spans="1:9" ht="15.75" customHeight="1" x14ac:dyDescent="0.25">
      <c r="A2899" s="104"/>
      <c r="B2899" s="105"/>
      <c r="C2899" s="104"/>
      <c r="D2899" s="104"/>
      <c r="E2899" s="106"/>
      <c r="F2899" s="106"/>
      <c r="G2899" s="107"/>
      <c r="H2899" s="108"/>
      <c r="I2899" s="106"/>
    </row>
    <row r="2900" spans="1:9" ht="15.75" customHeight="1" x14ac:dyDescent="0.25">
      <c r="A2900" s="104"/>
      <c r="B2900" s="105"/>
      <c r="C2900" s="104"/>
      <c r="D2900" s="104"/>
      <c r="E2900" s="106"/>
      <c r="F2900" s="106"/>
      <c r="G2900" s="107"/>
      <c r="H2900" s="108"/>
      <c r="I2900" s="106"/>
    </row>
    <row r="2901" spans="1:9" ht="15.75" customHeight="1" x14ac:dyDescent="0.25">
      <c r="A2901" s="104"/>
      <c r="B2901" s="105"/>
      <c r="C2901" s="104"/>
      <c r="D2901" s="104"/>
      <c r="E2901" s="106"/>
      <c r="F2901" s="106"/>
      <c r="G2901" s="107"/>
      <c r="H2901" s="108"/>
      <c r="I2901" s="106"/>
    </row>
    <row r="2902" spans="1:9" ht="15.75" customHeight="1" x14ac:dyDescent="0.25">
      <c r="A2902" s="104"/>
      <c r="B2902" s="105"/>
      <c r="C2902" s="104"/>
      <c r="D2902" s="104"/>
      <c r="E2902" s="106"/>
      <c r="F2902" s="106"/>
      <c r="G2902" s="107"/>
      <c r="H2902" s="108"/>
      <c r="I2902" s="106"/>
    </row>
    <row r="2903" spans="1:9" ht="15.75" customHeight="1" x14ac:dyDescent="0.25">
      <c r="A2903" s="104"/>
      <c r="B2903" s="105"/>
      <c r="C2903" s="104"/>
      <c r="D2903" s="104"/>
      <c r="E2903" s="106"/>
      <c r="F2903" s="106"/>
      <c r="G2903" s="107"/>
      <c r="H2903" s="108"/>
      <c r="I2903" s="106"/>
    </row>
    <row r="2904" spans="1:9" ht="15.75" customHeight="1" x14ac:dyDescent="0.25">
      <c r="A2904" s="104"/>
      <c r="B2904" s="105"/>
      <c r="C2904" s="104"/>
      <c r="D2904" s="104"/>
      <c r="E2904" s="106"/>
      <c r="F2904" s="106"/>
      <c r="G2904" s="107"/>
      <c r="H2904" s="108"/>
      <c r="I2904" s="106"/>
    </row>
    <row r="2905" spans="1:9" ht="15.75" customHeight="1" x14ac:dyDescent="0.25">
      <c r="A2905" s="104"/>
      <c r="B2905" s="105"/>
      <c r="C2905" s="104"/>
      <c r="D2905" s="104"/>
      <c r="E2905" s="106"/>
      <c r="F2905" s="106"/>
      <c r="G2905" s="107"/>
      <c r="H2905" s="108"/>
      <c r="I2905" s="106"/>
    </row>
    <row r="2906" spans="1:9" ht="15.75" customHeight="1" x14ac:dyDescent="0.25">
      <c r="A2906" s="104"/>
      <c r="B2906" s="105"/>
      <c r="C2906" s="104"/>
      <c r="D2906" s="104"/>
      <c r="E2906" s="106"/>
      <c r="F2906" s="106"/>
      <c r="G2906" s="107"/>
      <c r="H2906" s="108"/>
      <c r="I2906" s="106"/>
    </row>
    <row r="2907" spans="1:9" ht="15.75" customHeight="1" x14ac:dyDescent="0.25">
      <c r="A2907" s="104"/>
      <c r="B2907" s="105"/>
      <c r="C2907" s="104"/>
      <c r="D2907" s="104"/>
      <c r="E2907" s="106"/>
      <c r="F2907" s="106"/>
      <c r="G2907" s="107"/>
      <c r="H2907" s="108"/>
      <c r="I2907" s="106"/>
    </row>
    <row r="2908" spans="1:9" ht="15.75" customHeight="1" x14ac:dyDescent="0.25">
      <c r="A2908" s="104"/>
      <c r="B2908" s="105"/>
      <c r="C2908" s="104"/>
      <c r="D2908" s="104"/>
      <c r="E2908" s="106"/>
      <c r="F2908" s="106"/>
      <c r="G2908" s="107"/>
      <c r="H2908" s="108"/>
      <c r="I2908" s="106"/>
    </row>
    <row r="2909" spans="1:9" ht="15.75" customHeight="1" x14ac:dyDescent="0.25">
      <c r="A2909" s="104"/>
      <c r="B2909" s="105"/>
      <c r="C2909" s="104"/>
      <c r="D2909" s="104"/>
      <c r="E2909" s="106"/>
      <c r="F2909" s="106"/>
      <c r="G2909" s="107"/>
      <c r="H2909" s="108"/>
      <c r="I2909" s="106"/>
    </row>
    <row r="2910" spans="1:9" ht="15.75" customHeight="1" x14ac:dyDescent="0.25">
      <c r="A2910" s="104"/>
      <c r="B2910" s="105"/>
      <c r="C2910" s="104"/>
      <c r="D2910" s="104"/>
      <c r="E2910" s="106"/>
      <c r="F2910" s="106"/>
      <c r="G2910" s="107"/>
      <c r="H2910" s="108"/>
      <c r="I2910" s="106"/>
    </row>
    <row r="2911" spans="1:9" ht="15.75" customHeight="1" x14ac:dyDescent="0.25">
      <c r="A2911" s="104"/>
      <c r="B2911" s="105"/>
      <c r="C2911" s="104"/>
      <c r="D2911" s="104"/>
      <c r="E2911" s="106"/>
      <c r="F2911" s="106"/>
      <c r="G2911" s="107"/>
      <c r="H2911" s="108"/>
      <c r="I2911" s="106"/>
    </row>
    <row r="2912" spans="1:9" ht="15.75" customHeight="1" x14ac:dyDescent="0.25">
      <c r="A2912" s="104"/>
      <c r="B2912" s="105"/>
      <c r="C2912" s="104"/>
      <c r="D2912" s="104"/>
      <c r="E2912" s="106"/>
      <c r="F2912" s="106"/>
      <c r="G2912" s="107"/>
      <c r="H2912" s="108"/>
      <c r="I2912" s="106"/>
    </row>
    <row r="2913" spans="1:9" ht="15.75" customHeight="1" x14ac:dyDescent="0.25">
      <c r="A2913" s="104"/>
      <c r="B2913" s="105"/>
      <c r="C2913" s="104"/>
      <c r="D2913" s="104"/>
      <c r="E2913" s="106"/>
      <c r="F2913" s="106"/>
      <c r="G2913" s="107"/>
      <c r="H2913" s="108"/>
      <c r="I2913" s="106"/>
    </row>
    <row r="2914" spans="1:9" ht="15.75" customHeight="1" x14ac:dyDescent="0.25">
      <c r="A2914" s="104"/>
      <c r="B2914" s="105"/>
      <c r="C2914" s="104"/>
      <c r="D2914" s="104"/>
      <c r="E2914" s="106"/>
      <c r="F2914" s="106"/>
      <c r="G2914" s="107"/>
      <c r="H2914" s="108"/>
      <c r="I2914" s="106"/>
    </row>
    <row r="2915" spans="1:9" ht="15.75" customHeight="1" x14ac:dyDescent="0.25">
      <c r="A2915" s="104"/>
      <c r="B2915" s="105"/>
      <c r="C2915" s="104"/>
      <c r="D2915" s="104"/>
      <c r="E2915" s="106"/>
      <c r="F2915" s="106"/>
      <c r="G2915" s="107"/>
      <c r="H2915" s="108"/>
      <c r="I2915" s="106"/>
    </row>
    <row r="2916" spans="1:9" ht="15.75" customHeight="1" x14ac:dyDescent="0.25">
      <c r="A2916" s="104"/>
      <c r="B2916" s="105"/>
      <c r="C2916" s="104"/>
      <c r="D2916" s="104"/>
      <c r="E2916" s="106"/>
      <c r="F2916" s="106"/>
      <c r="G2916" s="107"/>
      <c r="H2916" s="108"/>
      <c r="I2916" s="106"/>
    </row>
    <row r="2917" spans="1:9" ht="15.75" customHeight="1" x14ac:dyDescent="0.25">
      <c r="A2917" s="104"/>
      <c r="B2917" s="105"/>
      <c r="C2917" s="104"/>
      <c r="D2917" s="104"/>
      <c r="E2917" s="106"/>
      <c r="F2917" s="106"/>
      <c r="G2917" s="107"/>
      <c r="H2917" s="108"/>
      <c r="I2917" s="106"/>
    </row>
    <row r="2918" spans="1:9" ht="15.75" customHeight="1" x14ac:dyDescent="0.25">
      <c r="A2918" s="104"/>
      <c r="B2918" s="105"/>
      <c r="C2918" s="104"/>
      <c r="D2918" s="104"/>
      <c r="E2918" s="106"/>
      <c r="F2918" s="106"/>
      <c r="G2918" s="107"/>
      <c r="H2918" s="108"/>
      <c r="I2918" s="106"/>
    </row>
    <row r="2919" spans="1:9" ht="15.75" customHeight="1" x14ac:dyDescent="0.25">
      <c r="A2919" s="104"/>
      <c r="B2919" s="105"/>
      <c r="C2919" s="104"/>
      <c r="D2919" s="104"/>
      <c r="E2919" s="106"/>
      <c r="F2919" s="106"/>
      <c r="G2919" s="107"/>
      <c r="H2919" s="108"/>
      <c r="I2919" s="106"/>
    </row>
    <row r="2920" spans="1:9" ht="15.75" customHeight="1" x14ac:dyDescent="0.25">
      <c r="A2920" s="104"/>
      <c r="B2920" s="105"/>
      <c r="C2920" s="104"/>
      <c r="D2920" s="104"/>
      <c r="E2920" s="106"/>
      <c r="F2920" s="106"/>
      <c r="G2920" s="107"/>
      <c r="H2920" s="108"/>
      <c r="I2920" s="106"/>
    </row>
    <row r="2921" spans="1:9" ht="15.75" customHeight="1" x14ac:dyDescent="0.25">
      <c r="A2921" s="104"/>
      <c r="B2921" s="105"/>
      <c r="C2921" s="104"/>
      <c r="D2921" s="104"/>
      <c r="E2921" s="106"/>
      <c r="F2921" s="106"/>
      <c r="G2921" s="107"/>
      <c r="H2921" s="108"/>
      <c r="I2921" s="106"/>
    </row>
    <row r="2922" spans="1:9" ht="15.75" customHeight="1" x14ac:dyDescent="0.25">
      <c r="A2922" s="104"/>
      <c r="B2922" s="105"/>
      <c r="C2922" s="104"/>
      <c r="D2922" s="104"/>
      <c r="E2922" s="106"/>
      <c r="F2922" s="106"/>
      <c r="G2922" s="107"/>
      <c r="H2922" s="108"/>
      <c r="I2922" s="106"/>
    </row>
    <row r="2923" spans="1:9" ht="15.75" customHeight="1" x14ac:dyDescent="0.25">
      <c r="A2923" s="104"/>
      <c r="B2923" s="105"/>
      <c r="C2923" s="104"/>
      <c r="D2923" s="104"/>
      <c r="E2923" s="106"/>
      <c r="F2923" s="106"/>
      <c r="G2923" s="107"/>
      <c r="H2923" s="108"/>
      <c r="I2923" s="106"/>
    </row>
    <row r="2924" spans="1:9" ht="15.75" customHeight="1" x14ac:dyDescent="0.25">
      <c r="A2924" s="104"/>
      <c r="B2924" s="105"/>
      <c r="C2924" s="104"/>
      <c r="D2924" s="104"/>
      <c r="E2924" s="106"/>
      <c r="F2924" s="106"/>
      <c r="G2924" s="107"/>
      <c r="H2924" s="108"/>
      <c r="I2924" s="106"/>
    </row>
    <row r="2925" spans="1:9" ht="15.75" customHeight="1" x14ac:dyDescent="0.25">
      <c r="A2925" s="104"/>
      <c r="B2925" s="105"/>
      <c r="C2925" s="104"/>
      <c r="D2925" s="104"/>
      <c r="E2925" s="106"/>
      <c r="F2925" s="106"/>
      <c r="G2925" s="107"/>
      <c r="H2925" s="108"/>
      <c r="I2925" s="106"/>
    </row>
    <row r="2926" spans="1:9" ht="15.75" customHeight="1" x14ac:dyDescent="0.25">
      <c r="A2926" s="104"/>
      <c r="B2926" s="105"/>
      <c r="C2926" s="104"/>
      <c r="D2926" s="104"/>
      <c r="E2926" s="106"/>
      <c r="F2926" s="106"/>
      <c r="G2926" s="107"/>
      <c r="H2926" s="108"/>
      <c r="I2926" s="106"/>
    </row>
    <row r="2927" spans="1:9" ht="15.75" customHeight="1" x14ac:dyDescent="0.25">
      <c r="A2927" s="104"/>
      <c r="B2927" s="105"/>
      <c r="C2927" s="104"/>
      <c r="D2927" s="104"/>
      <c r="E2927" s="106"/>
      <c r="F2927" s="106"/>
      <c r="G2927" s="107"/>
      <c r="H2927" s="108"/>
      <c r="I2927" s="106"/>
    </row>
    <row r="2928" spans="1:9" ht="15.75" customHeight="1" x14ac:dyDescent="0.25">
      <c r="A2928" s="104"/>
      <c r="B2928" s="105"/>
      <c r="C2928" s="104"/>
      <c r="D2928" s="104"/>
      <c r="E2928" s="106"/>
      <c r="F2928" s="106"/>
      <c r="G2928" s="107"/>
      <c r="H2928" s="108"/>
      <c r="I2928" s="106"/>
    </row>
    <row r="2929" spans="1:9" ht="15.75" customHeight="1" x14ac:dyDescent="0.25">
      <c r="A2929" s="104"/>
      <c r="B2929" s="105"/>
      <c r="C2929" s="104"/>
      <c r="D2929" s="104"/>
      <c r="E2929" s="106"/>
      <c r="F2929" s="106"/>
      <c r="G2929" s="107"/>
      <c r="H2929" s="108"/>
      <c r="I2929" s="106"/>
    </row>
    <row r="2930" spans="1:9" ht="15.75" customHeight="1" x14ac:dyDescent="0.25">
      <c r="A2930" s="104"/>
      <c r="B2930" s="105"/>
      <c r="C2930" s="104"/>
      <c r="D2930" s="104"/>
      <c r="E2930" s="106"/>
      <c r="F2930" s="106"/>
      <c r="G2930" s="107"/>
      <c r="H2930" s="108"/>
      <c r="I2930" s="106"/>
    </row>
    <row r="2931" spans="1:9" ht="15.75" customHeight="1" x14ac:dyDescent="0.25">
      <c r="A2931" s="104"/>
      <c r="B2931" s="105"/>
      <c r="C2931" s="104"/>
      <c r="D2931" s="104"/>
      <c r="E2931" s="106"/>
      <c r="F2931" s="106"/>
      <c r="G2931" s="107"/>
      <c r="H2931" s="108"/>
      <c r="I2931" s="106"/>
    </row>
    <row r="2932" spans="1:9" ht="15.75" customHeight="1" x14ac:dyDescent="0.25">
      <c r="A2932" s="104"/>
      <c r="B2932" s="105"/>
      <c r="C2932" s="104"/>
      <c r="D2932" s="104"/>
      <c r="E2932" s="106"/>
      <c r="F2932" s="106"/>
      <c r="G2932" s="107"/>
      <c r="H2932" s="108"/>
      <c r="I2932" s="106"/>
    </row>
    <row r="2933" spans="1:9" ht="15.75" customHeight="1" x14ac:dyDescent="0.25">
      <c r="A2933" s="104"/>
      <c r="B2933" s="105"/>
      <c r="C2933" s="104"/>
      <c r="D2933" s="104"/>
      <c r="E2933" s="106"/>
      <c r="F2933" s="106"/>
      <c r="G2933" s="107"/>
      <c r="H2933" s="108"/>
      <c r="I2933" s="106"/>
    </row>
    <row r="2934" spans="1:9" ht="15.75" customHeight="1" x14ac:dyDescent="0.25">
      <c r="A2934" s="104"/>
      <c r="B2934" s="105"/>
      <c r="C2934" s="104"/>
      <c r="D2934" s="104"/>
      <c r="E2934" s="106"/>
      <c r="F2934" s="106"/>
      <c r="G2934" s="107"/>
      <c r="H2934" s="108"/>
      <c r="I2934" s="106"/>
    </row>
    <row r="2935" spans="1:9" ht="15.75" customHeight="1" x14ac:dyDescent="0.25">
      <c r="A2935" s="104"/>
      <c r="B2935" s="105"/>
      <c r="C2935" s="104"/>
      <c r="D2935" s="104"/>
      <c r="E2935" s="106"/>
      <c r="F2935" s="106"/>
      <c r="G2935" s="107"/>
      <c r="H2935" s="108"/>
      <c r="I2935" s="106"/>
    </row>
    <row r="2936" spans="1:9" ht="15.75" customHeight="1" x14ac:dyDescent="0.25">
      <c r="A2936" s="104"/>
      <c r="B2936" s="105"/>
      <c r="C2936" s="104"/>
      <c r="D2936" s="104"/>
      <c r="E2936" s="106"/>
      <c r="F2936" s="106"/>
      <c r="G2936" s="107"/>
      <c r="H2936" s="108"/>
      <c r="I2936" s="106"/>
    </row>
    <row r="2937" spans="1:9" ht="15.75" customHeight="1" x14ac:dyDescent="0.25">
      <c r="A2937" s="104"/>
      <c r="B2937" s="105"/>
      <c r="C2937" s="104"/>
      <c r="D2937" s="104"/>
      <c r="E2937" s="106"/>
      <c r="F2937" s="106"/>
      <c r="G2937" s="107"/>
      <c r="H2937" s="108"/>
      <c r="I2937" s="106"/>
    </row>
    <row r="2938" spans="1:9" ht="15.75" customHeight="1" x14ac:dyDescent="0.25">
      <c r="A2938" s="104"/>
      <c r="B2938" s="105"/>
      <c r="C2938" s="104"/>
      <c r="D2938" s="104"/>
      <c r="E2938" s="106"/>
      <c r="F2938" s="106"/>
      <c r="G2938" s="107"/>
      <c r="H2938" s="108"/>
      <c r="I2938" s="106"/>
    </row>
    <row r="2939" spans="1:9" ht="15.75" customHeight="1" x14ac:dyDescent="0.25">
      <c r="A2939" s="104"/>
      <c r="B2939" s="105"/>
      <c r="C2939" s="104"/>
      <c r="D2939" s="104"/>
      <c r="E2939" s="106"/>
      <c r="F2939" s="106"/>
      <c r="G2939" s="107"/>
      <c r="H2939" s="108"/>
      <c r="I2939" s="106"/>
    </row>
    <row r="2940" spans="1:9" ht="15.75" customHeight="1" x14ac:dyDescent="0.25">
      <c r="A2940" s="104"/>
      <c r="B2940" s="105"/>
      <c r="C2940" s="104"/>
      <c r="D2940" s="104"/>
      <c r="E2940" s="106"/>
      <c r="F2940" s="106"/>
      <c r="G2940" s="107"/>
      <c r="H2940" s="108"/>
      <c r="I2940" s="106"/>
    </row>
    <row r="2941" spans="1:9" ht="15.75" customHeight="1" x14ac:dyDescent="0.25">
      <c r="A2941" s="104"/>
      <c r="B2941" s="105"/>
      <c r="C2941" s="104"/>
      <c r="D2941" s="104"/>
      <c r="E2941" s="106"/>
      <c r="F2941" s="106"/>
      <c r="G2941" s="107"/>
      <c r="H2941" s="108"/>
      <c r="I2941" s="106"/>
    </row>
    <row r="2942" spans="1:9" ht="15.75" customHeight="1" x14ac:dyDescent="0.25">
      <c r="A2942" s="104"/>
      <c r="B2942" s="105"/>
      <c r="C2942" s="104"/>
      <c r="D2942" s="104"/>
      <c r="E2942" s="106"/>
      <c r="F2942" s="106"/>
      <c r="G2942" s="107"/>
      <c r="H2942" s="108"/>
      <c r="I2942" s="106"/>
    </row>
    <row r="2943" spans="1:9" ht="15.75" customHeight="1" x14ac:dyDescent="0.25">
      <c r="A2943" s="104"/>
      <c r="B2943" s="105"/>
      <c r="C2943" s="104"/>
      <c r="D2943" s="104"/>
      <c r="E2943" s="106"/>
      <c r="F2943" s="106"/>
      <c r="G2943" s="107"/>
      <c r="H2943" s="108"/>
      <c r="I2943" s="106"/>
    </row>
    <row r="2944" spans="1:9" ht="15.75" customHeight="1" x14ac:dyDescent="0.25">
      <c r="A2944" s="104"/>
      <c r="B2944" s="105"/>
      <c r="C2944" s="104"/>
      <c r="D2944" s="104"/>
      <c r="E2944" s="106"/>
      <c r="F2944" s="106"/>
      <c r="G2944" s="107"/>
      <c r="H2944" s="108"/>
      <c r="I2944" s="106"/>
    </row>
    <row r="2945" spans="1:9" ht="15.75" customHeight="1" x14ac:dyDescent="0.25">
      <c r="A2945" s="104"/>
      <c r="B2945" s="105"/>
      <c r="C2945" s="104"/>
      <c r="D2945" s="104"/>
      <c r="E2945" s="106"/>
      <c r="F2945" s="106"/>
      <c r="G2945" s="107"/>
      <c r="H2945" s="108"/>
      <c r="I2945" s="106"/>
    </row>
    <row r="2946" spans="1:9" ht="15.75" customHeight="1" x14ac:dyDescent="0.25">
      <c r="A2946" s="104"/>
      <c r="B2946" s="105"/>
      <c r="C2946" s="104"/>
      <c r="D2946" s="104"/>
      <c r="E2946" s="106"/>
      <c r="F2946" s="106"/>
      <c r="G2946" s="107"/>
      <c r="H2946" s="108"/>
      <c r="I2946" s="106"/>
    </row>
    <row r="2947" spans="1:9" ht="15.75" customHeight="1" x14ac:dyDescent="0.25">
      <c r="A2947" s="104"/>
      <c r="B2947" s="105"/>
      <c r="C2947" s="104"/>
      <c r="D2947" s="104"/>
      <c r="E2947" s="106"/>
      <c r="F2947" s="106"/>
      <c r="G2947" s="107"/>
      <c r="H2947" s="108"/>
      <c r="I2947" s="106"/>
    </row>
    <row r="2948" spans="1:9" ht="15.75" customHeight="1" x14ac:dyDescent="0.25">
      <c r="A2948" s="104"/>
      <c r="B2948" s="105"/>
      <c r="C2948" s="104"/>
      <c r="D2948" s="104"/>
      <c r="E2948" s="106"/>
      <c r="F2948" s="106"/>
      <c r="G2948" s="107"/>
      <c r="H2948" s="108"/>
      <c r="I2948" s="106"/>
    </row>
    <row r="2949" spans="1:9" ht="15.75" customHeight="1" x14ac:dyDescent="0.25">
      <c r="A2949" s="104"/>
      <c r="B2949" s="105"/>
      <c r="C2949" s="104"/>
      <c r="D2949" s="104"/>
      <c r="E2949" s="106"/>
      <c r="F2949" s="106"/>
      <c r="G2949" s="107"/>
      <c r="H2949" s="108"/>
      <c r="I2949" s="106"/>
    </row>
    <row r="2950" spans="1:9" ht="15.75" customHeight="1" x14ac:dyDescent="0.25">
      <c r="A2950" s="104"/>
      <c r="B2950" s="105"/>
      <c r="C2950" s="104"/>
      <c r="D2950" s="104"/>
      <c r="E2950" s="106"/>
      <c r="F2950" s="106"/>
      <c r="G2950" s="107"/>
      <c r="H2950" s="108"/>
      <c r="I2950" s="106"/>
    </row>
    <row r="2951" spans="1:9" ht="15.75" customHeight="1" x14ac:dyDescent="0.25">
      <c r="A2951" s="104"/>
      <c r="B2951" s="105"/>
      <c r="C2951" s="104"/>
      <c r="D2951" s="104"/>
      <c r="E2951" s="106"/>
      <c r="F2951" s="106"/>
      <c r="G2951" s="107"/>
      <c r="H2951" s="108"/>
      <c r="I2951" s="106"/>
    </row>
    <row r="2952" spans="1:9" ht="15.75" customHeight="1" x14ac:dyDescent="0.25">
      <c r="A2952" s="104"/>
      <c r="B2952" s="105"/>
      <c r="C2952" s="104"/>
      <c r="D2952" s="104"/>
      <c r="E2952" s="106"/>
      <c r="F2952" s="106"/>
      <c r="G2952" s="107"/>
      <c r="H2952" s="108"/>
      <c r="I2952" s="106"/>
    </row>
    <row r="2953" spans="1:9" ht="15.75" customHeight="1" x14ac:dyDescent="0.25">
      <c r="A2953" s="104"/>
      <c r="B2953" s="105"/>
      <c r="C2953" s="104"/>
      <c r="D2953" s="104"/>
      <c r="E2953" s="106"/>
      <c r="F2953" s="106"/>
      <c r="G2953" s="107"/>
      <c r="H2953" s="108"/>
      <c r="I2953" s="106"/>
    </row>
    <row r="2954" spans="1:9" ht="15.75" customHeight="1" x14ac:dyDescent="0.25">
      <c r="A2954" s="104"/>
      <c r="B2954" s="105"/>
      <c r="C2954" s="104"/>
      <c r="D2954" s="104"/>
      <c r="E2954" s="106"/>
      <c r="F2954" s="106"/>
      <c r="G2954" s="107"/>
      <c r="H2954" s="108"/>
      <c r="I2954" s="106"/>
    </row>
    <row r="2955" spans="1:9" ht="15.75" customHeight="1" x14ac:dyDescent="0.25">
      <c r="A2955" s="104"/>
      <c r="B2955" s="105"/>
      <c r="C2955" s="104"/>
      <c r="D2955" s="104"/>
      <c r="E2955" s="106"/>
      <c r="F2955" s="106"/>
      <c r="G2955" s="107"/>
      <c r="H2955" s="108"/>
      <c r="I2955" s="106"/>
    </row>
    <row r="2956" spans="1:9" ht="15.75" customHeight="1" x14ac:dyDescent="0.25">
      <c r="A2956" s="104"/>
      <c r="B2956" s="105"/>
      <c r="C2956" s="104"/>
      <c r="D2956" s="104"/>
      <c r="E2956" s="106"/>
      <c r="F2956" s="106"/>
      <c r="G2956" s="107"/>
      <c r="H2956" s="108"/>
      <c r="I2956" s="106"/>
    </row>
    <row r="2957" spans="1:9" ht="15.75" customHeight="1" x14ac:dyDescent="0.25">
      <c r="A2957" s="104"/>
      <c r="B2957" s="105"/>
      <c r="C2957" s="104"/>
      <c r="D2957" s="104"/>
      <c r="E2957" s="106"/>
      <c r="F2957" s="106"/>
      <c r="G2957" s="107"/>
      <c r="H2957" s="108"/>
      <c r="I2957" s="106"/>
    </row>
    <row r="2958" spans="1:9" ht="15.75" customHeight="1" x14ac:dyDescent="0.25">
      <c r="A2958" s="104"/>
      <c r="B2958" s="105"/>
      <c r="C2958" s="104"/>
      <c r="D2958" s="104"/>
      <c r="E2958" s="106"/>
      <c r="F2958" s="106"/>
      <c r="G2958" s="107"/>
      <c r="H2958" s="108"/>
      <c r="I2958" s="106"/>
    </row>
    <row r="2959" spans="1:9" ht="15.75" customHeight="1" x14ac:dyDescent="0.25">
      <c r="A2959" s="104"/>
      <c r="B2959" s="105"/>
      <c r="C2959" s="104"/>
      <c r="D2959" s="104"/>
      <c r="E2959" s="106"/>
      <c r="F2959" s="106"/>
      <c r="G2959" s="107"/>
      <c r="H2959" s="108"/>
      <c r="I2959" s="106"/>
    </row>
    <row r="2960" spans="1:9" ht="15.75" customHeight="1" x14ac:dyDescent="0.25">
      <c r="A2960" s="104"/>
      <c r="B2960" s="105"/>
      <c r="C2960" s="104"/>
      <c r="D2960" s="104"/>
      <c r="E2960" s="106"/>
      <c r="F2960" s="106"/>
      <c r="G2960" s="107"/>
      <c r="H2960" s="108"/>
      <c r="I2960" s="106"/>
    </row>
    <row r="2961" spans="1:9" ht="15.75" customHeight="1" x14ac:dyDescent="0.25">
      <c r="A2961" s="104"/>
      <c r="B2961" s="105"/>
      <c r="C2961" s="104"/>
      <c r="D2961" s="104"/>
      <c r="E2961" s="106"/>
      <c r="F2961" s="106"/>
      <c r="G2961" s="107"/>
      <c r="H2961" s="108"/>
      <c r="I2961" s="106"/>
    </row>
    <row r="2962" spans="1:9" ht="15.75" customHeight="1" x14ac:dyDescent="0.25">
      <c r="A2962" s="104"/>
      <c r="B2962" s="105"/>
      <c r="C2962" s="104"/>
      <c r="D2962" s="104"/>
      <c r="E2962" s="106"/>
      <c r="F2962" s="106"/>
      <c r="G2962" s="107"/>
      <c r="H2962" s="108"/>
      <c r="I2962" s="106"/>
    </row>
    <row r="2963" spans="1:9" ht="15.75" customHeight="1" x14ac:dyDescent="0.25">
      <c r="A2963" s="104"/>
      <c r="B2963" s="105"/>
      <c r="C2963" s="104"/>
      <c r="D2963" s="104"/>
      <c r="E2963" s="106"/>
      <c r="F2963" s="106"/>
      <c r="G2963" s="107"/>
      <c r="H2963" s="108"/>
      <c r="I2963" s="106"/>
    </row>
    <row r="2964" spans="1:9" ht="15.75" customHeight="1" x14ac:dyDescent="0.25">
      <c r="A2964" s="104"/>
      <c r="B2964" s="105"/>
      <c r="C2964" s="104"/>
      <c r="D2964" s="104"/>
      <c r="E2964" s="106"/>
      <c r="F2964" s="106"/>
      <c r="G2964" s="107"/>
      <c r="H2964" s="108"/>
      <c r="I2964" s="106"/>
    </row>
    <row r="2965" spans="1:9" ht="15.75" customHeight="1" x14ac:dyDescent="0.25">
      <c r="A2965" s="104"/>
      <c r="B2965" s="105"/>
      <c r="C2965" s="104"/>
      <c r="D2965" s="104"/>
      <c r="E2965" s="106"/>
      <c r="F2965" s="106"/>
      <c r="G2965" s="107"/>
      <c r="H2965" s="108"/>
      <c r="I2965" s="106"/>
    </row>
    <row r="2966" spans="1:9" ht="15.75" customHeight="1" x14ac:dyDescent="0.25">
      <c r="A2966" s="104"/>
      <c r="B2966" s="105"/>
      <c r="C2966" s="104"/>
      <c r="D2966" s="104"/>
      <c r="E2966" s="106"/>
      <c r="F2966" s="106"/>
      <c r="G2966" s="107"/>
      <c r="H2966" s="108"/>
      <c r="I2966" s="106"/>
    </row>
    <row r="2967" spans="1:9" ht="15.75" customHeight="1" x14ac:dyDescent="0.25">
      <c r="A2967" s="104"/>
      <c r="B2967" s="105"/>
      <c r="C2967" s="104"/>
      <c r="D2967" s="104"/>
      <c r="E2967" s="106"/>
      <c r="F2967" s="106"/>
      <c r="G2967" s="107"/>
      <c r="H2967" s="108"/>
      <c r="I2967" s="106"/>
    </row>
    <row r="2968" spans="1:9" ht="15.75" customHeight="1" x14ac:dyDescent="0.25">
      <c r="A2968" s="104"/>
      <c r="B2968" s="105"/>
      <c r="C2968" s="104"/>
      <c r="D2968" s="104"/>
      <c r="E2968" s="106"/>
      <c r="F2968" s="106"/>
      <c r="G2968" s="107"/>
      <c r="H2968" s="108"/>
      <c r="I2968" s="106"/>
    </row>
    <row r="2969" spans="1:9" ht="15.75" customHeight="1" x14ac:dyDescent="0.25">
      <c r="A2969" s="104"/>
      <c r="B2969" s="105"/>
      <c r="C2969" s="104"/>
      <c r="D2969" s="104"/>
      <c r="E2969" s="106"/>
      <c r="F2969" s="106"/>
      <c r="G2969" s="107"/>
      <c r="H2969" s="108"/>
      <c r="I2969" s="106"/>
    </row>
    <row r="2970" spans="1:9" ht="15.75" customHeight="1" x14ac:dyDescent="0.25">
      <c r="A2970" s="104"/>
      <c r="B2970" s="105"/>
      <c r="C2970" s="104"/>
      <c r="D2970" s="104"/>
      <c r="E2970" s="106"/>
      <c r="F2970" s="106"/>
      <c r="G2970" s="107"/>
      <c r="H2970" s="108"/>
      <c r="I2970" s="106"/>
    </row>
    <row r="2971" spans="1:9" ht="15.75" customHeight="1" x14ac:dyDescent="0.25">
      <c r="A2971" s="104"/>
      <c r="B2971" s="105"/>
      <c r="C2971" s="104"/>
      <c r="D2971" s="104"/>
      <c r="E2971" s="106"/>
      <c r="F2971" s="106"/>
      <c r="G2971" s="107"/>
      <c r="H2971" s="108"/>
      <c r="I2971" s="106"/>
    </row>
    <row r="2972" spans="1:9" ht="15.75" customHeight="1" x14ac:dyDescent="0.25">
      <c r="A2972" s="104"/>
      <c r="B2972" s="105"/>
      <c r="C2972" s="104"/>
      <c r="D2972" s="104"/>
      <c r="E2972" s="106"/>
      <c r="F2972" s="106"/>
      <c r="G2972" s="107"/>
      <c r="H2972" s="108"/>
      <c r="I2972" s="106"/>
    </row>
    <row r="2973" spans="1:9" ht="15.75" customHeight="1" x14ac:dyDescent="0.25">
      <c r="A2973" s="104"/>
      <c r="B2973" s="105"/>
      <c r="C2973" s="104"/>
      <c r="D2973" s="104"/>
      <c r="E2973" s="106"/>
      <c r="F2973" s="106"/>
      <c r="G2973" s="107"/>
      <c r="H2973" s="108"/>
      <c r="I2973" s="106"/>
    </row>
    <row r="2974" spans="1:9" ht="15.75" customHeight="1" x14ac:dyDescent="0.25">
      <c r="A2974" s="104"/>
      <c r="B2974" s="105"/>
      <c r="C2974" s="104"/>
      <c r="D2974" s="104"/>
      <c r="E2974" s="106"/>
      <c r="F2974" s="106"/>
      <c r="G2974" s="107"/>
      <c r="H2974" s="108"/>
      <c r="I2974" s="106"/>
    </row>
    <row r="2975" spans="1:9" ht="15.75" customHeight="1" x14ac:dyDescent="0.25">
      <c r="A2975" s="104"/>
      <c r="B2975" s="105"/>
      <c r="C2975" s="104"/>
      <c r="D2975" s="104"/>
      <c r="E2975" s="106"/>
      <c r="F2975" s="106"/>
      <c r="G2975" s="107"/>
      <c r="H2975" s="108"/>
      <c r="I2975" s="106"/>
    </row>
    <row r="2976" spans="1:9" ht="15.75" customHeight="1" x14ac:dyDescent="0.25">
      <c r="A2976" s="104"/>
      <c r="B2976" s="105"/>
      <c r="C2976" s="104"/>
      <c r="D2976" s="104"/>
      <c r="E2976" s="106"/>
      <c r="F2976" s="106"/>
      <c r="G2976" s="107"/>
      <c r="H2976" s="108"/>
      <c r="I2976" s="106"/>
    </row>
    <row r="2977" spans="1:9" ht="15.75" customHeight="1" x14ac:dyDescent="0.25">
      <c r="A2977" s="104"/>
      <c r="B2977" s="105"/>
      <c r="C2977" s="104"/>
      <c r="D2977" s="104"/>
      <c r="E2977" s="106"/>
      <c r="F2977" s="106"/>
      <c r="G2977" s="107"/>
      <c r="H2977" s="108"/>
      <c r="I2977" s="106"/>
    </row>
    <row r="2978" spans="1:9" ht="15.75" customHeight="1" x14ac:dyDescent="0.25">
      <c r="A2978" s="104"/>
      <c r="B2978" s="105"/>
      <c r="C2978" s="104"/>
      <c r="D2978" s="104"/>
      <c r="E2978" s="106"/>
      <c r="F2978" s="106"/>
      <c r="G2978" s="107"/>
      <c r="H2978" s="108"/>
      <c r="I2978" s="106"/>
    </row>
    <row r="2979" spans="1:9" ht="15.75" customHeight="1" x14ac:dyDescent="0.25">
      <c r="A2979" s="104"/>
      <c r="B2979" s="105"/>
      <c r="C2979" s="104"/>
      <c r="D2979" s="104"/>
      <c r="E2979" s="106"/>
      <c r="F2979" s="106"/>
      <c r="G2979" s="107"/>
      <c r="H2979" s="108"/>
      <c r="I2979" s="106"/>
    </row>
    <row r="2980" spans="1:9" ht="15.75" customHeight="1" x14ac:dyDescent="0.25">
      <c r="A2980" s="104"/>
      <c r="B2980" s="105"/>
      <c r="C2980" s="104"/>
      <c r="D2980" s="104"/>
      <c r="E2980" s="106"/>
      <c r="F2980" s="106"/>
      <c r="G2980" s="107"/>
      <c r="H2980" s="108"/>
      <c r="I2980" s="106"/>
    </row>
    <row r="2981" spans="1:9" ht="15.75" customHeight="1" x14ac:dyDescent="0.25">
      <c r="A2981" s="104"/>
      <c r="B2981" s="105"/>
      <c r="C2981" s="104"/>
      <c r="D2981" s="104"/>
      <c r="E2981" s="106"/>
      <c r="F2981" s="106"/>
      <c r="G2981" s="107"/>
      <c r="H2981" s="108"/>
      <c r="I2981" s="106"/>
    </row>
    <row r="2982" spans="1:9" ht="15.75" customHeight="1" x14ac:dyDescent="0.25">
      <c r="A2982" s="104"/>
      <c r="B2982" s="105"/>
      <c r="C2982" s="104"/>
      <c r="D2982" s="104"/>
      <c r="E2982" s="106"/>
      <c r="F2982" s="106"/>
      <c r="G2982" s="107"/>
      <c r="H2982" s="108"/>
      <c r="I2982" s="106"/>
    </row>
    <row r="2983" spans="1:9" ht="15.75" customHeight="1" x14ac:dyDescent="0.25">
      <c r="A2983" s="104"/>
      <c r="B2983" s="105"/>
      <c r="C2983" s="104"/>
      <c r="D2983" s="104"/>
      <c r="E2983" s="106"/>
      <c r="F2983" s="106"/>
      <c r="G2983" s="107"/>
      <c r="H2983" s="108"/>
      <c r="I2983" s="106"/>
    </row>
    <row r="2984" spans="1:9" ht="15.75" customHeight="1" x14ac:dyDescent="0.25">
      <c r="A2984" s="104"/>
      <c r="B2984" s="105"/>
      <c r="C2984" s="104"/>
      <c r="D2984" s="104"/>
      <c r="E2984" s="106"/>
      <c r="F2984" s="106"/>
      <c r="G2984" s="107"/>
      <c r="H2984" s="108"/>
      <c r="I2984" s="106"/>
    </row>
    <row r="2985" spans="1:9" ht="15.75" customHeight="1" x14ac:dyDescent="0.25">
      <c r="A2985" s="104"/>
      <c r="B2985" s="105"/>
      <c r="C2985" s="104"/>
      <c r="D2985" s="104"/>
      <c r="E2985" s="106"/>
      <c r="F2985" s="106"/>
      <c r="G2985" s="107"/>
      <c r="H2985" s="108"/>
      <c r="I2985" s="106"/>
    </row>
    <row r="2986" spans="1:9" ht="15.75" customHeight="1" x14ac:dyDescent="0.25">
      <c r="A2986" s="104"/>
      <c r="B2986" s="105"/>
      <c r="C2986" s="104"/>
      <c r="D2986" s="104"/>
      <c r="E2986" s="106"/>
      <c r="F2986" s="106"/>
      <c r="G2986" s="107"/>
      <c r="H2986" s="108"/>
      <c r="I2986" s="106"/>
    </row>
    <row r="2987" spans="1:9" ht="15.75" customHeight="1" x14ac:dyDescent="0.25">
      <c r="A2987" s="104"/>
      <c r="B2987" s="105"/>
      <c r="C2987" s="104"/>
      <c r="D2987" s="104"/>
      <c r="E2987" s="106"/>
      <c r="F2987" s="106"/>
      <c r="G2987" s="107"/>
      <c r="H2987" s="108"/>
      <c r="I2987" s="106"/>
    </row>
    <row r="2988" spans="1:9" ht="15.75" customHeight="1" x14ac:dyDescent="0.25">
      <c r="A2988" s="104"/>
      <c r="B2988" s="105"/>
      <c r="C2988" s="104"/>
      <c r="D2988" s="104"/>
      <c r="E2988" s="106"/>
      <c r="F2988" s="106"/>
      <c r="G2988" s="107"/>
      <c r="H2988" s="108"/>
      <c r="I2988" s="106"/>
    </row>
    <row r="2989" spans="1:9" ht="15.75" customHeight="1" x14ac:dyDescent="0.25">
      <c r="A2989" s="104"/>
      <c r="B2989" s="105"/>
      <c r="C2989" s="104"/>
      <c r="D2989" s="104"/>
      <c r="E2989" s="106"/>
      <c r="F2989" s="106"/>
      <c r="G2989" s="107"/>
      <c r="H2989" s="108"/>
      <c r="I2989" s="106"/>
    </row>
    <row r="2990" spans="1:9" ht="15.75" customHeight="1" x14ac:dyDescent="0.25">
      <c r="A2990" s="104"/>
      <c r="B2990" s="105"/>
      <c r="C2990" s="104"/>
      <c r="D2990" s="104"/>
      <c r="E2990" s="106"/>
      <c r="F2990" s="106"/>
      <c r="G2990" s="107"/>
      <c r="H2990" s="108"/>
      <c r="I2990" s="106"/>
    </row>
    <row r="2991" spans="1:9" ht="15.75" customHeight="1" x14ac:dyDescent="0.25">
      <c r="A2991" s="104"/>
      <c r="B2991" s="105"/>
      <c r="C2991" s="104"/>
      <c r="D2991" s="104"/>
      <c r="E2991" s="106"/>
      <c r="F2991" s="106"/>
      <c r="G2991" s="107"/>
      <c r="H2991" s="108"/>
      <c r="I2991" s="106"/>
    </row>
    <row r="2992" spans="1:9" ht="15.75" customHeight="1" x14ac:dyDescent="0.25">
      <c r="A2992" s="104"/>
      <c r="B2992" s="105"/>
      <c r="C2992" s="104"/>
      <c r="D2992" s="104"/>
      <c r="E2992" s="106"/>
      <c r="F2992" s="106"/>
      <c r="G2992" s="107"/>
      <c r="H2992" s="108"/>
      <c r="I2992" s="106"/>
    </row>
    <row r="2993" spans="1:9" ht="15.75" customHeight="1" x14ac:dyDescent="0.25">
      <c r="A2993" s="104"/>
      <c r="B2993" s="105"/>
      <c r="C2993" s="104"/>
      <c r="D2993" s="104"/>
      <c r="E2993" s="106"/>
      <c r="F2993" s="106"/>
      <c r="G2993" s="107"/>
      <c r="H2993" s="108"/>
      <c r="I2993" s="106"/>
    </row>
    <row r="2994" spans="1:9" ht="15.75" customHeight="1" x14ac:dyDescent="0.25">
      <c r="A2994" s="104"/>
      <c r="B2994" s="105"/>
      <c r="C2994" s="104"/>
      <c r="D2994" s="104"/>
      <c r="E2994" s="106"/>
      <c r="F2994" s="106"/>
      <c r="G2994" s="107"/>
      <c r="H2994" s="108"/>
      <c r="I2994" s="106"/>
    </row>
    <row r="2995" spans="1:9" ht="15.75" customHeight="1" x14ac:dyDescent="0.25">
      <c r="A2995" s="104"/>
      <c r="B2995" s="105"/>
      <c r="C2995" s="104"/>
      <c r="D2995" s="104"/>
      <c r="E2995" s="106"/>
      <c r="F2995" s="106"/>
      <c r="G2995" s="107"/>
      <c r="H2995" s="108"/>
      <c r="I2995" s="106"/>
    </row>
    <row r="2996" spans="1:9" ht="15.75" customHeight="1" x14ac:dyDescent="0.25">
      <c r="A2996" s="104"/>
      <c r="B2996" s="105"/>
      <c r="C2996" s="104"/>
      <c r="D2996" s="104"/>
      <c r="E2996" s="106"/>
      <c r="F2996" s="106"/>
      <c r="G2996" s="107"/>
      <c r="H2996" s="108"/>
      <c r="I2996" s="106"/>
    </row>
    <row r="2997" spans="1:9" ht="15.75" customHeight="1" x14ac:dyDescent="0.25">
      <c r="A2997" s="104"/>
      <c r="B2997" s="105"/>
      <c r="C2997" s="104"/>
      <c r="D2997" s="104"/>
      <c r="E2997" s="106"/>
      <c r="F2997" s="106"/>
      <c r="G2997" s="107"/>
      <c r="H2997" s="108"/>
      <c r="I2997" s="106"/>
    </row>
    <row r="2998" spans="1:9" ht="15.75" customHeight="1" x14ac:dyDescent="0.25">
      <c r="A2998" s="104"/>
      <c r="B2998" s="105"/>
      <c r="C2998" s="104"/>
      <c r="D2998" s="104"/>
      <c r="E2998" s="106"/>
      <c r="F2998" s="106"/>
      <c r="G2998" s="107"/>
      <c r="H2998" s="108"/>
      <c r="I2998" s="106"/>
    </row>
    <row r="2999" spans="1:9" ht="15.75" customHeight="1" x14ac:dyDescent="0.25">
      <c r="A2999" s="104"/>
      <c r="B2999" s="105"/>
      <c r="C2999" s="104"/>
      <c r="D2999" s="104"/>
      <c r="E2999" s="106"/>
      <c r="F2999" s="106"/>
      <c r="G2999" s="107"/>
      <c r="H2999" s="108"/>
      <c r="I2999" s="106"/>
    </row>
    <row r="3000" spans="1:9" ht="15.75" customHeight="1" x14ac:dyDescent="0.25">
      <c r="A3000" s="104"/>
      <c r="B3000" s="105"/>
      <c r="C3000" s="104"/>
      <c r="D3000" s="104"/>
      <c r="E3000" s="106"/>
      <c r="F3000" s="106"/>
      <c r="G3000" s="107"/>
      <c r="H3000" s="108"/>
      <c r="I3000" s="106"/>
    </row>
    <row r="3001" spans="1:9" ht="15.75" customHeight="1" x14ac:dyDescent="0.25">
      <c r="A3001" s="104"/>
      <c r="B3001" s="105"/>
      <c r="C3001" s="104"/>
      <c r="D3001" s="104"/>
      <c r="E3001" s="106"/>
      <c r="F3001" s="106"/>
      <c r="G3001" s="107"/>
      <c r="H3001" s="108"/>
      <c r="I3001" s="106"/>
    </row>
    <row r="3002" spans="1:9" ht="15.75" customHeight="1" x14ac:dyDescent="0.25">
      <c r="A3002" s="104"/>
      <c r="B3002" s="105"/>
      <c r="C3002" s="104"/>
      <c r="D3002" s="104"/>
      <c r="E3002" s="106"/>
      <c r="F3002" s="106"/>
      <c r="G3002" s="107"/>
      <c r="H3002" s="108"/>
      <c r="I3002" s="106"/>
    </row>
    <row r="3003" spans="1:9" ht="15.75" customHeight="1" x14ac:dyDescent="0.25">
      <c r="A3003" s="104"/>
      <c r="B3003" s="105"/>
      <c r="C3003" s="104"/>
      <c r="D3003" s="104"/>
      <c r="E3003" s="106"/>
      <c r="F3003" s="106"/>
      <c r="G3003" s="107"/>
      <c r="H3003" s="108"/>
      <c r="I3003" s="106"/>
    </row>
    <row r="3004" spans="1:9" ht="15.75" customHeight="1" x14ac:dyDescent="0.25">
      <c r="A3004" s="104"/>
      <c r="B3004" s="105"/>
      <c r="C3004" s="104"/>
      <c r="D3004" s="104"/>
      <c r="E3004" s="106"/>
      <c r="F3004" s="106"/>
      <c r="G3004" s="107"/>
      <c r="H3004" s="108"/>
      <c r="I3004" s="106"/>
    </row>
    <row r="3005" spans="1:9" ht="15.75" customHeight="1" x14ac:dyDescent="0.25">
      <c r="A3005" s="104"/>
      <c r="B3005" s="105"/>
      <c r="C3005" s="104"/>
      <c r="D3005" s="104"/>
      <c r="E3005" s="106"/>
      <c r="F3005" s="106"/>
      <c r="G3005" s="107"/>
      <c r="H3005" s="108"/>
      <c r="I3005" s="106"/>
    </row>
    <row r="3006" spans="1:9" ht="15.75" customHeight="1" x14ac:dyDescent="0.25">
      <c r="A3006" s="104"/>
      <c r="B3006" s="105"/>
      <c r="C3006" s="104"/>
      <c r="D3006" s="104"/>
      <c r="E3006" s="106"/>
      <c r="F3006" s="106"/>
      <c r="G3006" s="107"/>
      <c r="H3006" s="108"/>
      <c r="I3006" s="106"/>
    </row>
    <row r="3007" spans="1:9" ht="15.75" customHeight="1" x14ac:dyDescent="0.25">
      <c r="A3007" s="104"/>
      <c r="B3007" s="105"/>
      <c r="C3007" s="104"/>
      <c r="D3007" s="104"/>
      <c r="E3007" s="106"/>
      <c r="F3007" s="106"/>
      <c r="G3007" s="107"/>
      <c r="H3007" s="108"/>
      <c r="I3007" s="106"/>
    </row>
    <row r="3008" spans="1:9" ht="15.75" customHeight="1" x14ac:dyDescent="0.25">
      <c r="A3008" s="104"/>
      <c r="B3008" s="105"/>
      <c r="C3008" s="104"/>
      <c r="D3008" s="104"/>
      <c r="E3008" s="106"/>
      <c r="F3008" s="106"/>
      <c r="G3008" s="107"/>
      <c r="H3008" s="108"/>
      <c r="I3008" s="106"/>
    </row>
    <row r="3009" spans="1:9" ht="15.75" customHeight="1" x14ac:dyDescent="0.25">
      <c r="A3009" s="104"/>
      <c r="B3009" s="105"/>
      <c r="C3009" s="104"/>
      <c r="D3009" s="104"/>
      <c r="E3009" s="106"/>
      <c r="F3009" s="106"/>
      <c r="G3009" s="107"/>
      <c r="H3009" s="108"/>
      <c r="I3009" s="106"/>
    </row>
    <row r="3010" spans="1:9" ht="15.75" customHeight="1" x14ac:dyDescent="0.25">
      <c r="A3010" s="104"/>
      <c r="B3010" s="105"/>
      <c r="C3010" s="104"/>
      <c r="D3010" s="104"/>
      <c r="E3010" s="106"/>
      <c r="F3010" s="106"/>
      <c r="G3010" s="107"/>
      <c r="H3010" s="108"/>
      <c r="I3010" s="106"/>
    </row>
    <row r="3011" spans="1:9" ht="15.75" customHeight="1" x14ac:dyDescent="0.25">
      <c r="A3011" s="104"/>
      <c r="B3011" s="105"/>
      <c r="C3011" s="104"/>
      <c r="D3011" s="104"/>
      <c r="E3011" s="106"/>
      <c r="F3011" s="106"/>
      <c r="G3011" s="107"/>
      <c r="H3011" s="108"/>
      <c r="I3011" s="106"/>
    </row>
    <row r="3012" spans="1:9" ht="15.75" customHeight="1" x14ac:dyDescent="0.25">
      <c r="A3012" s="104"/>
      <c r="B3012" s="105"/>
      <c r="C3012" s="104"/>
      <c r="D3012" s="104"/>
      <c r="E3012" s="106"/>
      <c r="F3012" s="106"/>
      <c r="G3012" s="107"/>
      <c r="H3012" s="108"/>
      <c r="I3012" s="106"/>
    </row>
    <row r="3013" spans="1:9" ht="15.75" customHeight="1" x14ac:dyDescent="0.25">
      <c r="A3013" s="104"/>
      <c r="B3013" s="105"/>
      <c r="C3013" s="104"/>
      <c r="D3013" s="104"/>
      <c r="E3013" s="106"/>
      <c r="F3013" s="106"/>
      <c r="G3013" s="107"/>
      <c r="H3013" s="108"/>
      <c r="I3013" s="106"/>
    </row>
    <row r="3014" spans="1:9" ht="15.75" customHeight="1" x14ac:dyDescent="0.25">
      <c r="A3014" s="104"/>
      <c r="B3014" s="105"/>
      <c r="C3014" s="104"/>
      <c r="D3014" s="104"/>
      <c r="E3014" s="106"/>
      <c r="F3014" s="106"/>
      <c r="G3014" s="107"/>
      <c r="H3014" s="108"/>
      <c r="I3014" s="106"/>
    </row>
    <row r="3015" spans="1:9" ht="15.75" customHeight="1" x14ac:dyDescent="0.25">
      <c r="A3015" s="104"/>
      <c r="B3015" s="105"/>
      <c r="C3015" s="104"/>
      <c r="D3015" s="104"/>
      <c r="E3015" s="106"/>
      <c r="F3015" s="106"/>
      <c r="G3015" s="107"/>
      <c r="H3015" s="108"/>
      <c r="I3015" s="106"/>
    </row>
    <row r="3016" spans="1:9" ht="15.75" customHeight="1" x14ac:dyDescent="0.25">
      <c r="A3016" s="104"/>
      <c r="B3016" s="105"/>
      <c r="C3016" s="104"/>
      <c r="D3016" s="104"/>
      <c r="E3016" s="106"/>
      <c r="F3016" s="106"/>
      <c r="G3016" s="107"/>
      <c r="H3016" s="108"/>
      <c r="I3016" s="106"/>
    </row>
    <row r="3017" spans="1:9" ht="15.75" customHeight="1" x14ac:dyDescent="0.25">
      <c r="A3017" s="104"/>
      <c r="B3017" s="105"/>
      <c r="C3017" s="104"/>
      <c r="D3017" s="104"/>
      <c r="E3017" s="106"/>
      <c r="F3017" s="106"/>
      <c r="G3017" s="107"/>
      <c r="H3017" s="108"/>
      <c r="I3017" s="106"/>
    </row>
    <row r="3018" spans="1:9" ht="15.75" customHeight="1" x14ac:dyDescent="0.25">
      <c r="A3018" s="104"/>
      <c r="B3018" s="105"/>
      <c r="C3018" s="104"/>
      <c r="D3018" s="104"/>
      <c r="E3018" s="106"/>
      <c r="F3018" s="106"/>
      <c r="G3018" s="107"/>
      <c r="H3018" s="108"/>
      <c r="I3018" s="106"/>
    </row>
    <row r="3019" spans="1:9" ht="15.75" customHeight="1" x14ac:dyDescent="0.25">
      <c r="A3019" s="104"/>
      <c r="B3019" s="105"/>
      <c r="C3019" s="104"/>
      <c r="D3019" s="104"/>
      <c r="E3019" s="106"/>
      <c r="F3019" s="106"/>
      <c r="G3019" s="107"/>
      <c r="H3019" s="108"/>
      <c r="I3019" s="106"/>
    </row>
    <row r="3020" spans="1:9" ht="15.75" customHeight="1" x14ac:dyDescent="0.25">
      <c r="A3020" s="104"/>
      <c r="B3020" s="105"/>
      <c r="C3020" s="104"/>
      <c r="D3020" s="104"/>
      <c r="E3020" s="106"/>
      <c r="F3020" s="106"/>
      <c r="G3020" s="107"/>
      <c r="H3020" s="108"/>
      <c r="I3020" s="106"/>
    </row>
    <row r="3021" spans="1:9" ht="15.75" customHeight="1" x14ac:dyDescent="0.25">
      <c r="A3021" s="104"/>
      <c r="B3021" s="105"/>
      <c r="C3021" s="104"/>
      <c r="D3021" s="104"/>
      <c r="E3021" s="106"/>
      <c r="F3021" s="106"/>
      <c r="G3021" s="107"/>
      <c r="H3021" s="108"/>
      <c r="I3021" s="106"/>
    </row>
    <row r="3022" spans="1:9" ht="15.75" customHeight="1" x14ac:dyDescent="0.25">
      <c r="A3022" s="104"/>
      <c r="B3022" s="105"/>
      <c r="C3022" s="104"/>
      <c r="D3022" s="104"/>
      <c r="E3022" s="106"/>
      <c r="F3022" s="106"/>
      <c r="G3022" s="107"/>
      <c r="H3022" s="108"/>
      <c r="I3022" s="106"/>
    </row>
    <row r="3023" spans="1:9" ht="15.75" customHeight="1" x14ac:dyDescent="0.25">
      <c r="A3023" s="104"/>
      <c r="B3023" s="105"/>
      <c r="C3023" s="104"/>
      <c r="D3023" s="104"/>
      <c r="E3023" s="106"/>
      <c r="F3023" s="106"/>
      <c r="G3023" s="107"/>
      <c r="H3023" s="108"/>
      <c r="I3023" s="106"/>
    </row>
    <row r="3024" spans="1:9" ht="15.75" customHeight="1" x14ac:dyDescent="0.25">
      <c r="A3024" s="104"/>
      <c r="B3024" s="105"/>
      <c r="C3024" s="104"/>
      <c r="D3024" s="104"/>
      <c r="E3024" s="106"/>
      <c r="F3024" s="106"/>
      <c r="G3024" s="107"/>
      <c r="H3024" s="108"/>
      <c r="I3024" s="106"/>
    </row>
    <row r="3025" spans="1:9" ht="15.75" customHeight="1" x14ac:dyDescent="0.25">
      <c r="A3025" s="104"/>
      <c r="B3025" s="105"/>
      <c r="C3025" s="104"/>
      <c r="D3025" s="104"/>
      <c r="E3025" s="106"/>
      <c r="F3025" s="106"/>
      <c r="G3025" s="107"/>
      <c r="H3025" s="108"/>
      <c r="I3025" s="106"/>
    </row>
    <row r="3026" spans="1:9" ht="15.75" customHeight="1" x14ac:dyDescent="0.25">
      <c r="A3026" s="104"/>
      <c r="B3026" s="105"/>
      <c r="C3026" s="104"/>
      <c r="D3026" s="104"/>
      <c r="E3026" s="106"/>
      <c r="F3026" s="106"/>
      <c r="G3026" s="107"/>
      <c r="H3026" s="108"/>
      <c r="I3026" s="106"/>
    </row>
    <row r="3027" spans="1:9" ht="15.75" customHeight="1" x14ac:dyDescent="0.25">
      <c r="A3027" s="104"/>
      <c r="B3027" s="105"/>
      <c r="C3027" s="104"/>
      <c r="D3027" s="104"/>
      <c r="E3027" s="106"/>
      <c r="F3027" s="106"/>
      <c r="G3027" s="107"/>
      <c r="H3027" s="108"/>
      <c r="I3027" s="106"/>
    </row>
    <row r="3028" spans="1:9" ht="15.75" customHeight="1" x14ac:dyDescent="0.25">
      <c r="A3028" s="104"/>
      <c r="B3028" s="105"/>
      <c r="C3028" s="104"/>
      <c r="D3028" s="104"/>
      <c r="E3028" s="106"/>
      <c r="F3028" s="106"/>
      <c r="G3028" s="107"/>
      <c r="H3028" s="108"/>
      <c r="I3028" s="106"/>
    </row>
    <row r="3029" spans="1:9" ht="15.75" customHeight="1" x14ac:dyDescent="0.25">
      <c r="A3029" s="104"/>
      <c r="B3029" s="105"/>
      <c r="C3029" s="104"/>
      <c r="D3029" s="104"/>
      <c r="E3029" s="106"/>
      <c r="F3029" s="106"/>
      <c r="G3029" s="107"/>
      <c r="H3029" s="108"/>
      <c r="I3029" s="106"/>
    </row>
    <row r="3030" spans="1:9" ht="15.75" customHeight="1" x14ac:dyDescent="0.25">
      <c r="A3030" s="104"/>
      <c r="B3030" s="105"/>
      <c r="C3030" s="104"/>
      <c r="D3030" s="104"/>
      <c r="E3030" s="106"/>
      <c r="F3030" s="106"/>
      <c r="G3030" s="107"/>
      <c r="H3030" s="108"/>
      <c r="I3030" s="106"/>
    </row>
    <row r="3031" spans="1:9" ht="15.75" customHeight="1" x14ac:dyDescent="0.25">
      <c r="A3031" s="104"/>
      <c r="B3031" s="105"/>
      <c r="C3031" s="104"/>
      <c r="D3031" s="104"/>
      <c r="E3031" s="106"/>
      <c r="F3031" s="106"/>
      <c r="G3031" s="107"/>
      <c r="H3031" s="108"/>
      <c r="I3031" s="106"/>
    </row>
    <row r="3032" spans="1:9" ht="15.75" customHeight="1" x14ac:dyDescent="0.25">
      <c r="A3032" s="104"/>
      <c r="B3032" s="105"/>
      <c r="C3032" s="104"/>
      <c r="D3032" s="104"/>
      <c r="E3032" s="106"/>
      <c r="F3032" s="106"/>
      <c r="G3032" s="107"/>
      <c r="H3032" s="108"/>
      <c r="I3032" s="106"/>
    </row>
    <row r="3033" spans="1:9" ht="15.75" customHeight="1" x14ac:dyDescent="0.25">
      <c r="A3033" s="104"/>
      <c r="B3033" s="105"/>
      <c r="C3033" s="104"/>
      <c r="D3033" s="104"/>
      <c r="E3033" s="106"/>
      <c r="F3033" s="106"/>
      <c r="G3033" s="107"/>
      <c r="H3033" s="108"/>
      <c r="I3033" s="106"/>
    </row>
    <row r="3034" spans="1:9" ht="15.75" customHeight="1" x14ac:dyDescent="0.25">
      <c r="A3034" s="104"/>
      <c r="B3034" s="105"/>
      <c r="C3034" s="104"/>
      <c r="D3034" s="104"/>
      <c r="E3034" s="106"/>
      <c r="F3034" s="106"/>
      <c r="G3034" s="107"/>
      <c r="H3034" s="108"/>
      <c r="I3034" s="106"/>
    </row>
    <row r="3035" spans="1:9" ht="15.75" customHeight="1" x14ac:dyDescent="0.25">
      <c r="A3035" s="104"/>
      <c r="B3035" s="105"/>
      <c r="C3035" s="104"/>
      <c r="D3035" s="104"/>
      <c r="E3035" s="106"/>
      <c r="F3035" s="106"/>
      <c r="G3035" s="107"/>
      <c r="H3035" s="108"/>
      <c r="I3035" s="106"/>
    </row>
    <row r="3036" spans="1:9" ht="15.75" customHeight="1" x14ac:dyDescent="0.25">
      <c r="A3036" s="104"/>
      <c r="B3036" s="105"/>
      <c r="C3036" s="104"/>
      <c r="D3036" s="104"/>
      <c r="E3036" s="106"/>
      <c r="F3036" s="106"/>
      <c r="G3036" s="107"/>
      <c r="H3036" s="108"/>
      <c r="I3036" s="106"/>
    </row>
    <row r="3037" spans="1:9" ht="15.75" customHeight="1" x14ac:dyDescent="0.25">
      <c r="A3037" s="104"/>
      <c r="B3037" s="105"/>
      <c r="C3037" s="104"/>
      <c r="D3037" s="104"/>
      <c r="E3037" s="106"/>
      <c r="F3037" s="106"/>
      <c r="G3037" s="107"/>
      <c r="H3037" s="108"/>
      <c r="I3037" s="106"/>
    </row>
    <row r="3038" spans="1:9" ht="15.75" customHeight="1" x14ac:dyDescent="0.25">
      <c r="A3038" s="104"/>
      <c r="B3038" s="105"/>
      <c r="C3038" s="104"/>
      <c r="D3038" s="104"/>
      <c r="E3038" s="106"/>
      <c r="F3038" s="106"/>
      <c r="G3038" s="107"/>
      <c r="H3038" s="108"/>
      <c r="I3038" s="106"/>
    </row>
    <row r="3039" spans="1:9" ht="15.75" customHeight="1" x14ac:dyDescent="0.25">
      <c r="A3039" s="104"/>
      <c r="B3039" s="105"/>
      <c r="C3039" s="104"/>
      <c r="D3039" s="104"/>
      <c r="E3039" s="106"/>
      <c r="F3039" s="106"/>
      <c r="G3039" s="107"/>
      <c r="H3039" s="108"/>
      <c r="I3039" s="106"/>
    </row>
    <row r="3040" spans="1:9" ht="15.75" customHeight="1" x14ac:dyDescent="0.25">
      <c r="A3040" s="104"/>
      <c r="B3040" s="105"/>
      <c r="C3040" s="104"/>
      <c r="D3040" s="104"/>
      <c r="E3040" s="106"/>
      <c r="F3040" s="106"/>
      <c r="G3040" s="107"/>
      <c r="H3040" s="108"/>
      <c r="I3040" s="106"/>
    </row>
    <row r="3041" spans="1:9" ht="15.75" customHeight="1" x14ac:dyDescent="0.25">
      <c r="A3041" s="104"/>
      <c r="B3041" s="105"/>
      <c r="C3041" s="104"/>
      <c r="D3041" s="104"/>
      <c r="E3041" s="106"/>
      <c r="F3041" s="106"/>
      <c r="G3041" s="107"/>
      <c r="H3041" s="108"/>
      <c r="I3041" s="106"/>
    </row>
    <row r="3042" spans="1:9" ht="15.75" customHeight="1" x14ac:dyDescent="0.25">
      <c r="A3042" s="104"/>
      <c r="B3042" s="105"/>
      <c r="C3042" s="104"/>
      <c r="D3042" s="104"/>
      <c r="E3042" s="106"/>
      <c r="F3042" s="106"/>
      <c r="G3042" s="107"/>
      <c r="H3042" s="108"/>
      <c r="I3042" s="106"/>
    </row>
    <row r="3043" spans="1:9" ht="15.75" customHeight="1" x14ac:dyDescent="0.25">
      <c r="A3043" s="104"/>
      <c r="B3043" s="105"/>
      <c r="C3043" s="104"/>
      <c r="D3043" s="104"/>
      <c r="E3043" s="106"/>
      <c r="F3043" s="106"/>
      <c r="G3043" s="107"/>
      <c r="H3043" s="108"/>
      <c r="I3043" s="106"/>
    </row>
    <row r="3044" spans="1:9" ht="15.75" customHeight="1" x14ac:dyDescent="0.25">
      <c r="A3044" s="104"/>
      <c r="B3044" s="105"/>
      <c r="C3044" s="104"/>
      <c r="D3044" s="104"/>
      <c r="E3044" s="106"/>
      <c r="F3044" s="106"/>
      <c r="G3044" s="107"/>
      <c r="H3044" s="108"/>
      <c r="I3044" s="106"/>
    </row>
    <row r="3045" spans="1:9" ht="15.75" customHeight="1" x14ac:dyDescent="0.25">
      <c r="A3045" s="104"/>
      <c r="B3045" s="105"/>
      <c r="C3045" s="104"/>
      <c r="D3045" s="104"/>
      <c r="E3045" s="106"/>
      <c r="F3045" s="106"/>
      <c r="G3045" s="107"/>
      <c r="H3045" s="108"/>
      <c r="I3045" s="106"/>
    </row>
    <row r="3046" spans="1:9" ht="15.75" customHeight="1" x14ac:dyDescent="0.25">
      <c r="A3046" s="104"/>
      <c r="B3046" s="105"/>
      <c r="C3046" s="104"/>
      <c r="D3046" s="104"/>
      <c r="E3046" s="106"/>
      <c r="F3046" s="106"/>
      <c r="G3046" s="107"/>
      <c r="H3046" s="108"/>
      <c r="I3046" s="106"/>
    </row>
    <row r="3047" spans="1:9" ht="15.75" customHeight="1" x14ac:dyDescent="0.25">
      <c r="A3047" s="104"/>
      <c r="B3047" s="105"/>
      <c r="C3047" s="104"/>
      <c r="D3047" s="104"/>
      <c r="E3047" s="106"/>
      <c r="F3047" s="106"/>
      <c r="G3047" s="107"/>
      <c r="H3047" s="108"/>
      <c r="I3047" s="106"/>
    </row>
    <row r="3048" spans="1:9" ht="15.75" customHeight="1" x14ac:dyDescent="0.25">
      <c r="A3048" s="104"/>
      <c r="B3048" s="105"/>
      <c r="C3048" s="104"/>
      <c r="D3048" s="104"/>
      <c r="E3048" s="106"/>
      <c r="F3048" s="106"/>
      <c r="G3048" s="107"/>
      <c r="H3048" s="108"/>
      <c r="I3048" s="106"/>
    </row>
    <row r="3049" spans="1:9" ht="15.75" customHeight="1" x14ac:dyDescent="0.25">
      <c r="A3049" s="104"/>
      <c r="B3049" s="105"/>
      <c r="C3049" s="104"/>
      <c r="D3049" s="104"/>
      <c r="E3049" s="106"/>
      <c r="F3049" s="106"/>
      <c r="G3049" s="107"/>
      <c r="H3049" s="108"/>
      <c r="I3049" s="106"/>
    </row>
    <row r="3050" spans="1:9" ht="15.75" customHeight="1" x14ac:dyDescent="0.25">
      <c r="A3050" s="104"/>
      <c r="B3050" s="105"/>
      <c r="C3050" s="104"/>
      <c r="D3050" s="104"/>
      <c r="E3050" s="106"/>
      <c r="F3050" s="106"/>
      <c r="G3050" s="107"/>
      <c r="H3050" s="108"/>
      <c r="I3050" s="106"/>
    </row>
    <row r="3051" spans="1:9" ht="15.75" customHeight="1" x14ac:dyDescent="0.25">
      <c r="A3051" s="104"/>
      <c r="B3051" s="105"/>
      <c r="C3051" s="104"/>
      <c r="D3051" s="104"/>
      <c r="E3051" s="106"/>
      <c r="F3051" s="106"/>
      <c r="G3051" s="107"/>
      <c r="H3051" s="108"/>
      <c r="I3051" s="106"/>
    </row>
    <row r="3052" spans="1:9" ht="15.75" customHeight="1" x14ac:dyDescent="0.25">
      <c r="A3052" s="104"/>
      <c r="B3052" s="105"/>
      <c r="C3052" s="104"/>
      <c r="D3052" s="104"/>
      <c r="E3052" s="106"/>
      <c r="F3052" s="106"/>
      <c r="G3052" s="107"/>
      <c r="H3052" s="108"/>
      <c r="I3052" s="106"/>
    </row>
    <row r="3053" spans="1:9" ht="15.75" customHeight="1" x14ac:dyDescent="0.25">
      <c r="A3053" s="104"/>
      <c r="B3053" s="105"/>
      <c r="C3053" s="104"/>
      <c r="D3053" s="104"/>
      <c r="E3053" s="106"/>
      <c r="F3053" s="106"/>
      <c r="G3053" s="107"/>
      <c r="H3053" s="108"/>
      <c r="I3053" s="106"/>
    </row>
    <row r="3054" spans="1:9" ht="15.75" customHeight="1" x14ac:dyDescent="0.25">
      <c r="A3054" s="104"/>
      <c r="B3054" s="105"/>
      <c r="C3054" s="104"/>
      <c r="D3054" s="104"/>
      <c r="E3054" s="106"/>
      <c r="F3054" s="106"/>
      <c r="G3054" s="107"/>
      <c r="H3054" s="108"/>
      <c r="I3054" s="106"/>
    </row>
    <row r="3055" spans="1:9" ht="15.75" customHeight="1" x14ac:dyDescent="0.25">
      <c r="A3055" s="104"/>
      <c r="B3055" s="105"/>
      <c r="C3055" s="104"/>
      <c r="D3055" s="104"/>
      <c r="E3055" s="106"/>
      <c r="F3055" s="106"/>
      <c r="G3055" s="107"/>
      <c r="H3055" s="108"/>
      <c r="I3055" s="106"/>
    </row>
    <row r="3056" spans="1:9" ht="15.75" customHeight="1" x14ac:dyDescent="0.25">
      <c r="A3056" s="104"/>
      <c r="B3056" s="105"/>
      <c r="C3056" s="104"/>
      <c r="D3056" s="104"/>
      <c r="E3056" s="106"/>
      <c r="F3056" s="106"/>
      <c r="G3056" s="107"/>
      <c r="H3056" s="108"/>
      <c r="I3056" s="106"/>
    </row>
    <row r="3057" spans="1:9" ht="15.75" customHeight="1" x14ac:dyDescent="0.25">
      <c r="A3057" s="104"/>
      <c r="B3057" s="105"/>
      <c r="C3057" s="104"/>
      <c r="D3057" s="104"/>
      <c r="E3057" s="106"/>
      <c r="F3057" s="106"/>
      <c r="G3057" s="107"/>
      <c r="H3057" s="108"/>
      <c r="I3057" s="106"/>
    </row>
    <row r="3058" spans="1:9" ht="15.75" customHeight="1" x14ac:dyDescent="0.25">
      <c r="A3058" s="104"/>
      <c r="B3058" s="105"/>
      <c r="C3058" s="104"/>
      <c r="D3058" s="104"/>
      <c r="E3058" s="106"/>
      <c r="F3058" s="106"/>
      <c r="G3058" s="107"/>
      <c r="H3058" s="108"/>
      <c r="I3058" s="106"/>
    </row>
    <row r="3059" spans="1:9" ht="15.75" customHeight="1" x14ac:dyDescent="0.25">
      <c r="A3059" s="104"/>
      <c r="B3059" s="105"/>
      <c r="C3059" s="104"/>
      <c r="D3059" s="104"/>
      <c r="E3059" s="106"/>
      <c r="F3059" s="106"/>
      <c r="G3059" s="107"/>
      <c r="H3059" s="108"/>
      <c r="I3059" s="106"/>
    </row>
    <row r="3060" spans="1:9" ht="15.75" customHeight="1" x14ac:dyDescent="0.25">
      <c r="A3060" s="104"/>
      <c r="B3060" s="105"/>
      <c r="C3060" s="104"/>
      <c r="D3060" s="104"/>
      <c r="E3060" s="106"/>
      <c r="F3060" s="106"/>
      <c r="G3060" s="107"/>
      <c r="H3060" s="108"/>
      <c r="I3060" s="106"/>
    </row>
    <row r="3061" spans="1:9" ht="15.75" customHeight="1" x14ac:dyDescent="0.25">
      <c r="A3061" s="104"/>
      <c r="B3061" s="105"/>
      <c r="C3061" s="104"/>
      <c r="D3061" s="104"/>
      <c r="E3061" s="106"/>
      <c r="F3061" s="106"/>
      <c r="G3061" s="107"/>
      <c r="H3061" s="108"/>
      <c r="I3061" s="106"/>
    </row>
    <row r="3062" spans="1:9" ht="15.75" customHeight="1" x14ac:dyDescent="0.25">
      <c r="A3062" s="104"/>
      <c r="B3062" s="105"/>
      <c r="C3062" s="104"/>
      <c r="D3062" s="104"/>
      <c r="E3062" s="106"/>
      <c r="F3062" s="106"/>
      <c r="G3062" s="107"/>
      <c r="H3062" s="108"/>
      <c r="I3062" s="106"/>
    </row>
    <row r="3063" spans="1:9" ht="15.75" customHeight="1" x14ac:dyDescent="0.25">
      <c r="A3063" s="104"/>
      <c r="B3063" s="105"/>
      <c r="C3063" s="104"/>
      <c r="D3063" s="104"/>
      <c r="E3063" s="106"/>
      <c r="F3063" s="106"/>
      <c r="G3063" s="107"/>
      <c r="H3063" s="108"/>
      <c r="I3063" s="106"/>
    </row>
    <row r="3064" spans="1:9" ht="15.75" customHeight="1" x14ac:dyDescent="0.25">
      <c r="A3064" s="104"/>
      <c r="B3064" s="105"/>
      <c r="C3064" s="104"/>
      <c r="D3064" s="104"/>
      <c r="E3064" s="106"/>
      <c r="F3064" s="106"/>
      <c r="G3064" s="107"/>
      <c r="H3064" s="108"/>
      <c r="I3064" s="106"/>
    </row>
    <row r="3065" spans="1:9" ht="15.75" customHeight="1" x14ac:dyDescent="0.25">
      <c r="A3065" s="104"/>
      <c r="B3065" s="105"/>
      <c r="C3065" s="104"/>
      <c r="D3065" s="104"/>
      <c r="E3065" s="106"/>
      <c r="F3065" s="106"/>
      <c r="G3065" s="107"/>
      <c r="H3065" s="108"/>
      <c r="I3065" s="106"/>
    </row>
    <row r="3066" spans="1:9" ht="15.75" customHeight="1" x14ac:dyDescent="0.25">
      <c r="A3066" s="104"/>
      <c r="B3066" s="105"/>
      <c r="C3066" s="104"/>
      <c r="D3066" s="104"/>
      <c r="E3066" s="106"/>
      <c r="F3066" s="106"/>
      <c r="G3066" s="107"/>
      <c r="H3066" s="108"/>
      <c r="I3066" s="106"/>
    </row>
    <row r="3067" spans="1:9" ht="15.75" customHeight="1" x14ac:dyDescent="0.25">
      <c r="A3067" s="104"/>
      <c r="B3067" s="105"/>
      <c r="C3067" s="104"/>
      <c r="D3067" s="104"/>
      <c r="E3067" s="106"/>
      <c r="F3067" s="106"/>
      <c r="G3067" s="107"/>
      <c r="H3067" s="108"/>
      <c r="I3067" s="106"/>
    </row>
    <row r="3068" spans="1:9" ht="15.75" customHeight="1" x14ac:dyDescent="0.25">
      <c r="A3068" s="104"/>
      <c r="B3068" s="105"/>
      <c r="C3068" s="104"/>
      <c r="D3068" s="104"/>
      <c r="E3068" s="106"/>
      <c r="F3068" s="106"/>
      <c r="G3068" s="107"/>
      <c r="H3068" s="108"/>
      <c r="I3068" s="106"/>
    </row>
    <row r="3069" spans="1:9" ht="15.75" customHeight="1" x14ac:dyDescent="0.25">
      <c r="A3069" s="104"/>
      <c r="B3069" s="105"/>
      <c r="C3069" s="104"/>
      <c r="D3069" s="104"/>
      <c r="E3069" s="106"/>
      <c r="F3069" s="106"/>
      <c r="G3069" s="107"/>
      <c r="H3069" s="108"/>
      <c r="I3069" s="106"/>
    </row>
    <row r="3070" spans="1:9" ht="15.75" customHeight="1" x14ac:dyDescent="0.25">
      <c r="A3070" s="104"/>
      <c r="B3070" s="105"/>
      <c r="C3070" s="104"/>
      <c r="D3070" s="104"/>
      <c r="E3070" s="106"/>
      <c r="F3070" s="106"/>
      <c r="G3070" s="107"/>
      <c r="H3070" s="108"/>
      <c r="I3070" s="106"/>
    </row>
    <row r="3071" spans="1:9" ht="15.75" customHeight="1" x14ac:dyDescent="0.25">
      <c r="A3071" s="104"/>
      <c r="B3071" s="105"/>
      <c r="C3071" s="104"/>
      <c r="D3071" s="104"/>
      <c r="E3071" s="106"/>
      <c r="F3071" s="106"/>
      <c r="G3071" s="107"/>
      <c r="H3071" s="108"/>
      <c r="I3071" s="106"/>
    </row>
    <row r="3072" spans="1:9" ht="15.75" customHeight="1" x14ac:dyDescent="0.25">
      <c r="A3072" s="104"/>
      <c r="B3072" s="105"/>
      <c r="C3072" s="104"/>
      <c r="D3072" s="104"/>
      <c r="E3072" s="106"/>
      <c r="F3072" s="106"/>
      <c r="G3072" s="107"/>
      <c r="H3072" s="108"/>
      <c r="I3072" s="106"/>
    </row>
    <row r="3073" spans="1:9" ht="15.75" customHeight="1" x14ac:dyDescent="0.25">
      <c r="A3073" s="104"/>
      <c r="B3073" s="105"/>
      <c r="C3073" s="104"/>
      <c r="D3073" s="104"/>
      <c r="E3073" s="106"/>
      <c r="F3073" s="106"/>
      <c r="G3073" s="107"/>
      <c r="H3073" s="108"/>
      <c r="I3073" s="106"/>
    </row>
    <row r="3074" spans="1:9" ht="15.75" customHeight="1" x14ac:dyDescent="0.25">
      <c r="A3074" s="104"/>
      <c r="B3074" s="105"/>
      <c r="C3074" s="104"/>
      <c r="D3074" s="104"/>
      <c r="E3074" s="106"/>
      <c r="F3074" s="106"/>
      <c r="G3074" s="107"/>
      <c r="H3074" s="108"/>
      <c r="I3074" s="106"/>
    </row>
    <row r="3075" spans="1:9" ht="15.75" customHeight="1" x14ac:dyDescent="0.25">
      <c r="A3075" s="104"/>
      <c r="B3075" s="105"/>
      <c r="C3075" s="104"/>
      <c r="D3075" s="104"/>
      <c r="E3075" s="106"/>
      <c r="F3075" s="106"/>
      <c r="G3075" s="107"/>
      <c r="H3075" s="108"/>
      <c r="I3075" s="106"/>
    </row>
    <row r="3076" spans="1:9" ht="15.75" customHeight="1" x14ac:dyDescent="0.25">
      <c r="A3076" s="104"/>
      <c r="B3076" s="105"/>
      <c r="C3076" s="104"/>
      <c r="D3076" s="104"/>
      <c r="E3076" s="106"/>
      <c r="F3076" s="106"/>
      <c r="G3076" s="107"/>
      <c r="H3076" s="108"/>
      <c r="I3076" s="106"/>
    </row>
    <row r="3077" spans="1:9" ht="15.75" customHeight="1" x14ac:dyDescent="0.25">
      <c r="A3077" s="104"/>
      <c r="B3077" s="105"/>
      <c r="C3077" s="104"/>
      <c r="D3077" s="104"/>
      <c r="E3077" s="106"/>
      <c r="F3077" s="106"/>
      <c r="G3077" s="107"/>
      <c r="H3077" s="108"/>
      <c r="I3077" s="106"/>
    </row>
    <row r="3078" spans="1:9" ht="15.75" customHeight="1" x14ac:dyDescent="0.25">
      <c r="A3078" s="104"/>
      <c r="B3078" s="105"/>
      <c r="C3078" s="104"/>
      <c r="D3078" s="104"/>
      <c r="E3078" s="106"/>
      <c r="F3078" s="106"/>
      <c r="G3078" s="107"/>
      <c r="H3078" s="108"/>
      <c r="I3078" s="106"/>
    </row>
    <row r="3079" spans="1:9" ht="15.75" customHeight="1" x14ac:dyDescent="0.25">
      <c r="A3079" s="104"/>
      <c r="B3079" s="105"/>
      <c r="C3079" s="104"/>
      <c r="D3079" s="104"/>
      <c r="E3079" s="106"/>
      <c r="F3079" s="106"/>
      <c r="G3079" s="107"/>
      <c r="H3079" s="108"/>
      <c r="I3079" s="106"/>
    </row>
    <row r="3080" spans="1:9" ht="15.75" customHeight="1" x14ac:dyDescent="0.25">
      <c r="A3080" s="104"/>
      <c r="B3080" s="105"/>
      <c r="C3080" s="104"/>
      <c r="D3080" s="104"/>
      <c r="E3080" s="106"/>
      <c r="F3080" s="106"/>
      <c r="G3080" s="107"/>
      <c r="H3080" s="108"/>
      <c r="I3080" s="106"/>
    </row>
    <row r="3081" spans="1:9" ht="15.75" customHeight="1" x14ac:dyDescent="0.25">
      <c r="A3081" s="104"/>
      <c r="B3081" s="105"/>
      <c r="C3081" s="104"/>
      <c r="D3081" s="104"/>
      <c r="E3081" s="106"/>
      <c r="F3081" s="106"/>
      <c r="G3081" s="107"/>
      <c r="H3081" s="108"/>
      <c r="I3081" s="106"/>
    </row>
    <row r="3082" spans="1:9" ht="15.75" customHeight="1" x14ac:dyDescent="0.25">
      <c r="A3082" s="104"/>
      <c r="B3082" s="105"/>
      <c r="C3082" s="104"/>
      <c r="D3082" s="104"/>
      <c r="E3082" s="106"/>
      <c r="F3082" s="106"/>
      <c r="G3082" s="107"/>
      <c r="H3082" s="108"/>
      <c r="I3082" s="106"/>
    </row>
    <row r="3083" spans="1:9" ht="15.75" customHeight="1" x14ac:dyDescent="0.25">
      <c r="A3083" s="104"/>
      <c r="B3083" s="105"/>
      <c r="C3083" s="104"/>
      <c r="D3083" s="104"/>
      <c r="E3083" s="106"/>
      <c r="F3083" s="106"/>
      <c r="G3083" s="107"/>
      <c r="H3083" s="108"/>
      <c r="I3083" s="106"/>
    </row>
    <row r="3084" spans="1:9" ht="15.75" customHeight="1" x14ac:dyDescent="0.25">
      <c r="A3084" s="104"/>
      <c r="B3084" s="105"/>
      <c r="C3084" s="104"/>
      <c r="D3084" s="104"/>
      <c r="E3084" s="106"/>
      <c r="F3084" s="106"/>
      <c r="G3084" s="107"/>
      <c r="H3084" s="108"/>
      <c r="I3084" s="106"/>
    </row>
    <row r="3085" spans="1:9" ht="15.75" customHeight="1" x14ac:dyDescent="0.25">
      <c r="A3085" s="104"/>
      <c r="B3085" s="105"/>
      <c r="C3085" s="104"/>
      <c r="D3085" s="104"/>
      <c r="E3085" s="106"/>
      <c r="F3085" s="106"/>
      <c r="G3085" s="107"/>
      <c r="H3085" s="108"/>
      <c r="I3085" s="106"/>
    </row>
    <row r="3086" spans="1:9" ht="15.75" customHeight="1" x14ac:dyDescent="0.25">
      <c r="A3086" s="104"/>
      <c r="B3086" s="105"/>
      <c r="C3086" s="104"/>
      <c r="D3086" s="104"/>
      <c r="E3086" s="106"/>
      <c r="F3086" s="106"/>
      <c r="G3086" s="107"/>
      <c r="H3086" s="108"/>
      <c r="I3086" s="106"/>
    </row>
    <row r="3087" spans="1:9" ht="15.75" customHeight="1" x14ac:dyDescent="0.25">
      <c r="A3087" s="104"/>
      <c r="B3087" s="105"/>
      <c r="C3087" s="104"/>
      <c r="D3087" s="104"/>
      <c r="E3087" s="106"/>
      <c r="F3087" s="106"/>
      <c r="G3087" s="107"/>
      <c r="H3087" s="108"/>
      <c r="I3087" s="106"/>
    </row>
    <row r="3088" spans="1:9" ht="15.75" customHeight="1" x14ac:dyDescent="0.25">
      <c r="A3088" s="104"/>
      <c r="B3088" s="105"/>
      <c r="C3088" s="104"/>
      <c r="D3088" s="104"/>
      <c r="E3088" s="106"/>
      <c r="F3088" s="106"/>
      <c r="G3088" s="107"/>
      <c r="H3088" s="108"/>
      <c r="I3088" s="106"/>
    </row>
    <row r="3089" spans="1:9" ht="15.75" customHeight="1" x14ac:dyDescent="0.25">
      <c r="A3089" s="104"/>
      <c r="B3089" s="105"/>
      <c r="C3089" s="104"/>
      <c r="D3089" s="104"/>
      <c r="E3089" s="106"/>
      <c r="F3089" s="106"/>
      <c r="G3089" s="107"/>
      <c r="H3089" s="108"/>
      <c r="I3089" s="106"/>
    </row>
    <row r="3090" spans="1:9" ht="15.75" customHeight="1" x14ac:dyDescent="0.25">
      <c r="A3090" s="104"/>
      <c r="B3090" s="105"/>
      <c r="C3090" s="104"/>
      <c r="D3090" s="104"/>
      <c r="E3090" s="106"/>
      <c r="F3090" s="106"/>
      <c r="G3090" s="107"/>
      <c r="H3090" s="108"/>
      <c r="I3090" s="106"/>
    </row>
    <row r="3091" spans="1:9" ht="15.75" customHeight="1" x14ac:dyDescent="0.25">
      <c r="A3091" s="104"/>
      <c r="B3091" s="105"/>
      <c r="C3091" s="104"/>
      <c r="D3091" s="104"/>
      <c r="E3091" s="106"/>
      <c r="F3091" s="106"/>
      <c r="G3091" s="107"/>
      <c r="H3091" s="108"/>
      <c r="I3091" s="106"/>
    </row>
    <row r="3092" spans="1:9" ht="15.75" customHeight="1" x14ac:dyDescent="0.25">
      <c r="A3092" s="104"/>
      <c r="B3092" s="105"/>
      <c r="C3092" s="104"/>
      <c r="D3092" s="104"/>
      <c r="E3092" s="106"/>
      <c r="F3092" s="106"/>
      <c r="G3092" s="107"/>
      <c r="H3092" s="108"/>
      <c r="I3092" s="106"/>
    </row>
    <row r="3093" spans="1:9" ht="15.75" customHeight="1" x14ac:dyDescent="0.25">
      <c r="A3093" s="104"/>
      <c r="B3093" s="105"/>
      <c r="C3093" s="104"/>
      <c r="D3093" s="104"/>
      <c r="E3093" s="106"/>
      <c r="F3093" s="106"/>
      <c r="G3093" s="107"/>
      <c r="H3093" s="108"/>
      <c r="I3093" s="106"/>
    </row>
    <row r="3094" spans="1:9" ht="15.75" customHeight="1" x14ac:dyDescent="0.25">
      <c r="A3094" s="104"/>
      <c r="B3094" s="105"/>
      <c r="C3094" s="104"/>
      <c r="D3094" s="104"/>
      <c r="E3094" s="106"/>
      <c r="F3094" s="106"/>
      <c r="G3094" s="107"/>
      <c r="H3094" s="108"/>
      <c r="I3094" s="106"/>
    </row>
    <row r="3095" spans="1:9" ht="15.75" customHeight="1" x14ac:dyDescent="0.25">
      <c r="A3095" s="104"/>
      <c r="B3095" s="105"/>
      <c r="C3095" s="104"/>
      <c r="D3095" s="104"/>
      <c r="E3095" s="106"/>
      <c r="F3095" s="106"/>
      <c r="G3095" s="107"/>
      <c r="H3095" s="108"/>
      <c r="I3095" s="106"/>
    </row>
    <row r="3096" spans="1:9" ht="15.75" customHeight="1" x14ac:dyDescent="0.25">
      <c r="A3096" s="104"/>
      <c r="B3096" s="105"/>
      <c r="C3096" s="104"/>
      <c r="D3096" s="104"/>
      <c r="E3096" s="106"/>
      <c r="F3096" s="106"/>
      <c r="G3096" s="107"/>
      <c r="H3096" s="108"/>
      <c r="I3096" s="106"/>
    </row>
    <row r="3097" spans="1:9" ht="15.75" customHeight="1" x14ac:dyDescent="0.25">
      <c r="A3097" s="104"/>
      <c r="B3097" s="105"/>
      <c r="C3097" s="104"/>
      <c r="D3097" s="104"/>
      <c r="E3097" s="106"/>
      <c r="F3097" s="106"/>
      <c r="G3097" s="107"/>
      <c r="H3097" s="108"/>
      <c r="I3097" s="106"/>
    </row>
    <row r="3098" spans="1:9" ht="15.75" customHeight="1" x14ac:dyDescent="0.25">
      <c r="A3098" s="104"/>
      <c r="B3098" s="105"/>
      <c r="C3098" s="104"/>
      <c r="D3098" s="104"/>
      <c r="E3098" s="106"/>
      <c r="F3098" s="106"/>
      <c r="G3098" s="107"/>
      <c r="H3098" s="108"/>
      <c r="I3098" s="106"/>
    </row>
    <row r="3099" spans="1:9" ht="15.75" customHeight="1" x14ac:dyDescent="0.25">
      <c r="A3099" s="104"/>
      <c r="B3099" s="105"/>
      <c r="C3099" s="104"/>
      <c r="D3099" s="104"/>
      <c r="E3099" s="106"/>
      <c r="F3099" s="106"/>
      <c r="G3099" s="107"/>
      <c r="H3099" s="108"/>
      <c r="I3099" s="106"/>
    </row>
    <row r="3100" spans="1:9" ht="15.75" customHeight="1" x14ac:dyDescent="0.25">
      <c r="A3100" s="104"/>
      <c r="B3100" s="105"/>
      <c r="C3100" s="104"/>
      <c r="D3100" s="104"/>
      <c r="E3100" s="106"/>
      <c r="F3100" s="106"/>
      <c r="G3100" s="107"/>
      <c r="H3100" s="108"/>
      <c r="I3100" s="106"/>
    </row>
    <row r="3101" spans="1:9" ht="15.75" customHeight="1" x14ac:dyDescent="0.25">
      <c r="A3101" s="104"/>
      <c r="B3101" s="105"/>
      <c r="C3101" s="104"/>
      <c r="D3101" s="104"/>
      <c r="E3101" s="106"/>
      <c r="F3101" s="106"/>
      <c r="G3101" s="107"/>
      <c r="H3101" s="108"/>
      <c r="I3101" s="106"/>
    </row>
    <row r="3102" spans="1:9" ht="15.75" customHeight="1" x14ac:dyDescent="0.25">
      <c r="A3102" s="104"/>
      <c r="B3102" s="105"/>
      <c r="C3102" s="104"/>
      <c r="D3102" s="104"/>
      <c r="E3102" s="106"/>
      <c r="F3102" s="106"/>
      <c r="G3102" s="107"/>
      <c r="H3102" s="108"/>
      <c r="I3102" s="106"/>
    </row>
    <row r="3103" spans="1:9" ht="15.75" customHeight="1" x14ac:dyDescent="0.25">
      <c r="A3103" s="104"/>
      <c r="B3103" s="105"/>
      <c r="C3103" s="104"/>
      <c r="D3103" s="104"/>
      <c r="E3103" s="106"/>
      <c r="F3103" s="106"/>
      <c r="G3103" s="107"/>
      <c r="H3103" s="108"/>
      <c r="I3103" s="106"/>
    </row>
    <row r="3104" spans="1:9" ht="15.75" customHeight="1" x14ac:dyDescent="0.25">
      <c r="A3104" s="104"/>
      <c r="B3104" s="105"/>
      <c r="C3104" s="104"/>
      <c r="D3104" s="104"/>
      <c r="E3104" s="106"/>
      <c r="F3104" s="106"/>
      <c r="G3104" s="107"/>
      <c r="H3104" s="108"/>
      <c r="I3104" s="106"/>
    </row>
    <row r="3105" spans="1:9" ht="15.75" customHeight="1" x14ac:dyDescent="0.25">
      <c r="A3105" s="104"/>
      <c r="B3105" s="105"/>
      <c r="C3105" s="104"/>
      <c r="D3105" s="104"/>
      <c r="E3105" s="106"/>
      <c r="F3105" s="106"/>
      <c r="G3105" s="107"/>
      <c r="H3105" s="108"/>
      <c r="I3105" s="106"/>
    </row>
    <row r="3106" spans="1:9" ht="15.75" customHeight="1" x14ac:dyDescent="0.25">
      <c r="A3106" s="104"/>
      <c r="B3106" s="105"/>
      <c r="C3106" s="104"/>
      <c r="D3106" s="104"/>
      <c r="E3106" s="106"/>
      <c r="F3106" s="106"/>
      <c r="G3106" s="107"/>
      <c r="H3106" s="108"/>
      <c r="I3106" s="106"/>
    </row>
    <row r="3107" spans="1:9" ht="15.75" customHeight="1" x14ac:dyDescent="0.25">
      <c r="A3107" s="104"/>
      <c r="B3107" s="105"/>
      <c r="C3107" s="104"/>
      <c r="D3107" s="104"/>
      <c r="E3107" s="106"/>
      <c r="F3107" s="106"/>
      <c r="G3107" s="107"/>
      <c r="H3107" s="108"/>
      <c r="I3107" s="106"/>
    </row>
    <row r="3108" spans="1:9" ht="15.75" customHeight="1" x14ac:dyDescent="0.25">
      <c r="A3108" s="104"/>
      <c r="B3108" s="105"/>
      <c r="C3108" s="104"/>
      <c r="D3108" s="104"/>
      <c r="E3108" s="106"/>
      <c r="F3108" s="106"/>
      <c r="G3108" s="107"/>
      <c r="H3108" s="108"/>
      <c r="I3108" s="106"/>
    </row>
    <row r="3109" spans="1:9" ht="15.75" customHeight="1" x14ac:dyDescent="0.25">
      <c r="A3109" s="104"/>
      <c r="B3109" s="105"/>
      <c r="C3109" s="104"/>
      <c r="D3109" s="104"/>
      <c r="E3109" s="106"/>
      <c r="F3109" s="106"/>
      <c r="G3109" s="107"/>
      <c r="H3109" s="108"/>
      <c r="I3109" s="106"/>
    </row>
    <row r="3110" spans="1:9" ht="15.75" customHeight="1" x14ac:dyDescent="0.25">
      <c r="A3110" s="104"/>
      <c r="B3110" s="105"/>
      <c r="C3110" s="104"/>
      <c r="D3110" s="104"/>
      <c r="E3110" s="106"/>
      <c r="F3110" s="106"/>
      <c r="G3110" s="107"/>
      <c r="H3110" s="108"/>
      <c r="I3110" s="106"/>
    </row>
    <row r="3111" spans="1:9" ht="15.75" customHeight="1" x14ac:dyDescent="0.25">
      <c r="A3111" s="104"/>
      <c r="B3111" s="105"/>
      <c r="C3111" s="104"/>
      <c r="D3111" s="104"/>
      <c r="E3111" s="106"/>
      <c r="F3111" s="106"/>
      <c r="G3111" s="107"/>
      <c r="H3111" s="108"/>
      <c r="I3111" s="106"/>
    </row>
    <row r="3112" spans="1:9" ht="15.75" customHeight="1" x14ac:dyDescent="0.25">
      <c r="A3112" s="104"/>
      <c r="B3112" s="105"/>
      <c r="C3112" s="104"/>
      <c r="D3112" s="104"/>
      <c r="E3112" s="106"/>
      <c r="F3112" s="106"/>
      <c r="G3112" s="107"/>
      <c r="H3112" s="108"/>
      <c r="I3112" s="106"/>
    </row>
    <row r="3113" spans="1:9" ht="15.75" customHeight="1" x14ac:dyDescent="0.25">
      <c r="A3113" s="104"/>
      <c r="B3113" s="105"/>
      <c r="C3113" s="104"/>
      <c r="D3113" s="104"/>
      <c r="E3113" s="106"/>
      <c r="F3113" s="106"/>
      <c r="G3113" s="107"/>
      <c r="H3113" s="108"/>
      <c r="I3113" s="106"/>
    </row>
    <row r="3114" spans="1:9" ht="15.75" customHeight="1" x14ac:dyDescent="0.25">
      <c r="A3114" s="104"/>
      <c r="B3114" s="105"/>
      <c r="C3114" s="104"/>
      <c r="D3114" s="104"/>
      <c r="E3114" s="106"/>
      <c r="F3114" s="106"/>
      <c r="G3114" s="107"/>
      <c r="H3114" s="108"/>
      <c r="I3114" s="106"/>
    </row>
    <row r="3115" spans="1:9" ht="15.75" customHeight="1" x14ac:dyDescent="0.25">
      <c r="A3115" s="104"/>
      <c r="B3115" s="105"/>
      <c r="C3115" s="104"/>
      <c r="D3115" s="104"/>
      <c r="E3115" s="106"/>
      <c r="F3115" s="106"/>
      <c r="G3115" s="107"/>
      <c r="H3115" s="108"/>
      <c r="I3115" s="106"/>
    </row>
    <row r="3116" spans="1:9" ht="15.75" customHeight="1" x14ac:dyDescent="0.25">
      <c r="A3116" s="104"/>
      <c r="B3116" s="105"/>
      <c r="C3116" s="104"/>
      <c r="D3116" s="104"/>
      <c r="E3116" s="106"/>
      <c r="F3116" s="106"/>
      <c r="G3116" s="107"/>
      <c r="H3116" s="108"/>
      <c r="I3116" s="106"/>
    </row>
    <row r="3117" spans="1:9" ht="15.75" customHeight="1" x14ac:dyDescent="0.25">
      <c r="A3117" s="104"/>
      <c r="B3117" s="105"/>
      <c r="C3117" s="104"/>
      <c r="D3117" s="104"/>
      <c r="E3117" s="106"/>
      <c r="F3117" s="106"/>
      <c r="G3117" s="107"/>
      <c r="H3117" s="108"/>
      <c r="I3117" s="106"/>
    </row>
    <row r="3118" spans="1:9" ht="15.75" customHeight="1" x14ac:dyDescent="0.25">
      <c r="A3118" s="104"/>
      <c r="B3118" s="105"/>
      <c r="C3118" s="104"/>
      <c r="D3118" s="104"/>
      <c r="E3118" s="106"/>
      <c r="F3118" s="106"/>
      <c r="G3118" s="107"/>
      <c r="H3118" s="108"/>
      <c r="I3118" s="106"/>
    </row>
    <row r="3119" spans="1:9" ht="15.75" customHeight="1" x14ac:dyDescent="0.25">
      <c r="A3119" s="104"/>
      <c r="B3119" s="105"/>
      <c r="C3119" s="104"/>
      <c r="D3119" s="104"/>
      <c r="E3119" s="106"/>
      <c r="F3119" s="106"/>
      <c r="G3119" s="107"/>
      <c r="H3119" s="108"/>
      <c r="I3119" s="106"/>
    </row>
    <row r="3120" spans="1:9" ht="15.75" customHeight="1" x14ac:dyDescent="0.25">
      <c r="A3120" s="104"/>
      <c r="B3120" s="105"/>
      <c r="C3120" s="104"/>
      <c r="D3120" s="104"/>
      <c r="E3120" s="106"/>
      <c r="F3120" s="106"/>
      <c r="G3120" s="107"/>
      <c r="H3120" s="108"/>
      <c r="I3120" s="106"/>
    </row>
    <row r="3121" spans="1:9" ht="15.75" customHeight="1" x14ac:dyDescent="0.25">
      <c r="A3121" s="104"/>
      <c r="B3121" s="105"/>
      <c r="C3121" s="104"/>
      <c r="D3121" s="104"/>
      <c r="E3121" s="106"/>
      <c r="F3121" s="106"/>
      <c r="G3121" s="107"/>
      <c r="H3121" s="108"/>
      <c r="I3121" s="106"/>
    </row>
    <row r="3122" spans="1:9" ht="15.75" customHeight="1" x14ac:dyDescent="0.25">
      <c r="A3122" s="104"/>
      <c r="B3122" s="105"/>
      <c r="C3122" s="104"/>
      <c r="D3122" s="104"/>
      <c r="E3122" s="106"/>
      <c r="F3122" s="106"/>
      <c r="G3122" s="107"/>
      <c r="H3122" s="108"/>
      <c r="I3122" s="106"/>
    </row>
    <row r="3123" spans="1:9" ht="15.75" customHeight="1" x14ac:dyDescent="0.25">
      <c r="A3123" s="104"/>
      <c r="B3123" s="105"/>
      <c r="C3123" s="104"/>
      <c r="D3123" s="104"/>
      <c r="E3123" s="106"/>
      <c r="F3123" s="106"/>
      <c r="G3123" s="107"/>
      <c r="H3123" s="108"/>
      <c r="I3123" s="106"/>
    </row>
    <row r="3124" spans="1:9" ht="15.75" customHeight="1" x14ac:dyDescent="0.25">
      <c r="A3124" s="104"/>
      <c r="B3124" s="105"/>
      <c r="C3124" s="104"/>
      <c r="D3124" s="104"/>
      <c r="E3124" s="106"/>
      <c r="F3124" s="106"/>
      <c r="G3124" s="107"/>
      <c r="H3124" s="108"/>
      <c r="I3124" s="106"/>
    </row>
    <row r="3125" spans="1:9" ht="15.75" customHeight="1" x14ac:dyDescent="0.25">
      <c r="A3125" s="104"/>
      <c r="B3125" s="105"/>
      <c r="C3125" s="104"/>
      <c r="D3125" s="104"/>
      <c r="E3125" s="106"/>
      <c r="F3125" s="106"/>
      <c r="G3125" s="107"/>
      <c r="H3125" s="108"/>
      <c r="I3125" s="106"/>
    </row>
    <row r="3126" spans="1:9" ht="15.75" customHeight="1" x14ac:dyDescent="0.25">
      <c r="A3126" s="104"/>
      <c r="B3126" s="105"/>
      <c r="C3126" s="104"/>
      <c r="D3126" s="104"/>
      <c r="E3126" s="106"/>
      <c r="F3126" s="106"/>
      <c r="G3126" s="107"/>
      <c r="H3126" s="108"/>
      <c r="I3126" s="106"/>
    </row>
    <row r="3127" spans="1:9" ht="15.75" customHeight="1" x14ac:dyDescent="0.25">
      <c r="A3127" s="104"/>
      <c r="B3127" s="105"/>
      <c r="C3127" s="104"/>
      <c r="D3127" s="104"/>
      <c r="E3127" s="106"/>
      <c r="F3127" s="106"/>
      <c r="G3127" s="107"/>
      <c r="H3127" s="108"/>
      <c r="I3127" s="106"/>
    </row>
    <row r="3128" spans="1:9" ht="15.75" customHeight="1" x14ac:dyDescent="0.25">
      <c r="A3128" s="104"/>
      <c r="B3128" s="105"/>
      <c r="C3128" s="104"/>
      <c r="D3128" s="104"/>
      <c r="E3128" s="106"/>
      <c r="F3128" s="106"/>
      <c r="G3128" s="107"/>
      <c r="H3128" s="108"/>
      <c r="I3128" s="106"/>
    </row>
    <row r="3129" spans="1:9" ht="15.75" customHeight="1" x14ac:dyDescent="0.25">
      <c r="A3129" s="104"/>
      <c r="B3129" s="105"/>
      <c r="C3129" s="104"/>
      <c r="D3129" s="104"/>
      <c r="E3129" s="106"/>
      <c r="F3129" s="106"/>
      <c r="G3129" s="107"/>
      <c r="H3129" s="108"/>
      <c r="I3129" s="106"/>
    </row>
    <row r="3130" spans="1:9" ht="15.75" customHeight="1" x14ac:dyDescent="0.25">
      <c r="A3130" s="104"/>
      <c r="B3130" s="105"/>
      <c r="C3130" s="104"/>
      <c r="D3130" s="104"/>
      <c r="E3130" s="106"/>
      <c r="F3130" s="106"/>
      <c r="G3130" s="107"/>
      <c r="H3130" s="108"/>
      <c r="I3130" s="106"/>
    </row>
    <row r="3131" spans="1:9" ht="15.75" customHeight="1" x14ac:dyDescent="0.25">
      <c r="A3131" s="104"/>
      <c r="B3131" s="105"/>
      <c r="C3131" s="104"/>
      <c r="D3131" s="104"/>
      <c r="E3131" s="106"/>
      <c r="F3131" s="106"/>
      <c r="G3131" s="107"/>
      <c r="H3131" s="108"/>
      <c r="I3131" s="106"/>
    </row>
    <row r="3132" spans="1:9" ht="15.75" customHeight="1" x14ac:dyDescent="0.25">
      <c r="A3132" s="104"/>
      <c r="B3132" s="105"/>
      <c r="C3132" s="104"/>
      <c r="D3132" s="104"/>
      <c r="E3132" s="106"/>
      <c r="F3132" s="106"/>
      <c r="G3132" s="107"/>
      <c r="H3132" s="108"/>
      <c r="I3132" s="106"/>
    </row>
    <row r="3133" spans="1:9" ht="15.75" customHeight="1" x14ac:dyDescent="0.25">
      <c r="A3133" s="104"/>
      <c r="B3133" s="105"/>
      <c r="C3133" s="104"/>
      <c r="D3133" s="104"/>
      <c r="E3133" s="106"/>
      <c r="F3133" s="106"/>
      <c r="G3133" s="107"/>
      <c r="H3133" s="108"/>
      <c r="I3133" s="106"/>
    </row>
    <row r="3134" spans="1:9" ht="15.75" customHeight="1" x14ac:dyDescent="0.25">
      <c r="A3134" s="104"/>
      <c r="B3134" s="105"/>
      <c r="C3134" s="104"/>
      <c r="D3134" s="104"/>
      <c r="E3134" s="106"/>
      <c r="F3134" s="106"/>
      <c r="G3134" s="107"/>
      <c r="H3134" s="108"/>
      <c r="I3134" s="106"/>
    </row>
    <row r="3135" spans="1:9" ht="15.75" customHeight="1" x14ac:dyDescent="0.25">
      <c r="A3135" s="104"/>
      <c r="B3135" s="105"/>
      <c r="C3135" s="104"/>
      <c r="D3135" s="104"/>
      <c r="E3135" s="106"/>
      <c r="F3135" s="106"/>
      <c r="G3135" s="107"/>
      <c r="H3135" s="108"/>
      <c r="I3135" s="106"/>
    </row>
    <row r="3136" spans="1:9" ht="15.75" customHeight="1" x14ac:dyDescent="0.25">
      <c r="A3136" s="104"/>
      <c r="B3136" s="105"/>
      <c r="C3136" s="104"/>
      <c r="D3136" s="104"/>
      <c r="E3136" s="106"/>
      <c r="F3136" s="106"/>
      <c r="G3136" s="107"/>
      <c r="H3136" s="108"/>
      <c r="I3136" s="106"/>
    </row>
    <row r="3137" spans="1:9" ht="15.75" customHeight="1" x14ac:dyDescent="0.25">
      <c r="A3137" s="104"/>
      <c r="B3137" s="105"/>
      <c r="C3137" s="104"/>
      <c r="D3137" s="104"/>
      <c r="E3137" s="106"/>
      <c r="F3137" s="106"/>
      <c r="G3137" s="107"/>
      <c r="H3137" s="108"/>
      <c r="I3137" s="106"/>
    </row>
    <row r="3138" spans="1:9" ht="15.75" customHeight="1" x14ac:dyDescent="0.25">
      <c r="A3138" s="104"/>
      <c r="B3138" s="105"/>
      <c r="C3138" s="104"/>
      <c r="D3138" s="104"/>
      <c r="E3138" s="106"/>
      <c r="F3138" s="106"/>
      <c r="G3138" s="107"/>
      <c r="H3138" s="108"/>
      <c r="I3138" s="106"/>
    </row>
    <row r="3139" spans="1:9" ht="15.75" customHeight="1" x14ac:dyDescent="0.25">
      <c r="A3139" s="104"/>
      <c r="B3139" s="105"/>
      <c r="C3139" s="104"/>
      <c r="D3139" s="104"/>
      <c r="E3139" s="106"/>
      <c r="F3139" s="106"/>
      <c r="G3139" s="107"/>
      <c r="H3139" s="108"/>
      <c r="I3139" s="106"/>
    </row>
    <row r="3140" spans="1:9" ht="15.75" customHeight="1" x14ac:dyDescent="0.25">
      <c r="A3140" s="104"/>
      <c r="B3140" s="105"/>
      <c r="C3140" s="104"/>
      <c r="D3140" s="104"/>
      <c r="E3140" s="106"/>
      <c r="F3140" s="106"/>
      <c r="G3140" s="107"/>
      <c r="H3140" s="108"/>
      <c r="I3140" s="106"/>
    </row>
    <row r="3141" spans="1:9" ht="15.75" customHeight="1" x14ac:dyDescent="0.25">
      <c r="A3141" s="104"/>
      <c r="B3141" s="105"/>
      <c r="C3141" s="104"/>
      <c r="D3141" s="104"/>
      <c r="E3141" s="106"/>
      <c r="F3141" s="106"/>
      <c r="G3141" s="107"/>
      <c r="H3141" s="108"/>
      <c r="I3141" s="106"/>
    </row>
    <row r="3142" spans="1:9" ht="15.75" customHeight="1" x14ac:dyDescent="0.25">
      <c r="A3142" s="104"/>
      <c r="B3142" s="105"/>
      <c r="C3142" s="104"/>
      <c r="D3142" s="104"/>
      <c r="E3142" s="106"/>
      <c r="F3142" s="106"/>
      <c r="G3142" s="107"/>
      <c r="H3142" s="108"/>
      <c r="I3142" s="106"/>
    </row>
    <row r="3143" spans="1:9" ht="15.75" customHeight="1" x14ac:dyDescent="0.25">
      <c r="A3143" s="104"/>
      <c r="B3143" s="105"/>
      <c r="C3143" s="104"/>
      <c r="D3143" s="104"/>
      <c r="E3143" s="106"/>
      <c r="F3143" s="106"/>
      <c r="G3143" s="107"/>
      <c r="H3143" s="108"/>
      <c r="I3143" s="106"/>
    </row>
    <row r="3144" spans="1:9" ht="15.75" customHeight="1" x14ac:dyDescent="0.25">
      <c r="A3144" s="104"/>
      <c r="B3144" s="105"/>
      <c r="C3144" s="104"/>
      <c r="D3144" s="104"/>
      <c r="E3144" s="106"/>
      <c r="F3144" s="106"/>
      <c r="G3144" s="107"/>
      <c r="H3144" s="108"/>
      <c r="I3144" s="106"/>
    </row>
    <row r="3145" spans="1:9" ht="15.75" customHeight="1" x14ac:dyDescent="0.25">
      <c r="A3145" s="104"/>
      <c r="B3145" s="105"/>
      <c r="C3145" s="104"/>
      <c r="D3145" s="104"/>
      <c r="E3145" s="106"/>
      <c r="F3145" s="106"/>
      <c r="G3145" s="107"/>
      <c r="H3145" s="108"/>
      <c r="I3145" s="106"/>
    </row>
    <row r="3146" spans="1:9" ht="15.75" customHeight="1" x14ac:dyDescent="0.25">
      <c r="A3146" s="104"/>
      <c r="B3146" s="105"/>
      <c r="C3146" s="104"/>
      <c r="D3146" s="104"/>
      <c r="E3146" s="106"/>
      <c r="F3146" s="106"/>
      <c r="G3146" s="107"/>
      <c r="H3146" s="108"/>
      <c r="I3146" s="106"/>
    </row>
    <row r="3147" spans="1:9" ht="15.75" customHeight="1" x14ac:dyDescent="0.25">
      <c r="A3147" s="104"/>
      <c r="B3147" s="105"/>
      <c r="C3147" s="104"/>
      <c r="D3147" s="104"/>
      <c r="E3147" s="106"/>
      <c r="F3147" s="106"/>
      <c r="G3147" s="107"/>
      <c r="H3147" s="108"/>
      <c r="I3147" s="106"/>
    </row>
    <row r="3148" spans="1:9" ht="15.75" customHeight="1" x14ac:dyDescent="0.25">
      <c r="A3148" s="104"/>
      <c r="B3148" s="105"/>
      <c r="C3148" s="104"/>
      <c r="D3148" s="104"/>
      <c r="E3148" s="106"/>
      <c r="F3148" s="106"/>
      <c r="G3148" s="107"/>
      <c r="H3148" s="108"/>
      <c r="I3148" s="106"/>
    </row>
    <row r="3149" spans="1:9" ht="15.75" customHeight="1" x14ac:dyDescent="0.25">
      <c r="A3149" s="104"/>
      <c r="B3149" s="105"/>
      <c r="C3149" s="104"/>
      <c r="D3149" s="104"/>
      <c r="E3149" s="106"/>
      <c r="F3149" s="106"/>
      <c r="G3149" s="107"/>
      <c r="H3149" s="108"/>
      <c r="I3149" s="106"/>
    </row>
    <row r="3150" spans="1:9" ht="15.75" customHeight="1" x14ac:dyDescent="0.25">
      <c r="A3150" s="104"/>
      <c r="B3150" s="105"/>
      <c r="C3150" s="104"/>
      <c r="D3150" s="104"/>
      <c r="E3150" s="106"/>
      <c r="F3150" s="106"/>
      <c r="G3150" s="107"/>
      <c r="H3150" s="108"/>
      <c r="I3150" s="106"/>
    </row>
    <row r="3151" spans="1:9" ht="15.75" customHeight="1" x14ac:dyDescent="0.25">
      <c r="A3151" s="104"/>
      <c r="B3151" s="105"/>
      <c r="C3151" s="104"/>
      <c r="D3151" s="104"/>
      <c r="E3151" s="106"/>
      <c r="F3151" s="106"/>
      <c r="G3151" s="107"/>
      <c r="H3151" s="108"/>
      <c r="I3151" s="106"/>
    </row>
    <row r="3152" spans="1:9" ht="15.75" customHeight="1" x14ac:dyDescent="0.25">
      <c r="A3152" s="104"/>
      <c r="B3152" s="105"/>
      <c r="C3152" s="104"/>
      <c r="D3152" s="104"/>
      <c r="E3152" s="106"/>
      <c r="F3152" s="106"/>
      <c r="G3152" s="107"/>
      <c r="H3152" s="108"/>
      <c r="I3152" s="106"/>
    </row>
    <row r="3153" spans="1:9" ht="15.75" customHeight="1" x14ac:dyDescent="0.25">
      <c r="A3153" s="104"/>
      <c r="B3153" s="105"/>
      <c r="C3153" s="104"/>
      <c r="D3153" s="104"/>
      <c r="E3153" s="106"/>
      <c r="F3153" s="106"/>
      <c r="G3153" s="107"/>
      <c r="H3153" s="108"/>
      <c r="I3153" s="106"/>
    </row>
    <row r="3154" spans="1:9" ht="15.75" customHeight="1" x14ac:dyDescent="0.25">
      <c r="A3154" s="104"/>
      <c r="B3154" s="105"/>
      <c r="C3154" s="104"/>
      <c r="D3154" s="104"/>
      <c r="E3154" s="106"/>
      <c r="F3154" s="106"/>
      <c r="G3154" s="107"/>
      <c r="H3154" s="108"/>
      <c r="I3154" s="106"/>
    </row>
    <row r="3155" spans="1:9" ht="15.75" customHeight="1" x14ac:dyDescent="0.25">
      <c r="A3155" s="104"/>
      <c r="B3155" s="105"/>
      <c r="C3155" s="104"/>
      <c r="D3155" s="104"/>
      <c r="E3155" s="106"/>
      <c r="F3155" s="106"/>
      <c r="G3155" s="107"/>
      <c r="H3155" s="108"/>
      <c r="I3155" s="106"/>
    </row>
    <row r="3156" spans="1:9" ht="15.75" customHeight="1" x14ac:dyDescent="0.25">
      <c r="A3156" s="104"/>
      <c r="B3156" s="105"/>
      <c r="C3156" s="104"/>
      <c r="D3156" s="104"/>
      <c r="E3156" s="106"/>
      <c r="F3156" s="106"/>
      <c r="G3156" s="107"/>
      <c r="H3156" s="108"/>
      <c r="I3156" s="106"/>
    </row>
    <row r="3157" spans="1:9" ht="15.75" customHeight="1" x14ac:dyDescent="0.25">
      <c r="A3157" s="104"/>
      <c r="B3157" s="105"/>
      <c r="C3157" s="104"/>
      <c r="D3157" s="104"/>
      <c r="E3157" s="106"/>
      <c r="F3157" s="106"/>
      <c r="G3157" s="107"/>
      <c r="H3157" s="108"/>
      <c r="I3157" s="106"/>
    </row>
    <row r="3158" spans="1:9" ht="15.75" customHeight="1" x14ac:dyDescent="0.25">
      <c r="A3158" s="104"/>
      <c r="B3158" s="105"/>
      <c r="C3158" s="104"/>
      <c r="D3158" s="104"/>
      <c r="E3158" s="106"/>
      <c r="F3158" s="106"/>
      <c r="G3158" s="107"/>
      <c r="H3158" s="108"/>
      <c r="I3158" s="106"/>
    </row>
    <row r="3159" spans="1:9" ht="15.75" customHeight="1" x14ac:dyDescent="0.25">
      <c r="A3159" s="104"/>
      <c r="B3159" s="105"/>
      <c r="C3159" s="104"/>
      <c r="D3159" s="104"/>
      <c r="E3159" s="106"/>
      <c r="F3159" s="106"/>
      <c r="G3159" s="107"/>
      <c r="H3159" s="108"/>
      <c r="I3159" s="106"/>
    </row>
    <row r="3160" spans="1:9" ht="15.75" customHeight="1" x14ac:dyDescent="0.25">
      <c r="A3160" s="104"/>
      <c r="B3160" s="105"/>
      <c r="C3160" s="104"/>
      <c r="D3160" s="104"/>
      <c r="E3160" s="106"/>
      <c r="F3160" s="106"/>
      <c r="G3160" s="107"/>
      <c r="H3160" s="108"/>
      <c r="I3160" s="106"/>
    </row>
    <row r="3161" spans="1:9" ht="15.75" customHeight="1" x14ac:dyDescent="0.25">
      <c r="A3161" s="104"/>
      <c r="B3161" s="105"/>
      <c r="C3161" s="104"/>
      <c r="D3161" s="104"/>
      <c r="E3161" s="106"/>
      <c r="F3161" s="106"/>
      <c r="G3161" s="107"/>
      <c r="H3161" s="108"/>
      <c r="I3161" s="106"/>
    </row>
    <row r="3162" spans="1:9" ht="15.75" customHeight="1" x14ac:dyDescent="0.25">
      <c r="A3162" s="104"/>
      <c r="B3162" s="105"/>
      <c r="C3162" s="104"/>
      <c r="D3162" s="104"/>
      <c r="E3162" s="106"/>
      <c r="F3162" s="106"/>
      <c r="G3162" s="107"/>
      <c r="H3162" s="108"/>
      <c r="I3162" s="106"/>
    </row>
    <row r="3163" spans="1:9" ht="15.75" customHeight="1" x14ac:dyDescent="0.25">
      <c r="A3163" s="104"/>
      <c r="B3163" s="105"/>
      <c r="C3163" s="104"/>
      <c r="D3163" s="104"/>
      <c r="E3163" s="106"/>
      <c r="F3163" s="106"/>
      <c r="G3163" s="107"/>
      <c r="H3163" s="108"/>
      <c r="I3163" s="106"/>
    </row>
    <row r="3164" spans="1:9" ht="15.75" customHeight="1" x14ac:dyDescent="0.25">
      <c r="A3164" s="104"/>
      <c r="B3164" s="105"/>
      <c r="C3164" s="104"/>
      <c r="D3164" s="104"/>
      <c r="E3164" s="106"/>
      <c r="F3164" s="106"/>
      <c r="G3164" s="107"/>
      <c r="H3164" s="108"/>
      <c r="I3164" s="106"/>
    </row>
    <row r="3165" spans="1:9" ht="15.75" customHeight="1" x14ac:dyDescent="0.25">
      <c r="A3165" s="104"/>
      <c r="B3165" s="105"/>
      <c r="C3165" s="104"/>
      <c r="D3165" s="104"/>
      <c r="E3165" s="106"/>
      <c r="F3165" s="106"/>
      <c r="G3165" s="107"/>
      <c r="H3165" s="108"/>
      <c r="I3165" s="106"/>
    </row>
    <row r="3166" spans="1:9" ht="15.75" customHeight="1" x14ac:dyDescent="0.25">
      <c r="A3166" s="104"/>
      <c r="B3166" s="105"/>
      <c r="C3166" s="104"/>
      <c r="D3166" s="104"/>
      <c r="E3166" s="106"/>
      <c r="F3166" s="106"/>
      <c r="G3166" s="107"/>
      <c r="H3166" s="108"/>
      <c r="I3166" s="106"/>
    </row>
    <row r="3167" spans="1:9" ht="15.75" customHeight="1" x14ac:dyDescent="0.25">
      <c r="A3167" s="104"/>
      <c r="B3167" s="105"/>
      <c r="C3167" s="104"/>
      <c r="D3167" s="104"/>
      <c r="E3167" s="106"/>
      <c r="F3167" s="106"/>
      <c r="G3167" s="107"/>
      <c r="H3167" s="108"/>
      <c r="I3167" s="106"/>
    </row>
    <row r="3168" spans="1:9" ht="15.75" customHeight="1" x14ac:dyDescent="0.25">
      <c r="A3168" s="104"/>
      <c r="B3168" s="105"/>
      <c r="C3168" s="104"/>
      <c r="D3168" s="104"/>
      <c r="E3168" s="106"/>
      <c r="F3168" s="106"/>
      <c r="G3168" s="107"/>
      <c r="H3168" s="108"/>
      <c r="I3168" s="106"/>
    </row>
    <row r="3169" spans="1:9" ht="15.75" customHeight="1" x14ac:dyDescent="0.25">
      <c r="A3169" s="104"/>
      <c r="B3169" s="105"/>
      <c r="C3169" s="104"/>
      <c r="D3169" s="104"/>
      <c r="E3169" s="106"/>
      <c r="F3169" s="106"/>
      <c r="G3169" s="107"/>
      <c r="H3169" s="108"/>
      <c r="I3169" s="106"/>
    </row>
    <row r="3170" spans="1:9" ht="15.75" customHeight="1" x14ac:dyDescent="0.25">
      <c r="A3170" s="104"/>
      <c r="B3170" s="105"/>
      <c r="C3170" s="104"/>
      <c r="D3170" s="104"/>
      <c r="E3170" s="106"/>
      <c r="F3170" s="106"/>
      <c r="G3170" s="107"/>
      <c r="H3170" s="108"/>
      <c r="I3170" s="106"/>
    </row>
    <row r="3171" spans="1:9" ht="15.75" customHeight="1" x14ac:dyDescent="0.25">
      <c r="A3171" s="104"/>
      <c r="B3171" s="105"/>
      <c r="C3171" s="104"/>
      <c r="D3171" s="104"/>
      <c r="E3171" s="106"/>
      <c r="F3171" s="106"/>
      <c r="G3171" s="107"/>
      <c r="H3171" s="108"/>
      <c r="I3171" s="106"/>
    </row>
    <row r="3172" spans="1:9" ht="15.75" customHeight="1" x14ac:dyDescent="0.25">
      <c r="A3172" s="104"/>
      <c r="B3172" s="105"/>
      <c r="C3172" s="104"/>
      <c r="D3172" s="104"/>
      <c r="E3172" s="106"/>
      <c r="F3172" s="106"/>
      <c r="G3172" s="107"/>
      <c r="H3172" s="108"/>
      <c r="I3172" s="106"/>
    </row>
    <row r="3173" spans="1:9" ht="15.75" customHeight="1" x14ac:dyDescent="0.25">
      <c r="A3173" s="104"/>
      <c r="B3173" s="105"/>
      <c r="C3173" s="104"/>
      <c r="D3173" s="104"/>
      <c r="E3173" s="106"/>
      <c r="F3173" s="106"/>
      <c r="G3173" s="107"/>
      <c r="H3173" s="108"/>
      <c r="I3173" s="106"/>
    </row>
    <row r="3174" spans="1:9" ht="15.75" customHeight="1" x14ac:dyDescent="0.25">
      <c r="A3174" s="104"/>
      <c r="B3174" s="105"/>
      <c r="C3174" s="104"/>
      <c r="D3174" s="104"/>
      <c r="E3174" s="106"/>
      <c r="F3174" s="106"/>
      <c r="G3174" s="107"/>
      <c r="H3174" s="108"/>
      <c r="I3174" s="106"/>
    </row>
    <row r="3175" spans="1:9" ht="15.75" customHeight="1" x14ac:dyDescent="0.25">
      <c r="A3175" s="104"/>
      <c r="B3175" s="105"/>
      <c r="C3175" s="104"/>
      <c r="D3175" s="104"/>
      <c r="E3175" s="106"/>
      <c r="F3175" s="106"/>
      <c r="G3175" s="107"/>
      <c r="H3175" s="108"/>
      <c r="I3175" s="106"/>
    </row>
    <row r="3176" spans="1:9" ht="15.75" customHeight="1" x14ac:dyDescent="0.25">
      <c r="A3176" s="104"/>
      <c r="B3176" s="105"/>
      <c r="C3176" s="104"/>
      <c r="D3176" s="104"/>
      <c r="E3176" s="106"/>
      <c r="F3176" s="106"/>
      <c r="G3176" s="107"/>
      <c r="H3176" s="108"/>
      <c r="I3176" s="106"/>
    </row>
    <row r="3177" spans="1:9" ht="15.75" customHeight="1" x14ac:dyDescent="0.25">
      <c r="A3177" s="104"/>
      <c r="B3177" s="105"/>
      <c r="C3177" s="104"/>
      <c r="D3177" s="104"/>
      <c r="E3177" s="106"/>
      <c r="F3177" s="106"/>
      <c r="G3177" s="107"/>
      <c r="H3177" s="108"/>
      <c r="I3177" s="106"/>
    </row>
    <row r="3178" spans="1:9" ht="15.75" customHeight="1" x14ac:dyDescent="0.25">
      <c r="A3178" s="104"/>
      <c r="B3178" s="105"/>
      <c r="C3178" s="104"/>
      <c r="D3178" s="104"/>
      <c r="E3178" s="106"/>
      <c r="F3178" s="106"/>
      <c r="G3178" s="107"/>
      <c r="H3178" s="108"/>
      <c r="I3178" s="106"/>
    </row>
    <row r="3179" spans="1:9" ht="15.75" customHeight="1" x14ac:dyDescent="0.25">
      <c r="A3179" s="104"/>
      <c r="B3179" s="105"/>
      <c r="C3179" s="104"/>
      <c r="D3179" s="104"/>
      <c r="E3179" s="106"/>
      <c r="F3179" s="106"/>
      <c r="G3179" s="107"/>
      <c r="H3179" s="108"/>
      <c r="I3179" s="106"/>
    </row>
    <row r="3180" spans="1:9" ht="15.75" customHeight="1" x14ac:dyDescent="0.25">
      <c r="A3180" s="104"/>
      <c r="B3180" s="105"/>
      <c r="C3180" s="104"/>
      <c r="D3180" s="104"/>
      <c r="E3180" s="106"/>
      <c r="F3180" s="106"/>
      <c r="G3180" s="107"/>
      <c r="H3180" s="108"/>
      <c r="I3180" s="106"/>
    </row>
    <row r="3181" spans="1:9" ht="15.75" customHeight="1" x14ac:dyDescent="0.25">
      <c r="A3181" s="104"/>
      <c r="B3181" s="105"/>
      <c r="C3181" s="104"/>
      <c r="D3181" s="104"/>
      <c r="E3181" s="106"/>
      <c r="F3181" s="106"/>
      <c r="G3181" s="107"/>
      <c r="H3181" s="108"/>
      <c r="I3181" s="106"/>
    </row>
    <row r="3182" spans="1:9" ht="15.75" customHeight="1" x14ac:dyDescent="0.25">
      <c r="A3182" s="104"/>
      <c r="B3182" s="105"/>
      <c r="C3182" s="104"/>
      <c r="D3182" s="104"/>
      <c r="E3182" s="106"/>
      <c r="F3182" s="106"/>
      <c r="G3182" s="107"/>
      <c r="H3182" s="108"/>
      <c r="I3182" s="106"/>
    </row>
    <row r="3183" spans="1:9" ht="15.75" customHeight="1" x14ac:dyDescent="0.25">
      <c r="A3183" s="104"/>
      <c r="B3183" s="105"/>
      <c r="C3183" s="104"/>
      <c r="D3183" s="104"/>
      <c r="E3183" s="106"/>
      <c r="F3183" s="106"/>
      <c r="G3183" s="107"/>
      <c r="H3183" s="108"/>
      <c r="I3183" s="106"/>
    </row>
    <row r="3184" spans="1:9" ht="15.75" customHeight="1" x14ac:dyDescent="0.25">
      <c r="A3184" s="104"/>
      <c r="B3184" s="105"/>
      <c r="C3184" s="104"/>
      <c r="D3184" s="104"/>
      <c r="E3184" s="106"/>
      <c r="F3184" s="106"/>
      <c r="G3184" s="107"/>
      <c r="H3184" s="108"/>
      <c r="I3184" s="106"/>
    </row>
    <row r="3185" spans="1:9" ht="15.75" customHeight="1" x14ac:dyDescent="0.25">
      <c r="A3185" s="104"/>
      <c r="B3185" s="105"/>
      <c r="C3185" s="104"/>
      <c r="D3185" s="104"/>
      <c r="E3185" s="106"/>
      <c r="F3185" s="106"/>
      <c r="G3185" s="107"/>
      <c r="H3185" s="108"/>
      <c r="I3185" s="106"/>
    </row>
    <row r="3186" spans="1:9" ht="15.75" customHeight="1" x14ac:dyDescent="0.25">
      <c r="A3186" s="104"/>
      <c r="B3186" s="105"/>
      <c r="C3186" s="104"/>
      <c r="D3186" s="104"/>
      <c r="E3186" s="106"/>
      <c r="F3186" s="106"/>
      <c r="G3186" s="107"/>
      <c r="H3186" s="108"/>
      <c r="I3186" s="106"/>
    </row>
    <row r="3187" spans="1:9" ht="15.75" customHeight="1" x14ac:dyDescent="0.25">
      <c r="A3187" s="104"/>
      <c r="B3187" s="105"/>
      <c r="C3187" s="104"/>
      <c r="D3187" s="104"/>
      <c r="E3187" s="106"/>
      <c r="F3187" s="106"/>
      <c r="G3187" s="107"/>
      <c r="H3187" s="108"/>
      <c r="I3187" s="106"/>
    </row>
    <row r="3188" spans="1:9" ht="15.75" customHeight="1" x14ac:dyDescent="0.25">
      <c r="A3188" s="104"/>
      <c r="B3188" s="105"/>
      <c r="C3188" s="104"/>
      <c r="D3188" s="104"/>
      <c r="E3188" s="106"/>
      <c r="F3188" s="106"/>
      <c r="G3188" s="107"/>
      <c r="H3188" s="108"/>
      <c r="I3188" s="106"/>
    </row>
    <row r="3189" spans="1:9" ht="15.75" customHeight="1" x14ac:dyDescent="0.25">
      <c r="A3189" s="104"/>
      <c r="B3189" s="105"/>
      <c r="C3189" s="104"/>
      <c r="D3189" s="104"/>
      <c r="E3189" s="106"/>
      <c r="F3189" s="106"/>
      <c r="G3189" s="107"/>
      <c r="H3189" s="108"/>
      <c r="I3189" s="106"/>
    </row>
    <row r="3190" spans="1:9" ht="15.75" customHeight="1" x14ac:dyDescent="0.25">
      <c r="A3190" s="104"/>
      <c r="B3190" s="105"/>
      <c r="C3190" s="104"/>
      <c r="D3190" s="104"/>
      <c r="E3190" s="106"/>
      <c r="F3190" s="106"/>
      <c r="G3190" s="107"/>
      <c r="H3190" s="108"/>
      <c r="I3190" s="106"/>
    </row>
    <row r="3191" spans="1:9" ht="15.75" customHeight="1" x14ac:dyDescent="0.25">
      <c r="A3191" s="104"/>
      <c r="B3191" s="105"/>
      <c r="C3191" s="104"/>
      <c r="D3191" s="104"/>
      <c r="E3191" s="106"/>
      <c r="F3191" s="106"/>
      <c r="G3191" s="107"/>
      <c r="H3191" s="108"/>
      <c r="I3191" s="106"/>
    </row>
    <row r="3192" spans="1:9" ht="15.75" customHeight="1" x14ac:dyDescent="0.25">
      <c r="A3192" s="104"/>
      <c r="B3192" s="105"/>
      <c r="C3192" s="104"/>
      <c r="D3192" s="104"/>
      <c r="E3192" s="106"/>
      <c r="F3192" s="106"/>
      <c r="G3192" s="107"/>
      <c r="H3192" s="108"/>
      <c r="I3192" s="106"/>
    </row>
    <row r="3193" spans="1:9" ht="15.75" customHeight="1" x14ac:dyDescent="0.25">
      <c r="A3193" s="104"/>
      <c r="B3193" s="105"/>
      <c r="C3193" s="104"/>
      <c r="D3193" s="104"/>
      <c r="E3193" s="106"/>
      <c r="F3193" s="106"/>
      <c r="G3193" s="107"/>
      <c r="H3193" s="108"/>
      <c r="I3193" s="106"/>
    </row>
    <row r="3194" spans="1:9" ht="15.75" customHeight="1" x14ac:dyDescent="0.25">
      <c r="A3194" s="104"/>
      <c r="B3194" s="105"/>
      <c r="C3194" s="104"/>
      <c r="D3194" s="104"/>
      <c r="E3194" s="106"/>
      <c r="F3194" s="106"/>
      <c r="G3194" s="107"/>
      <c r="H3194" s="108"/>
      <c r="I3194" s="106"/>
    </row>
    <row r="3195" spans="1:9" ht="15.75" customHeight="1" x14ac:dyDescent="0.25">
      <c r="A3195" s="104"/>
      <c r="B3195" s="105"/>
      <c r="C3195" s="104"/>
      <c r="D3195" s="104"/>
      <c r="E3195" s="106"/>
      <c r="F3195" s="106"/>
      <c r="G3195" s="107"/>
      <c r="H3195" s="108"/>
      <c r="I3195" s="106"/>
    </row>
    <row r="3196" spans="1:9" ht="15.75" customHeight="1" x14ac:dyDescent="0.25">
      <c r="A3196" s="104"/>
      <c r="B3196" s="105"/>
      <c r="C3196" s="104"/>
      <c r="D3196" s="104"/>
      <c r="E3196" s="106"/>
      <c r="F3196" s="106"/>
      <c r="G3196" s="107"/>
      <c r="H3196" s="108"/>
      <c r="I3196" s="106"/>
    </row>
    <row r="3197" spans="1:9" ht="15.75" customHeight="1" x14ac:dyDescent="0.25">
      <c r="A3197" s="104"/>
      <c r="B3197" s="105"/>
      <c r="C3197" s="104"/>
      <c r="D3197" s="104"/>
      <c r="E3197" s="106"/>
      <c r="F3197" s="106"/>
      <c r="G3197" s="107"/>
      <c r="H3197" s="108"/>
      <c r="I3197" s="106"/>
    </row>
    <row r="3198" spans="1:9" ht="15.75" customHeight="1" x14ac:dyDescent="0.25">
      <c r="A3198" s="104"/>
      <c r="B3198" s="105"/>
      <c r="C3198" s="104"/>
      <c r="D3198" s="104"/>
      <c r="E3198" s="106"/>
      <c r="F3198" s="106"/>
      <c r="G3198" s="107"/>
      <c r="H3198" s="108"/>
      <c r="I3198" s="106"/>
    </row>
    <row r="3199" spans="1:9" ht="15.75" customHeight="1" x14ac:dyDescent="0.25">
      <c r="A3199" s="104"/>
      <c r="B3199" s="105"/>
      <c r="C3199" s="104"/>
      <c r="D3199" s="104"/>
      <c r="E3199" s="106"/>
      <c r="F3199" s="106"/>
      <c r="G3199" s="107"/>
      <c r="H3199" s="108"/>
      <c r="I3199" s="106"/>
    </row>
    <row r="3200" spans="1:9" ht="15.75" customHeight="1" x14ac:dyDescent="0.25">
      <c r="A3200" s="104"/>
      <c r="B3200" s="105"/>
      <c r="C3200" s="104"/>
      <c r="D3200" s="104"/>
      <c r="E3200" s="106"/>
      <c r="F3200" s="106"/>
      <c r="G3200" s="107"/>
      <c r="H3200" s="108"/>
      <c r="I3200" s="106"/>
    </row>
    <row r="3201" spans="1:9" ht="15.75" customHeight="1" x14ac:dyDescent="0.25">
      <c r="A3201" s="104"/>
      <c r="B3201" s="105"/>
      <c r="C3201" s="104"/>
      <c r="D3201" s="104"/>
      <c r="E3201" s="106"/>
      <c r="F3201" s="106"/>
      <c r="G3201" s="107"/>
      <c r="H3201" s="108"/>
      <c r="I3201" s="106"/>
    </row>
    <row r="3202" spans="1:9" ht="15.75" customHeight="1" x14ac:dyDescent="0.25">
      <c r="A3202" s="104"/>
      <c r="B3202" s="105"/>
      <c r="C3202" s="104"/>
      <c r="D3202" s="104"/>
      <c r="E3202" s="106"/>
      <c r="F3202" s="106"/>
      <c r="G3202" s="107"/>
      <c r="H3202" s="108"/>
      <c r="I3202" s="106"/>
    </row>
    <row r="3203" spans="1:9" ht="15.75" customHeight="1" x14ac:dyDescent="0.25">
      <c r="A3203" s="104"/>
      <c r="B3203" s="105"/>
      <c r="C3203" s="104"/>
      <c r="D3203" s="104"/>
      <c r="E3203" s="106"/>
      <c r="F3203" s="106"/>
      <c r="G3203" s="107"/>
      <c r="H3203" s="108"/>
      <c r="I3203" s="106"/>
    </row>
    <row r="3204" spans="1:9" ht="15.75" customHeight="1" x14ac:dyDescent="0.25">
      <c r="A3204" s="104"/>
      <c r="B3204" s="105"/>
      <c r="C3204" s="104"/>
      <c r="D3204" s="104"/>
      <c r="E3204" s="106"/>
      <c r="F3204" s="106"/>
      <c r="G3204" s="107"/>
      <c r="H3204" s="108"/>
      <c r="I3204" s="106"/>
    </row>
    <row r="3205" spans="1:9" ht="15.75" customHeight="1" x14ac:dyDescent="0.25">
      <c r="A3205" s="104"/>
      <c r="B3205" s="105"/>
      <c r="C3205" s="104"/>
      <c r="D3205" s="104"/>
      <c r="E3205" s="106"/>
      <c r="F3205" s="106"/>
      <c r="G3205" s="107"/>
      <c r="H3205" s="108"/>
      <c r="I3205" s="106"/>
    </row>
    <row r="3206" spans="1:9" ht="15.75" customHeight="1" x14ac:dyDescent="0.25">
      <c r="A3206" s="104"/>
      <c r="B3206" s="105"/>
      <c r="C3206" s="104"/>
      <c r="D3206" s="104"/>
      <c r="E3206" s="106"/>
      <c r="F3206" s="106"/>
      <c r="G3206" s="107"/>
      <c r="H3206" s="108"/>
      <c r="I3206" s="106"/>
    </row>
    <row r="3207" spans="1:9" ht="15.75" customHeight="1" x14ac:dyDescent="0.25">
      <c r="A3207" s="104"/>
      <c r="B3207" s="105"/>
      <c r="C3207" s="104"/>
      <c r="D3207" s="104"/>
      <c r="E3207" s="106"/>
      <c r="F3207" s="106"/>
      <c r="G3207" s="107"/>
      <c r="H3207" s="108"/>
      <c r="I3207" s="106"/>
    </row>
    <row r="3208" spans="1:9" ht="15.75" customHeight="1" x14ac:dyDescent="0.25">
      <c r="A3208" s="104"/>
      <c r="B3208" s="105"/>
      <c r="C3208" s="104"/>
      <c r="D3208" s="104"/>
      <c r="E3208" s="106"/>
      <c r="F3208" s="106"/>
      <c r="G3208" s="107"/>
      <c r="H3208" s="108"/>
      <c r="I3208" s="106"/>
    </row>
    <row r="3209" spans="1:9" ht="15.75" customHeight="1" x14ac:dyDescent="0.25">
      <c r="A3209" s="104"/>
      <c r="B3209" s="105"/>
      <c r="C3209" s="104"/>
      <c r="D3209" s="104"/>
      <c r="E3209" s="106"/>
      <c r="F3209" s="106"/>
      <c r="G3209" s="107"/>
      <c r="H3209" s="108"/>
      <c r="I3209" s="106"/>
    </row>
    <row r="3210" spans="1:9" ht="15.75" customHeight="1" x14ac:dyDescent="0.25">
      <c r="A3210" s="104"/>
      <c r="B3210" s="105"/>
      <c r="C3210" s="104"/>
      <c r="D3210" s="104"/>
      <c r="E3210" s="106"/>
      <c r="F3210" s="106"/>
      <c r="G3210" s="107"/>
      <c r="H3210" s="108"/>
      <c r="I3210" s="106"/>
    </row>
    <row r="3211" spans="1:9" ht="15.75" customHeight="1" x14ac:dyDescent="0.25">
      <c r="A3211" s="104"/>
      <c r="B3211" s="105"/>
      <c r="C3211" s="104"/>
      <c r="D3211" s="104"/>
      <c r="E3211" s="106"/>
      <c r="F3211" s="106"/>
      <c r="G3211" s="107"/>
      <c r="H3211" s="108"/>
      <c r="I3211" s="106"/>
    </row>
    <row r="3212" spans="1:9" ht="15.75" customHeight="1" x14ac:dyDescent="0.25">
      <c r="A3212" s="104"/>
      <c r="B3212" s="105"/>
      <c r="C3212" s="104"/>
      <c r="D3212" s="104"/>
      <c r="E3212" s="106"/>
      <c r="F3212" s="106"/>
      <c r="G3212" s="107"/>
      <c r="H3212" s="108"/>
      <c r="I3212" s="106"/>
    </row>
    <row r="3213" spans="1:9" ht="15.75" customHeight="1" x14ac:dyDescent="0.25">
      <c r="A3213" s="104"/>
      <c r="B3213" s="105"/>
      <c r="C3213" s="104"/>
      <c r="D3213" s="104"/>
      <c r="E3213" s="106"/>
      <c r="F3213" s="106"/>
      <c r="G3213" s="107"/>
      <c r="H3213" s="108"/>
      <c r="I3213" s="106"/>
    </row>
    <row r="3214" spans="1:9" ht="15.75" customHeight="1" x14ac:dyDescent="0.25">
      <c r="A3214" s="104"/>
      <c r="B3214" s="105"/>
      <c r="C3214" s="104"/>
      <c r="D3214" s="104"/>
      <c r="E3214" s="106"/>
      <c r="F3214" s="106"/>
      <c r="G3214" s="107"/>
      <c r="H3214" s="108"/>
      <c r="I3214" s="106"/>
    </row>
    <row r="3215" spans="1:9" ht="15.75" customHeight="1" x14ac:dyDescent="0.25">
      <c r="A3215" s="104"/>
      <c r="B3215" s="105"/>
      <c r="C3215" s="104"/>
      <c r="D3215" s="104"/>
      <c r="E3215" s="106"/>
      <c r="F3215" s="106"/>
      <c r="G3215" s="107"/>
      <c r="H3215" s="108"/>
      <c r="I3215" s="106"/>
    </row>
    <row r="3216" spans="1:9" ht="15.75" customHeight="1" x14ac:dyDescent="0.25">
      <c r="A3216" s="104"/>
      <c r="B3216" s="105"/>
      <c r="C3216" s="104"/>
      <c r="D3216" s="104"/>
      <c r="E3216" s="106"/>
      <c r="F3216" s="106"/>
      <c r="G3216" s="107"/>
      <c r="H3216" s="108"/>
      <c r="I3216" s="106"/>
    </row>
    <row r="3217" spans="1:9" ht="15.75" customHeight="1" x14ac:dyDescent="0.25">
      <c r="A3217" s="104"/>
      <c r="B3217" s="105"/>
      <c r="C3217" s="104"/>
      <c r="D3217" s="104"/>
      <c r="E3217" s="106"/>
      <c r="F3217" s="106"/>
      <c r="G3217" s="107"/>
      <c r="H3217" s="108"/>
      <c r="I3217" s="106"/>
    </row>
    <row r="3218" spans="1:9" ht="15.75" customHeight="1" x14ac:dyDescent="0.25">
      <c r="A3218" s="104"/>
      <c r="B3218" s="105"/>
      <c r="C3218" s="104"/>
      <c r="D3218" s="104"/>
      <c r="E3218" s="106"/>
      <c r="F3218" s="106"/>
      <c r="G3218" s="107"/>
      <c r="H3218" s="108"/>
      <c r="I3218" s="106"/>
    </row>
    <row r="3219" spans="1:9" ht="15.75" customHeight="1" x14ac:dyDescent="0.25">
      <c r="A3219" s="104"/>
      <c r="B3219" s="105"/>
      <c r="C3219" s="104"/>
      <c r="D3219" s="104"/>
      <c r="E3219" s="106"/>
      <c r="F3219" s="106"/>
      <c r="G3219" s="107"/>
      <c r="H3219" s="108"/>
      <c r="I3219" s="106"/>
    </row>
    <row r="3220" spans="1:9" ht="15.75" customHeight="1" x14ac:dyDescent="0.25">
      <c r="A3220" s="104"/>
      <c r="B3220" s="105"/>
      <c r="C3220" s="104"/>
      <c r="D3220" s="104"/>
      <c r="E3220" s="106"/>
      <c r="F3220" s="106"/>
      <c r="G3220" s="107"/>
      <c r="H3220" s="108"/>
      <c r="I3220" s="106"/>
    </row>
    <row r="3221" spans="1:9" ht="15.75" customHeight="1" x14ac:dyDescent="0.25">
      <c r="A3221" s="104"/>
      <c r="B3221" s="105"/>
      <c r="C3221" s="104"/>
      <c r="D3221" s="104"/>
      <c r="E3221" s="106"/>
      <c r="F3221" s="106"/>
      <c r="G3221" s="107"/>
      <c r="H3221" s="108"/>
      <c r="I3221" s="106"/>
    </row>
    <row r="3222" spans="1:9" ht="15.75" customHeight="1" x14ac:dyDescent="0.25">
      <c r="A3222" s="104"/>
      <c r="B3222" s="105"/>
      <c r="C3222" s="104"/>
      <c r="D3222" s="104"/>
      <c r="E3222" s="106"/>
      <c r="F3222" s="106"/>
      <c r="G3222" s="107"/>
      <c r="H3222" s="108"/>
      <c r="I3222" s="106"/>
    </row>
    <row r="3223" spans="1:9" ht="15.75" customHeight="1" x14ac:dyDescent="0.25">
      <c r="A3223" s="104"/>
      <c r="B3223" s="105"/>
      <c r="C3223" s="104"/>
      <c r="D3223" s="104"/>
      <c r="E3223" s="106"/>
      <c r="F3223" s="106"/>
      <c r="G3223" s="107"/>
      <c r="H3223" s="108"/>
      <c r="I3223" s="106"/>
    </row>
    <row r="3224" spans="1:9" ht="15.75" customHeight="1" x14ac:dyDescent="0.25">
      <c r="A3224" s="104"/>
      <c r="B3224" s="105"/>
      <c r="C3224" s="104"/>
      <c r="D3224" s="104"/>
      <c r="E3224" s="106"/>
      <c r="F3224" s="106"/>
      <c r="G3224" s="107"/>
      <c r="H3224" s="108"/>
      <c r="I3224" s="106"/>
    </row>
    <row r="3225" spans="1:9" ht="15.75" customHeight="1" x14ac:dyDescent="0.25">
      <c r="A3225" s="104"/>
      <c r="B3225" s="105"/>
      <c r="C3225" s="104"/>
      <c r="D3225" s="104"/>
      <c r="E3225" s="106"/>
      <c r="F3225" s="106"/>
      <c r="G3225" s="107"/>
      <c r="H3225" s="108"/>
      <c r="I3225" s="106"/>
    </row>
    <row r="3226" spans="1:9" ht="15.75" customHeight="1" x14ac:dyDescent="0.25">
      <c r="A3226" s="104"/>
      <c r="B3226" s="105"/>
      <c r="C3226" s="104"/>
      <c r="D3226" s="104"/>
      <c r="E3226" s="106"/>
      <c r="F3226" s="106"/>
      <c r="G3226" s="107"/>
      <c r="H3226" s="108"/>
      <c r="I3226" s="106"/>
    </row>
    <row r="3227" spans="1:9" ht="15.75" customHeight="1" x14ac:dyDescent="0.25">
      <c r="A3227" s="104"/>
      <c r="B3227" s="105"/>
      <c r="C3227" s="104"/>
      <c r="D3227" s="104"/>
      <c r="E3227" s="106"/>
      <c r="F3227" s="106"/>
      <c r="G3227" s="107"/>
      <c r="H3227" s="108"/>
      <c r="I3227" s="106"/>
    </row>
    <row r="3228" spans="1:9" ht="15.75" customHeight="1" x14ac:dyDescent="0.25">
      <c r="A3228" s="104"/>
      <c r="B3228" s="105"/>
      <c r="C3228" s="104"/>
      <c r="D3228" s="104"/>
      <c r="E3228" s="106"/>
      <c r="F3228" s="106"/>
      <c r="G3228" s="107"/>
      <c r="H3228" s="108"/>
      <c r="I3228" s="106"/>
    </row>
    <row r="3229" spans="1:9" ht="15.75" customHeight="1" x14ac:dyDescent="0.25">
      <c r="A3229" s="104"/>
      <c r="B3229" s="105"/>
      <c r="C3229" s="104"/>
      <c r="D3229" s="104"/>
      <c r="E3229" s="106"/>
      <c r="F3229" s="106"/>
      <c r="G3229" s="107"/>
      <c r="H3229" s="108"/>
      <c r="I3229" s="106"/>
    </row>
    <row r="3230" spans="1:9" ht="15.75" customHeight="1" x14ac:dyDescent="0.25">
      <c r="A3230" s="104"/>
      <c r="B3230" s="105"/>
      <c r="C3230" s="104"/>
      <c r="D3230" s="104"/>
      <c r="E3230" s="106"/>
      <c r="F3230" s="106"/>
      <c r="G3230" s="107"/>
      <c r="H3230" s="108"/>
      <c r="I3230" s="106"/>
    </row>
    <row r="3231" spans="1:9" ht="15.75" customHeight="1" x14ac:dyDescent="0.25">
      <c r="A3231" s="104"/>
      <c r="B3231" s="105"/>
      <c r="C3231" s="104"/>
      <c r="D3231" s="104"/>
      <c r="E3231" s="106"/>
      <c r="F3231" s="106"/>
      <c r="G3231" s="107"/>
      <c r="H3231" s="108"/>
      <c r="I3231" s="106"/>
    </row>
    <row r="3232" spans="1:9" ht="15.75" customHeight="1" x14ac:dyDescent="0.25">
      <c r="A3232" s="104"/>
      <c r="B3232" s="105"/>
      <c r="C3232" s="104"/>
      <c r="D3232" s="104"/>
      <c r="E3232" s="106"/>
      <c r="F3232" s="106"/>
      <c r="G3232" s="107"/>
      <c r="H3232" s="108"/>
      <c r="I3232" s="106"/>
    </row>
    <row r="3233" spans="1:9" ht="15.75" customHeight="1" x14ac:dyDescent="0.25">
      <c r="A3233" s="104"/>
      <c r="B3233" s="105"/>
      <c r="C3233" s="104"/>
      <c r="D3233" s="104"/>
      <c r="E3233" s="106"/>
      <c r="F3233" s="106"/>
      <c r="G3233" s="107"/>
      <c r="H3233" s="108"/>
      <c r="I3233" s="106"/>
    </row>
    <row r="3234" spans="1:9" ht="15.75" customHeight="1" x14ac:dyDescent="0.25">
      <c r="A3234" s="104"/>
      <c r="B3234" s="105"/>
      <c r="C3234" s="104"/>
      <c r="D3234" s="104"/>
      <c r="E3234" s="106"/>
      <c r="F3234" s="106"/>
      <c r="G3234" s="107"/>
      <c r="H3234" s="108"/>
      <c r="I3234" s="106"/>
    </row>
    <row r="3235" spans="1:9" ht="15.75" customHeight="1" x14ac:dyDescent="0.25">
      <c r="A3235" s="104"/>
      <c r="B3235" s="105"/>
      <c r="C3235" s="104"/>
      <c r="D3235" s="104"/>
      <c r="E3235" s="106"/>
      <c r="F3235" s="106"/>
      <c r="G3235" s="107"/>
      <c r="H3235" s="108"/>
      <c r="I3235" s="106"/>
    </row>
    <row r="3236" spans="1:9" ht="15.75" customHeight="1" x14ac:dyDescent="0.25">
      <c r="A3236" s="104"/>
      <c r="B3236" s="105"/>
      <c r="C3236" s="104"/>
      <c r="D3236" s="104"/>
      <c r="E3236" s="106"/>
      <c r="F3236" s="106"/>
      <c r="G3236" s="107"/>
      <c r="H3236" s="108"/>
      <c r="I3236" s="106"/>
    </row>
    <row r="3237" spans="1:9" ht="15.75" customHeight="1" x14ac:dyDescent="0.25">
      <c r="A3237" s="104"/>
      <c r="B3237" s="105"/>
      <c r="C3237" s="104"/>
      <c r="D3237" s="104"/>
      <c r="E3237" s="106"/>
      <c r="F3237" s="106"/>
      <c r="G3237" s="107"/>
      <c r="H3237" s="108"/>
      <c r="I3237" s="106"/>
    </row>
    <row r="3238" spans="1:9" ht="15.75" customHeight="1" x14ac:dyDescent="0.25">
      <c r="A3238" s="104"/>
      <c r="B3238" s="105"/>
      <c r="C3238" s="104"/>
      <c r="D3238" s="104"/>
      <c r="E3238" s="106"/>
      <c r="F3238" s="106"/>
      <c r="G3238" s="107"/>
      <c r="H3238" s="108"/>
      <c r="I3238" s="106"/>
    </row>
    <row r="3239" spans="1:9" ht="15.75" customHeight="1" x14ac:dyDescent="0.25">
      <c r="A3239" s="104"/>
      <c r="B3239" s="105"/>
      <c r="C3239" s="104"/>
      <c r="D3239" s="104"/>
      <c r="E3239" s="106"/>
      <c r="F3239" s="106"/>
      <c r="G3239" s="107"/>
      <c r="H3239" s="108"/>
      <c r="I3239" s="106"/>
    </row>
    <row r="3240" spans="1:9" ht="15.75" customHeight="1" x14ac:dyDescent="0.25">
      <c r="A3240" s="104"/>
      <c r="B3240" s="105"/>
      <c r="C3240" s="104"/>
      <c r="D3240" s="104"/>
      <c r="E3240" s="106"/>
      <c r="F3240" s="106"/>
      <c r="G3240" s="107"/>
      <c r="H3240" s="108"/>
      <c r="I3240" s="106"/>
    </row>
    <row r="3241" spans="1:9" ht="15.75" customHeight="1" x14ac:dyDescent="0.25">
      <c r="A3241" s="104"/>
      <c r="B3241" s="105"/>
      <c r="C3241" s="104"/>
      <c r="D3241" s="104"/>
      <c r="E3241" s="106"/>
      <c r="F3241" s="106"/>
      <c r="G3241" s="107"/>
      <c r="H3241" s="108"/>
      <c r="I3241" s="106"/>
    </row>
    <row r="3242" spans="1:9" ht="15.75" customHeight="1" x14ac:dyDescent="0.25">
      <c r="A3242" s="104"/>
      <c r="B3242" s="105"/>
      <c r="C3242" s="104"/>
      <c r="D3242" s="104"/>
      <c r="E3242" s="106"/>
      <c r="F3242" s="106"/>
      <c r="G3242" s="107"/>
      <c r="H3242" s="108"/>
      <c r="I3242" s="106"/>
    </row>
    <row r="3243" spans="1:9" ht="15.75" customHeight="1" x14ac:dyDescent="0.25">
      <c r="A3243" s="104"/>
      <c r="B3243" s="105"/>
      <c r="C3243" s="104"/>
      <c r="D3243" s="104"/>
      <c r="E3243" s="106"/>
      <c r="F3243" s="106"/>
      <c r="G3243" s="107"/>
      <c r="H3243" s="108"/>
      <c r="I3243" s="106"/>
    </row>
    <row r="3244" spans="1:9" ht="15.75" customHeight="1" x14ac:dyDescent="0.25">
      <c r="A3244" s="104"/>
      <c r="B3244" s="105"/>
      <c r="C3244" s="104"/>
      <c r="D3244" s="104"/>
      <c r="E3244" s="106"/>
      <c r="F3244" s="106"/>
      <c r="G3244" s="107"/>
      <c r="H3244" s="108"/>
      <c r="I3244" s="106"/>
    </row>
    <row r="3245" spans="1:9" ht="15.75" customHeight="1" x14ac:dyDescent="0.25">
      <c r="A3245" s="104"/>
      <c r="B3245" s="105"/>
      <c r="C3245" s="104"/>
      <c r="D3245" s="104"/>
      <c r="E3245" s="106"/>
      <c r="F3245" s="106"/>
      <c r="G3245" s="107"/>
      <c r="H3245" s="108"/>
      <c r="I3245" s="106"/>
    </row>
    <row r="3246" spans="1:9" ht="15.75" customHeight="1" x14ac:dyDescent="0.25">
      <c r="A3246" s="104"/>
      <c r="B3246" s="105"/>
      <c r="C3246" s="104"/>
      <c r="D3246" s="104"/>
      <c r="E3246" s="106"/>
      <c r="F3246" s="106"/>
      <c r="G3246" s="107"/>
      <c r="H3246" s="108"/>
      <c r="I3246" s="106"/>
    </row>
    <row r="3247" spans="1:9" ht="15.75" customHeight="1" x14ac:dyDescent="0.25">
      <c r="A3247" s="104"/>
      <c r="B3247" s="105"/>
      <c r="C3247" s="104"/>
      <c r="D3247" s="104"/>
      <c r="E3247" s="106"/>
      <c r="F3247" s="106"/>
      <c r="G3247" s="107"/>
      <c r="H3247" s="108"/>
      <c r="I3247" s="106"/>
    </row>
    <row r="3248" spans="1:9" ht="15.75" customHeight="1" x14ac:dyDescent="0.25">
      <c r="A3248" s="104"/>
      <c r="B3248" s="105"/>
      <c r="C3248" s="104"/>
      <c r="D3248" s="104"/>
      <c r="E3248" s="106"/>
      <c r="F3248" s="106"/>
      <c r="G3248" s="107"/>
      <c r="H3248" s="108"/>
      <c r="I3248" s="106"/>
    </row>
    <row r="3249" spans="1:9" ht="15.75" customHeight="1" x14ac:dyDescent="0.25">
      <c r="A3249" s="104"/>
      <c r="B3249" s="105"/>
      <c r="C3249" s="104"/>
      <c r="D3249" s="104"/>
      <c r="E3249" s="106"/>
      <c r="F3249" s="106"/>
      <c r="G3249" s="107"/>
      <c r="H3249" s="108"/>
      <c r="I3249" s="106"/>
    </row>
    <row r="3250" spans="1:9" ht="15.75" customHeight="1" x14ac:dyDescent="0.25">
      <c r="A3250" s="104"/>
      <c r="B3250" s="105"/>
      <c r="C3250" s="104"/>
      <c r="D3250" s="104"/>
      <c r="E3250" s="106"/>
      <c r="F3250" s="106"/>
      <c r="G3250" s="107"/>
      <c r="H3250" s="108"/>
      <c r="I3250" s="106"/>
    </row>
    <row r="3251" spans="1:9" ht="15.75" customHeight="1" x14ac:dyDescent="0.25">
      <c r="A3251" s="104"/>
      <c r="B3251" s="105"/>
      <c r="C3251" s="104"/>
      <c r="D3251" s="104"/>
      <c r="E3251" s="106"/>
      <c r="F3251" s="106"/>
      <c r="G3251" s="107"/>
      <c r="H3251" s="108"/>
      <c r="I3251" s="106"/>
    </row>
    <row r="3252" spans="1:9" ht="15.75" customHeight="1" x14ac:dyDescent="0.25">
      <c r="A3252" s="104"/>
      <c r="B3252" s="105"/>
      <c r="C3252" s="104"/>
      <c r="D3252" s="104"/>
      <c r="E3252" s="106"/>
      <c r="F3252" s="106"/>
      <c r="G3252" s="107"/>
      <c r="H3252" s="108"/>
      <c r="I3252" s="106"/>
    </row>
    <row r="3253" spans="1:9" ht="15.75" customHeight="1" x14ac:dyDescent="0.25">
      <c r="A3253" s="104"/>
      <c r="B3253" s="105"/>
      <c r="C3253" s="104"/>
      <c r="D3253" s="104"/>
      <c r="E3253" s="106"/>
      <c r="F3253" s="106"/>
      <c r="G3253" s="107"/>
      <c r="H3253" s="108"/>
      <c r="I3253" s="106"/>
    </row>
    <row r="3254" spans="1:9" ht="15.75" customHeight="1" x14ac:dyDescent="0.25">
      <c r="A3254" s="104"/>
      <c r="B3254" s="105"/>
      <c r="C3254" s="104"/>
      <c r="D3254" s="104"/>
      <c r="E3254" s="106"/>
      <c r="F3254" s="106"/>
      <c r="G3254" s="107"/>
      <c r="H3254" s="108"/>
      <c r="I3254" s="106"/>
    </row>
    <row r="3255" spans="1:9" ht="15.75" customHeight="1" x14ac:dyDescent="0.25">
      <c r="A3255" s="104"/>
      <c r="B3255" s="105"/>
      <c r="C3255" s="104"/>
      <c r="D3255" s="104"/>
      <c r="E3255" s="106"/>
      <c r="F3255" s="106"/>
      <c r="G3255" s="107"/>
      <c r="H3255" s="108"/>
      <c r="I3255" s="106"/>
    </row>
    <row r="3256" spans="1:9" ht="15.75" customHeight="1" x14ac:dyDescent="0.25">
      <c r="A3256" s="104"/>
      <c r="B3256" s="105"/>
      <c r="C3256" s="104"/>
      <c r="D3256" s="104"/>
      <c r="E3256" s="106"/>
      <c r="F3256" s="106"/>
      <c r="G3256" s="107"/>
      <c r="H3256" s="108"/>
      <c r="I3256" s="106"/>
    </row>
    <row r="3257" spans="1:9" ht="15.75" customHeight="1" x14ac:dyDescent="0.25">
      <c r="A3257" s="104"/>
      <c r="B3257" s="105"/>
      <c r="C3257" s="104"/>
      <c r="D3257" s="104"/>
      <c r="E3257" s="106"/>
      <c r="F3257" s="106"/>
      <c r="G3257" s="107"/>
      <c r="H3257" s="108"/>
      <c r="I3257" s="106"/>
    </row>
    <row r="3258" spans="1:9" ht="15.75" customHeight="1" x14ac:dyDescent="0.25">
      <c r="A3258" s="104"/>
      <c r="B3258" s="105"/>
      <c r="C3258" s="104"/>
      <c r="D3258" s="104"/>
      <c r="E3258" s="106"/>
      <c r="F3258" s="106"/>
      <c r="G3258" s="107"/>
      <c r="H3258" s="108"/>
      <c r="I3258" s="106"/>
    </row>
    <row r="3259" spans="1:9" ht="15.75" customHeight="1" x14ac:dyDescent="0.25">
      <c r="A3259" s="104"/>
      <c r="B3259" s="105"/>
      <c r="C3259" s="104"/>
      <c r="D3259" s="104"/>
      <c r="E3259" s="106"/>
      <c r="F3259" s="106"/>
      <c r="G3259" s="107"/>
      <c r="H3259" s="108"/>
      <c r="I3259" s="106"/>
    </row>
    <row r="3260" spans="1:9" ht="15.75" customHeight="1" x14ac:dyDescent="0.25">
      <c r="A3260" s="104"/>
      <c r="B3260" s="105"/>
      <c r="C3260" s="104"/>
      <c r="D3260" s="104"/>
      <c r="E3260" s="106"/>
      <c r="F3260" s="106"/>
      <c r="G3260" s="107"/>
      <c r="H3260" s="108"/>
      <c r="I3260" s="106"/>
    </row>
    <row r="3261" spans="1:9" ht="15.75" customHeight="1" x14ac:dyDescent="0.25">
      <c r="A3261" s="104"/>
      <c r="B3261" s="105"/>
      <c r="C3261" s="104"/>
      <c r="D3261" s="104"/>
      <c r="E3261" s="106"/>
      <c r="F3261" s="106"/>
      <c r="G3261" s="107"/>
      <c r="H3261" s="108"/>
      <c r="I3261" s="106"/>
    </row>
    <row r="3262" spans="1:9" ht="15.75" customHeight="1" x14ac:dyDescent="0.25">
      <c r="A3262" s="104"/>
      <c r="B3262" s="105"/>
      <c r="C3262" s="104"/>
      <c r="D3262" s="104"/>
      <c r="E3262" s="106"/>
      <c r="F3262" s="106"/>
      <c r="G3262" s="107"/>
      <c r="H3262" s="108"/>
      <c r="I3262" s="106"/>
    </row>
    <row r="3263" spans="1:9" ht="15.75" customHeight="1" x14ac:dyDescent="0.25">
      <c r="A3263" s="104"/>
      <c r="B3263" s="105"/>
      <c r="C3263" s="104"/>
      <c r="D3263" s="104"/>
      <c r="E3263" s="106"/>
      <c r="F3263" s="106"/>
      <c r="G3263" s="107"/>
      <c r="H3263" s="108"/>
      <c r="I3263" s="106"/>
    </row>
    <row r="3264" spans="1:9" ht="15.75" customHeight="1" x14ac:dyDescent="0.25">
      <c r="A3264" s="104"/>
      <c r="B3264" s="105"/>
      <c r="C3264" s="104"/>
      <c r="D3264" s="104"/>
      <c r="E3264" s="106"/>
      <c r="F3264" s="106"/>
      <c r="G3264" s="107"/>
      <c r="H3264" s="108"/>
      <c r="I3264" s="106"/>
    </row>
    <row r="3265" spans="1:9" ht="15.75" customHeight="1" x14ac:dyDescent="0.25">
      <c r="A3265" s="104"/>
      <c r="B3265" s="105"/>
      <c r="C3265" s="104"/>
      <c r="D3265" s="104"/>
      <c r="E3265" s="106"/>
      <c r="F3265" s="106"/>
      <c r="G3265" s="107"/>
      <c r="H3265" s="108"/>
      <c r="I3265" s="106"/>
    </row>
    <row r="3266" spans="1:9" ht="15.75" customHeight="1" x14ac:dyDescent="0.25">
      <c r="A3266" s="104"/>
      <c r="B3266" s="105"/>
      <c r="C3266" s="104"/>
      <c r="D3266" s="104"/>
      <c r="E3266" s="106"/>
      <c r="F3266" s="106"/>
      <c r="G3266" s="107"/>
      <c r="H3266" s="108"/>
      <c r="I3266" s="106"/>
    </row>
    <row r="3267" spans="1:9" ht="15.75" customHeight="1" x14ac:dyDescent="0.25">
      <c r="A3267" s="104"/>
      <c r="B3267" s="105"/>
      <c r="C3267" s="104"/>
      <c r="D3267" s="104"/>
      <c r="E3267" s="106"/>
      <c r="F3267" s="106"/>
      <c r="G3267" s="107"/>
      <c r="H3267" s="108"/>
      <c r="I3267" s="106"/>
    </row>
    <row r="3268" spans="1:9" ht="15.75" customHeight="1" x14ac:dyDescent="0.25">
      <c r="A3268" s="104"/>
      <c r="B3268" s="105"/>
      <c r="C3268" s="104"/>
      <c r="D3268" s="104"/>
      <c r="E3268" s="106"/>
      <c r="F3268" s="106"/>
      <c r="G3268" s="107"/>
      <c r="H3268" s="108"/>
      <c r="I3268" s="106"/>
    </row>
    <row r="3269" spans="1:9" ht="15.75" customHeight="1" x14ac:dyDescent="0.25">
      <c r="A3269" s="104"/>
      <c r="B3269" s="105"/>
      <c r="C3269" s="104"/>
      <c r="D3269" s="104"/>
      <c r="E3269" s="106"/>
      <c r="F3269" s="106"/>
      <c r="G3269" s="107"/>
      <c r="H3269" s="108"/>
      <c r="I3269" s="106"/>
    </row>
    <row r="3270" spans="1:9" ht="15.75" customHeight="1" x14ac:dyDescent="0.25">
      <c r="A3270" s="104"/>
      <c r="B3270" s="105"/>
      <c r="C3270" s="104"/>
      <c r="D3270" s="104"/>
      <c r="E3270" s="106"/>
      <c r="F3270" s="106"/>
      <c r="G3270" s="107"/>
      <c r="H3270" s="108"/>
      <c r="I3270" s="106"/>
    </row>
    <row r="3271" spans="1:9" ht="15.75" customHeight="1" x14ac:dyDescent="0.25">
      <c r="A3271" s="104"/>
      <c r="B3271" s="105"/>
      <c r="C3271" s="104"/>
      <c r="D3271" s="104"/>
      <c r="E3271" s="106"/>
      <c r="F3271" s="106"/>
      <c r="G3271" s="107"/>
      <c r="H3271" s="108"/>
      <c r="I3271" s="106"/>
    </row>
    <row r="3272" spans="1:9" ht="15.75" customHeight="1" x14ac:dyDescent="0.25">
      <c r="A3272" s="104"/>
      <c r="B3272" s="105"/>
      <c r="C3272" s="104"/>
      <c r="D3272" s="104"/>
      <c r="E3272" s="106"/>
      <c r="F3272" s="106"/>
      <c r="G3272" s="107"/>
      <c r="H3272" s="108"/>
      <c r="I3272" s="106"/>
    </row>
    <row r="3273" spans="1:9" ht="15.75" customHeight="1" x14ac:dyDescent="0.25">
      <c r="A3273" s="104"/>
      <c r="B3273" s="105"/>
      <c r="C3273" s="104"/>
      <c r="D3273" s="104"/>
      <c r="E3273" s="106"/>
      <c r="F3273" s="106"/>
      <c r="G3273" s="107"/>
      <c r="H3273" s="108"/>
      <c r="I3273" s="106"/>
    </row>
    <row r="3274" spans="1:9" ht="15.75" customHeight="1" x14ac:dyDescent="0.25">
      <c r="A3274" s="104"/>
      <c r="B3274" s="105"/>
      <c r="C3274" s="104"/>
      <c r="D3274" s="104"/>
      <c r="E3274" s="106"/>
      <c r="F3274" s="106"/>
      <c r="G3274" s="107"/>
      <c r="H3274" s="108"/>
      <c r="I3274" s="106"/>
    </row>
    <row r="3275" spans="1:9" ht="15.75" customHeight="1" x14ac:dyDescent="0.25">
      <c r="A3275" s="104"/>
      <c r="B3275" s="105"/>
      <c r="C3275" s="104"/>
      <c r="D3275" s="104"/>
      <c r="E3275" s="106"/>
      <c r="F3275" s="106"/>
      <c r="G3275" s="107"/>
      <c r="H3275" s="108"/>
      <c r="I3275" s="106"/>
    </row>
    <row r="3276" spans="1:9" ht="15.75" customHeight="1" x14ac:dyDescent="0.25">
      <c r="A3276" s="104"/>
      <c r="B3276" s="105"/>
      <c r="C3276" s="104"/>
      <c r="D3276" s="104"/>
      <c r="E3276" s="106"/>
      <c r="F3276" s="106"/>
      <c r="G3276" s="107"/>
      <c r="H3276" s="108"/>
      <c r="I3276" s="106"/>
    </row>
    <row r="3277" spans="1:9" ht="15.75" customHeight="1" x14ac:dyDescent="0.25">
      <c r="A3277" s="104"/>
      <c r="B3277" s="105"/>
      <c r="C3277" s="104"/>
      <c r="D3277" s="104"/>
      <c r="E3277" s="106"/>
      <c r="F3277" s="106"/>
      <c r="G3277" s="107"/>
      <c r="H3277" s="108"/>
      <c r="I3277" s="106"/>
    </row>
    <row r="3278" spans="1:9" ht="15.75" customHeight="1" x14ac:dyDescent="0.25">
      <c r="A3278" s="104"/>
      <c r="B3278" s="105"/>
      <c r="C3278" s="104"/>
      <c r="D3278" s="104"/>
      <c r="E3278" s="106"/>
      <c r="F3278" s="106"/>
      <c r="G3278" s="107"/>
      <c r="H3278" s="108"/>
      <c r="I3278" s="106"/>
    </row>
    <row r="3279" spans="1:9" ht="15.75" customHeight="1" x14ac:dyDescent="0.25">
      <c r="A3279" s="104"/>
      <c r="B3279" s="105"/>
      <c r="C3279" s="104"/>
      <c r="D3279" s="104"/>
      <c r="E3279" s="106"/>
      <c r="F3279" s="106"/>
      <c r="G3279" s="107"/>
      <c r="H3279" s="108"/>
      <c r="I3279" s="106"/>
    </row>
    <row r="3280" spans="1:9" ht="15.75" customHeight="1" x14ac:dyDescent="0.25">
      <c r="A3280" s="104"/>
      <c r="B3280" s="105"/>
      <c r="C3280" s="104"/>
      <c r="D3280" s="104"/>
      <c r="E3280" s="106"/>
      <c r="F3280" s="106"/>
      <c r="G3280" s="107"/>
      <c r="H3280" s="108"/>
      <c r="I3280" s="106"/>
    </row>
    <row r="3281" spans="1:9" ht="15.75" customHeight="1" x14ac:dyDescent="0.25">
      <c r="A3281" s="104"/>
      <c r="B3281" s="105"/>
      <c r="C3281" s="104"/>
      <c r="D3281" s="104"/>
      <c r="E3281" s="106"/>
      <c r="F3281" s="106"/>
      <c r="G3281" s="107"/>
      <c r="H3281" s="108"/>
      <c r="I3281" s="106"/>
    </row>
    <row r="3282" spans="1:9" ht="15.75" customHeight="1" x14ac:dyDescent="0.25">
      <c r="A3282" s="104"/>
      <c r="B3282" s="105"/>
      <c r="C3282" s="104"/>
      <c r="D3282" s="104"/>
      <c r="E3282" s="106"/>
      <c r="F3282" s="106"/>
      <c r="G3282" s="107"/>
      <c r="H3282" s="108"/>
      <c r="I3282" s="106"/>
    </row>
    <row r="3283" spans="1:9" ht="15.75" customHeight="1" x14ac:dyDescent="0.25">
      <c r="A3283" s="104"/>
      <c r="B3283" s="105"/>
      <c r="C3283" s="104"/>
      <c r="D3283" s="104"/>
      <c r="E3283" s="106"/>
      <c r="F3283" s="106"/>
      <c r="G3283" s="107"/>
      <c r="H3283" s="108"/>
      <c r="I3283" s="106"/>
    </row>
    <row r="3284" spans="1:9" ht="15.75" customHeight="1" x14ac:dyDescent="0.25">
      <c r="A3284" s="104"/>
      <c r="B3284" s="105"/>
      <c r="C3284" s="104"/>
      <c r="D3284" s="104"/>
      <c r="E3284" s="106"/>
      <c r="F3284" s="106"/>
      <c r="G3284" s="107"/>
      <c r="H3284" s="108"/>
      <c r="I3284" s="106"/>
    </row>
    <row r="3285" spans="1:9" ht="15.75" customHeight="1" x14ac:dyDescent="0.25">
      <c r="A3285" s="104"/>
      <c r="B3285" s="105"/>
      <c r="C3285" s="104"/>
      <c r="D3285" s="104"/>
      <c r="E3285" s="106"/>
      <c r="F3285" s="106"/>
      <c r="G3285" s="107"/>
      <c r="H3285" s="108"/>
      <c r="I3285" s="106"/>
    </row>
    <row r="3286" spans="1:9" ht="15.75" customHeight="1" x14ac:dyDescent="0.25">
      <c r="A3286" s="104"/>
      <c r="B3286" s="105"/>
      <c r="C3286" s="104"/>
      <c r="D3286" s="104"/>
      <c r="E3286" s="106"/>
      <c r="F3286" s="106"/>
      <c r="G3286" s="107"/>
      <c r="H3286" s="108"/>
      <c r="I3286" s="106"/>
    </row>
    <row r="3287" spans="1:9" ht="15.75" customHeight="1" x14ac:dyDescent="0.25">
      <c r="A3287" s="104"/>
      <c r="B3287" s="105"/>
      <c r="C3287" s="104"/>
      <c r="D3287" s="104"/>
      <c r="E3287" s="106"/>
      <c r="F3287" s="106"/>
      <c r="G3287" s="107"/>
      <c r="H3287" s="108"/>
      <c r="I3287" s="106"/>
    </row>
    <row r="3288" spans="1:9" ht="15.75" customHeight="1" x14ac:dyDescent="0.25">
      <c r="A3288" s="104"/>
      <c r="B3288" s="105"/>
      <c r="C3288" s="104"/>
      <c r="D3288" s="104"/>
      <c r="E3288" s="106"/>
      <c r="F3288" s="106"/>
      <c r="G3288" s="107"/>
      <c r="H3288" s="108"/>
      <c r="I3288" s="106"/>
    </row>
    <row r="3289" spans="1:9" ht="15.75" customHeight="1" x14ac:dyDescent="0.25">
      <c r="A3289" s="104"/>
      <c r="B3289" s="105"/>
      <c r="C3289" s="104"/>
      <c r="D3289" s="104"/>
      <c r="E3289" s="106"/>
      <c r="F3289" s="106"/>
      <c r="G3289" s="107"/>
      <c r="H3289" s="108"/>
      <c r="I3289" s="106"/>
    </row>
    <row r="3290" spans="1:9" ht="15.75" customHeight="1" x14ac:dyDescent="0.25">
      <c r="A3290" s="104"/>
      <c r="B3290" s="105"/>
      <c r="C3290" s="104"/>
      <c r="D3290" s="104"/>
      <c r="E3290" s="106"/>
      <c r="F3290" s="106"/>
      <c r="G3290" s="107"/>
      <c r="H3290" s="108"/>
      <c r="I3290" s="106"/>
    </row>
    <row r="3291" spans="1:9" ht="15.75" customHeight="1" x14ac:dyDescent="0.25">
      <c r="A3291" s="104"/>
      <c r="B3291" s="105"/>
      <c r="C3291" s="104"/>
      <c r="D3291" s="104"/>
      <c r="E3291" s="106"/>
      <c r="F3291" s="106"/>
      <c r="G3291" s="107"/>
      <c r="H3291" s="108"/>
      <c r="I3291" s="106"/>
    </row>
    <row r="3292" spans="1:9" ht="15.75" customHeight="1" x14ac:dyDescent="0.25">
      <c r="A3292" s="104"/>
      <c r="B3292" s="105"/>
      <c r="C3292" s="104"/>
      <c r="D3292" s="104"/>
      <c r="E3292" s="106"/>
      <c r="F3292" s="106"/>
      <c r="G3292" s="107"/>
      <c r="H3292" s="108"/>
      <c r="I3292" s="106"/>
    </row>
    <row r="3293" spans="1:9" ht="15.75" customHeight="1" x14ac:dyDescent="0.25">
      <c r="A3293" s="104"/>
      <c r="B3293" s="105"/>
      <c r="C3293" s="104"/>
      <c r="D3293" s="104"/>
      <c r="E3293" s="106"/>
      <c r="F3293" s="106"/>
      <c r="G3293" s="107"/>
      <c r="H3293" s="108"/>
      <c r="I3293" s="106"/>
    </row>
    <row r="3294" spans="1:9" ht="15.75" customHeight="1" x14ac:dyDescent="0.25">
      <c r="A3294" s="104"/>
      <c r="B3294" s="105"/>
      <c r="C3294" s="104"/>
      <c r="D3294" s="104"/>
      <c r="E3294" s="106"/>
      <c r="F3294" s="106"/>
      <c r="G3294" s="107"/>
      <c r="H3294" s="108"/>
      <c r="I3294" s="106"/>
    </row>
    <row r="3295" spans="1:9" ht="15.75" customHeight="1" x14ac:dyDescent="0.25">
      <c r="A3295" s="104"/>
      <c r="B3295" s="105"/>
      <c r="C3295" s="104"/>
      <c r="D3295" s="104"/>
      <c r="E3295" s="106"/>
      <c r="F3295" s="106"/>
      <c r="G3295" s="107"/>
      <c r="H3295" s="108"/>
      <c r="I3295" s="106"/>
    </row>
    <row r="3296" spans="1:9" ht="15.75" customHeight="1" x14ac:dyDescent="0.25">
      <c r="A3296" s="104"/>
      <c r="B3296" s="105"/>
      <c r="C3296" s="104"/>
      <c r="D3296" s="104"/>
      <c r="E3296" s="106"/>
      <c r="F3296" s="106"/>
      <c r="G3296" s="107"/>
      <c r="H3296" s="108"/>
      <c r="I3296" s="106"/>
    </row>
    <row r="3297" spans="1:9" ht="15.75" customHeight="1" x14ac:dyDescent="0.25">
      <c r="A3297" s="104"/>
      <c r="B3297" s="105"/>
      <c r="C3297" s="104"/>
      <c r="D3297" s="104"/>
      <c r="E3297" s="106"/>
      <c r="F3297" s="106"/>
      <c r="G3297" s="107"/>
      <c r="H3297" s="108"/>
      <c r="I3297" s="106"/>
    </row>
    <row r="3298" spans="1:9" ht="15.75" customHeight="1" x14ac:dyDescent="0.25">
      <c r="A3298" s="104"/>
      <c r="B3298" s="105"/>
      <c r="C3298" s="104"/>
      <c r="D3298" s="104"/>
      <c r="E3298" s="106"/>
      <c r="F3298" s="106"/>
      <c r="G3298" s="107"/>
      <c r="H3298" s="108"/>
      <c r="I3298" s="106"/>
    </row>
    <row r="3299" spans="1:9" ht="15.75" customHeight="1" x14ac:dyDescent="0.25">
      <c r="A3299" s="104"/>
      <c r="B3299" s="105"/>
      <c r="C3299" s="104"/>
      <c r="D3299" s="104"/>
      <c r="E3299" s="106"/>
      <c r="F3299" s="106"/>
      <c r="G3299" s="107"/>
      <c r="H3299" s="108"/>
      <c r="I3299" s="106"/>
    </row>
    <row r="3300" spans="1:9" ht="15.75" customHeight="1" x14ac:dyDescent="0.25">
      <c r="A3300" s="104"/>
      <c r="B3300" s="105"/>
      <c r="C3300" s="104"/>
      <c r="D3300" s="104"/>
      <c r="E3300" s="106"/>
      <c r="F3300" s="106"/>
      <c r="G3300" s="107"/>
      <c r="H3300" s="108"/>
      <c r="I3300" s="106"/>
    </row>
    <row r="3301" spans="1:9" ht="15.75" customHeight="1" x14ac:dyDescent="0.25">
      <c r="A3301" s="104"/>
      <c r="B3301" s="105"/>
      <c r="C3301" s="104"/>
      <c r="D3301" s="104"/>
      <c r="E3301" s="106"/>
      <c r="F3301" s="106"/>
      <c r="G3301" s="107"/>
      <c r="H3301" s="108"/>
      <c r="I3301" s="106"/>
    </row>
    <row r="3302" spans="1:9" ht="15.75" customHeight="1" x14ac:dyDescent="0.25">
      <c r="A3302" s="104"/>
      <c r="B3302" s="105"/>
      <c r="C3302" s="104"/>
      <c r="D3302" s="104"/>
      <c r="E3302" s="106"/>
      <c r="F3302" s="106"/>
      <c r="G3302" s="107"/>
      <c r="H3302" s="108"/>
      <c r="I3302" s="106"/>
    </row>
    <row r="3303" spans="1:9" ht="15.75" customHeight="1" x14ac:dyDescent="0.25">
      <c r="A3303" s="104"/>
      <c r="B3303" s="105"/>
      <c r="C3303" s="104"/>
      <c r="D3303" s="104"/>
      <c r="E3303" s="106"/>
      <c r="F3303" s="106"/>
      <c r="G3303" s="107"/>
      <c r="H3303" s="108"/>
      <c r="I3303" s="106"/>
    </row>
    <row r="3304" spans="1:9" ht="15.75" customHeight="1" x14ac:dyDescent="0.25">
      <c r="A3304" s="104"/>
      <c r="B3304" s="105"/>
      <c r="C3304" s="104"/>
      <c r="D3304" s="104"/>
      <c r="E3304" s="106"/>
      <c r="F3304" s="106"/>
      <c r="G3304" s="107"/>
      <c r="H3304" s="108"/>
      <c r="I3304" s="106"/>
    </row>
    <row r="3305" spans="1:9" ht="15.75" customHeight="1" x14ac:dyDescent="0.25">
      <c r="A3305" s="104"/>
      <c r="B3305" s="105"/>
      <c r="C3305" s="104"/>
      <c r="D3305" s="104"/>
      <c r="E3305" s="106"/>
      <c r="F3305" s="106"/>
      <c r="G3305" s="107"/>
      <c r="H3305" s="108"/>
      <c r="I3305" s="106"/>
    </row>
    <row r="3306" spans="1:9" ht="15.75" customHeight="1" x14ac:dyDescent="0.25">
      <c r="A3306" s="104"/>
      <c r="B3306" s="105"/>
      <c r="C3306" s="104"/>
      <c r="D3306" s="104"/>
      <c r="E3306" s="106"/>
      <c r="F3306" s="106"/>
      <c r="G3306" s="107"/>
      <c r="H3306" s="108"/>
      <c r="I3306" s="106"/>
    </row>
    <row r="3307" spans="1:9" ht="15.75" customHeight="1" x14ac:dyDescent="0.25">
      <c r="A3307" s="104"/>
      <c r="B3307" s="105"/>
      <c r="C3307" s="104"/>
      <c r="D3307" s="104"/>
      <c r="E3307" s="106"/>
      <c r="F3307" s="106"/>
      <c r="G3307" s="107"/>
      <c r="H3307" s="108"/>
      <c r="I3307" s="106"/>
    </row>
    <row r="3308" spans="1:9" ht="15.75" customHeight="1" x14ac:dyDescent="0.25">
      <c r="A3308" s="104"/>
      <c r="B3308" s="105"/>
      <c r="C3308" s="104"/>
      <c r="D3308" s="104"/>
      <c r="E3308" s="106"/>
      <c r="F3308" s="106"/>
      <c r="G3308" s="107"/>
      <c r="H3308" s="108"/>
      <c r="I3308" s="106"/>
    </row>
    <row r="3309" spans="1:9" ht="15.75" customHeight="1" x14ac:dyDescent="0.25">
      <c r="A3309" s="104"/>
      <c r="B3309" s="105"/>
      <c r="C3309" s="104"/>
      <c r="D3309" s="104"/>
      <c r="E3309" s="106"/>
      <c r="F3309" s="106"/>
      <c r="G3309" s="107"/>
      <c r="H3309" s="108"/>
      <c r="I3309" s="106"/>
    </row>
    <row r="3310" spans="1:9" ht="15.75" customHeight="1" x14ac:dyDescent="0.25">
      <c r="A3310" s="104"/>
      <c r="B3310" s="105"/>
      <c r="C3310" s="104"/>
      <c r="D3310" s="104"/>
      <c r="E3310" s="106"/>
      <c r="F3310" s="106"/>
      <c r="G3310" s="107"/>
      <c r="H3310" s="108"/>
      <c r="I3310" s="106"/>
    </row>
    <row r="3311" spans="1:9" ht="15.75" customHeight="1" x14ac:dyDescent="0.25">
      <c r="A3311" s="104"/>
      <c r="B3311" s="105"/>
      <c r="C3311" s="104"/>
      <c r="D3311" s="104"/>
      <c r="E3311" s="106"/>
      <c r="F3311" s="106"/>
      <c r="G3311" s="107"/>
      <c r="H3311" s="108"/>
      <c r="I3311" s="106"/>
    </row>
    <row r="3312" spans="1:9" ht="15.75" customHeight="1" x14ac:dyDescent="0.25">
      <c r="A3312" s="104"/>
      <c r="B3312" s="105"/>
      <c r="C3312" s="104"/>
      <c r="D3312" s="104"/>
      <c r="E3312" s="106"/>
      <c r="F3312" s="106"/>
      <c r="G3312" s="107"/>
      <c r="H3312" s="108"/>
      <c r="I3312" s="106"/>
    </row>
    <row r="3313" spans="1:9" ht="15.75" customHeight="1" x14ac:dyDescent="0.25">
      <c r="A3313" s="104"/>
      <c r="B3313" s="105"/>
      <c r="C3313" s="104"/>
      <c r="D3313" s="104"/>
      <c r="E3313" s="106"/>
      <c r="F3313" s="106"/>
      <c r="G3313" s="107"/>
      <c r="H3313" s="108"/>
      <c r="I3313" s="106"/>
    </row>
    <row r="3314" spans="1:9" ht="15.75" customHeight="1" x14ac:dyDescent="0.25">
      <c r="A3314" s="104"/>
      <c r="B3314" s="105"/>
      <c r="C3314" s="104"/>
      <c r="D3314" s="104"/>
      <c r="E3314" s="106"/>
      <c r="F3314" s="106"/>
      <c r="G3314" s="107"/>
      <c r="H3314" s="108"/>
      <c r="I3314" s="106"/>
    </row>
    <row r="3315" spans="1:9" ht="15.75" customHeight="1" x14ac:dyDescent="0.25">
      <c r="A3315" s="104"/>
      <c r="B3315" s="105"/>
      <c r="C3315" s="104"/>
      <c r="D3315" s="104"/>
      <c r="E3315" s="106"/>
      <c r="F3315" s="106"/>
      <c r="G3315" s="107"/>
      <c r="H3315" s="108"/>
      <c r="I3315" s="106"/>
    </row>
    <row r="3316" spans="1:9" ht="15.75" customHeight="1" x14ac:dyDescent="0.25">
      <c r="A3316" s="104"/>
      <c r="B3316" s="105"/>
      <c r="C3316" s="104"/>
      <c r="D3316" s="104"/>
      <c r="E3316" s="106"/>
      <c r="F3316" s="106"/>
      <c r="G3316" s="107"/>
      <c r="H3316" s="108"/>
      <c r="I3316" s="106"/>
    </row>
    <row r="3317" spans="1:9" ht="15.75" customHeight="1" x14ac:dyDescent="0.25">
      <c r="A3317" s="104"/>
      <c r="B3317" s="105"/>
      <c r="C3317" s="104"/>
      <c r="D3317" s="104"/>
      <c r="E3317" s="106"/>
      <c r="F3317" s="106"/>
      <c r="G3317" s="107"/>
      <c r="H3317" s="108"/>
      <c r="I3317" s="106"/>
    </row>
    <row r="3318" spans="1:9" ht="15.75" customHeight="1" x14ac:dyDescent="0.25">
      <c r="A3318" s="104"/>
      <c r="B3318" s="105"/>
      <c r="C3318" s="104"/>
      <c r="D3318" s="104"/>
      <c r="E3318" s="106"/>
      <c r="F3318" s="106"/>
      <c r="G3318" s="107"/>
      <c r="H3318" s="108"/>
      <c r="I3318" s="106"/>
    </row>
    <row r="3319" spans="1:9" ht="15.75" customHeight="1" x14ac:dyDescent="0.25">
      <c r="A3319" s="104"/>
      <c r="B3319" s="105"/>
      <c r="C3319" s="104"/>
      <c r="D3319" s="104"/>
      <c r="E3319" s="106"/>
      <c r="F3319" s="106"/>
      <c r="G3319" s="107"/>
      <c r="H3319" s="108"/>
      <c r="I3319" s="106"/>
    </row>
    <row r="3320" spans="1:9" ht="15.75" customHeight="1" x14ac:dyDescent="0.25">
      <c r="A3320" s="104"/>
      <c r="B3320" s="105"/>
      <c r="C3320" s="104"/>
      <c r="D3320" s="104"/>
      <c r="E3320" s="106"/>
      <c r="F3320" s="106"/>
      <c r="G3320" s="107"/>
      <c r="H3320" s="108"/>
      <c r="I3320" s="106"/>
    </row>
    <row r="3321" spans="1:9" ht="15.75" customHeight="1" x14ac:dyDescent="0.25">
      <c r="A3321" s="104"/>
      <c r="B3321" s="105"/>
      <c r="C3321" s="104"/>
      <c r="D3321" s="104"/>
      <c r="E3321" s="106"/>
      <c r="F3321" s="106"/>
      <c r="G3321" s="107"/>
      <c r="H3321" s="108"/>
      <c r="I3321" s="106"/>
    </row>
    <row r="3322" spans="1:9" ht="15.75" customHeight="1" x14ac:dyDescent="0.25">
      <c r="A3322" s="104"/>
      <c r="B3322" s="105"/>
      <c r="C3322" s="104"/>
      <c r="D3322" s="104"/>
      <c r="E3322" s="106"/>
      <c r="F3322" s="106"/>
      <c r="G3322" s="107"/>
      <c r="H3322" s="108"/>
      <c r="I3322" s="106"/>
    </row>
    <row r="3323" spans="1:9" ht="15.75" customHeight="1" x14ac:dyDescent="0.25">
      <c r="A3323" s="104"/>
      <c r="B3323" s="105"/>
      <c r="C3323" s="104"/>
      <c r="D3323" s="104"/>
      <c r="E3323" s="106"/>
      <c r="F3323" s="106"/>
      <c r="G3323" s="107"/>
      <c r="H3323" s="108"/>
      <c r="I3323" s="106"/>
    </row>
    <row r="3324" spans="1:9" ht="15.75" customHeight="1" x14ac:dyDescent="0.25">
      <c r="A3324" s="104"/>
      <c r="B3324" s="105"/>
      <c r="C3324" s="104"/>
      <c r="D3324" s="104"/>
      <c r="E3324" s="106"/>
      <c r="F3324" s="106"/>
      <c r="G3324" s="107"/>
      <c r="H3324" s="108"/>
      <c r="I3324" s="106"/>
    </row>
    <row r="3325" spans="1:9" ht="15.75" customHeight="1" x14ac:dyDescent="0.25">
      <c r="A3325" s="104"/>
      <c r="B3325" s="105"/>
      <c r="C3325" s="104"/>
      <c r="D3325" s="104"/>
      <c r="E3325" s="106"/>
      <c r="F3325" s="106"/>
      <c r="G3325" s="107"/>
      <c r="H3325" s="108"/>
      <c r="I3325" s="106"/>
    </row>
    <row r="3326" spans="1:9" ht="15.75" customHeight="1" x14ac:dyDescent="0.25">
      <c r="A3326" s="104"/>
      <c r="B3326" s="105"/>
      <c r="C3326" s="104"/>
      <c r="D3326" s="104"/>
      <c r="E3326" s="106"/>
      <c r="F3326" s="106"/>
      <c r="G3326" s="107"/>
      <c r="H3326" s="108"/>
      <c r="I3326" s="106"/>
    </row>
    <row r="3327" spans="1:9" ht="15.75" customHeight="1" x14ac:dyDescent="0.25">
      <c r="A3327" s="104"/>
      <c r="B3327" s="105"/>
      <c r="C3327" s="104"/>
      <c r="D3327" s="104"/>
      <c r="E3327" s="106"/>
      <c r="F3327" s="106"/>
      <c r="G3327" s="107"/>
      <c r="H3327" s="108"/>
      <c r="I3327" s="106"/>
    </row>
    <row r="3328" spans="1:9" ht="15.75" customHeight="1" x14ac:dyDescent="0.25">
      <c r="A3328" s="104"/>
      <c r="B3328" s="105"/>
      <c r="C3328" s="104"/>
      <c r="D3328" s="104"/>
      <c r="E3328" s="106"/>
      <c r="F3328" s="106"/>
      <c r="G3328" s="107"/>
      <c r="H3328" s="108"/>
      <c r="I3328" s="106"/>
    </row>
    <row r="3329" spans="1:9" ht="15.75" customHeight="1" x14ac:dyDescent="0.25">
      <c r="A3329" s="104"/>
      <c r="B3329" s="105"/>
      <c r="C3329" s="104"/>
      <c r="D3329" s="104"/>
      <c r="E3329" s="106"/>
      <c r="F3329" s="106"/>
      <c r="G3329" s="107"/>
      <c r="H3329" s="108"/>
      <c r="I3329" s="106"/>
    </row>
    <row r="3330" spans="1:9" ht="15.75" customHeight="1" x14ac:dyDescent="0.25">
      <c r="A3330" s="104"/>
      <c r="B3330" s="105"/>
      <c r="C3330" s="104"/>
      <c r="D3330" s="104"/>
      <c r="E3330" s="106"/>
      <c r="F3330" s="106"/>
      <c r="G3330" s="107"/>
      <c r="H3330" s="108"/>
      <c r="I3330" s="106"/>
    </row>
    <row r="3331" spans="1:9" ht="15.75" customHeight="1" x14ac:dyDescent="0.25">
      <c r="A3331" s="104"/>
      <c r="B3331" s="105"/>
      <c r="C3331" s="104"/>
      <c r="D3331" s="104"/>
      <c r="E3331" s="106"/>
      <c r="F3331" s="106"/>
      <c r="G3331" s="107"/>
      <c r="H3331" s="108"/>
      <c r="I3331" s="106"/>
    </row>
    <row r="3332" spans="1:9" ht="15.75" customHeight="1" x14ac:dyDescent="0.25">
      <c r="A3332" s="104"/>
      <c r="B3332" s="105"/>
      <c r="C3332" s="104"/>
      <c r="D3332" s="104"/>
      <c r="E3332" s="106"/>
      <c r="F3332" s="106"/>
      <c r="G3332" s="107"/>
      <c r="H3332" s="108"/>
      <c r="I3332" s="106"/>
    </row>
    <row r="3333" spans="1:9" ht="15.75" customHeight="1" x14ac:dyDescent="0.25">
      <c r="A3333" s="104"/>
      <c r="B3333" s="105"/>
      <c r="C3333" s="104"/>
      <c r="D3333" s="104"/>
      <c r="E3333" s="106"/>
      <c r="F3333" s="106"/>
      <c r="G3333" s="107"/>
      <c r="H3333" s="108"/>
      <c r="I3333" s="106"/>
    </row>
    <row r="3334" spans="1:9" ht="15.75" customHeight="1" x14ac:dyDescent="0.25">
      <c r="A3334" s="104"/>
      <c r="B3334" s="105"/>
      <c r="C3334" s="104"/>
      <c r="D3334" s="104"/>
      <c r="E3334" s="106"/>
      <c r="F3334" s="106"/>
      <c r="G3334" s="107"/>
      <c r="H3334" s="108"/>
      <c r="I3334" s="106"/>
    </row>
    <row r="3335" spans="1:9" ht="15.75" customHeight="1" x14ac:dyDescent="0.25">
      <c r="A3335" s="104"/>
      <c r="B3335" s="105"/>
      <c r="C3335" s="104"/>
      <c r="D3335" s="104"/>
      <c r="E3335" s="106"/>
      <c r="F3335" s="106"/>
      <c r="G3335" s="107"/>
      <c r="H3335" s="108"/>
      <c r="I3335" s="106"/>
    </row>
    <row r="3336" spans="1:9" ht="15.75" customHeight="1" x14ac:dyDescent="0.25">
      <c r="A3336" s="104"/>
      <c r="B3336" s="105"/>
      <c r="C3336" s="104"/>
      <c r="D3336" s="104"/>
      <c r="E3336" s="106"/>
      <c r="F3336" s="106"/>
      <c r="G3336" s="107"/>
      <c r="H3336" s="108"/>
      <c r="I3336" s="106"/>
    </row>
    <row r="3337" spans="1:9" ht="15.75" customHeight="1" x14ac:dyDescent="0.25">
      <c r="A3337" s="104"/>
      <c r="B3337" s="105"/>
      <c r="C3337" s="104"/>
      <c r="D3337" s="104"/>
      <c r="E3337" s="106"/>
      <c r="F3337" s="106"/>
      <c r="G3337" s="107"/>
      <c r="H3337" s="108"/>
      <c r="I3337" s="106"/>
    </row>
    <row r="3338" spans="1:9" ht="15.75" customHeight="1" x14ac:dyDescent="0.25">
      <c r="A3338" s="104"/>
      <c r="B3338" s="105"/>
      <c r="C3338" s="104"/>
      <c r="D3338" s="104"/>
      <c r="E3338" s="106"/>
      <c r="F3338" s="106"/>
      <c r="G3338" s="107"/>
      <c r="H3338" s="108"/>
      <c r="I3338" s="106"/>
    </row>
    <row r="3339" spans="1:9" ht="15.75" customHeight="1" x14ac:dyDescent="0.25">
      <c r="A3339" s="104"/>
      <c r="B3339" s="105"/>
      <c r="C3339" s="104"/>
      <c r="D3339" s="104"/>
      <c r="E3339" s="106"/>
      <c r="F3339" s="106"/>
      <c r="G3339" s="107"/>
      <c r="H3339" s="108"/>
      <c r="I3339" s="106"/>
    </row>
    <row r="3340" spans="1:9" ht="15.75" customHeight="1" x14ac:dyDescent="0.25">
      <c r="A3340" s="104"/>
      <c r="B3340" s="105"/>
      <c r="C3340" s="104"/>
      <c r="D3340" s="104"/>
      <c r="E3340" s="106"/>
      <c r="F3340" s="106"/>
      <c r="G3340" s="107"/>
      <c r="H3340" s="108"/>
      <c r="I3340" s="106"/>
    </row>
    <row r="3341" spans="1:9" ht="15.75" customHeight="1" x14ac:dyDescent="0.25">
      <c r="A3341" s="104"/>
      <c r="B3341" s="105"/>
      <c r="C3341" s="104"/>
      <c r="D3341" s="104"/>
      <c r="E3341" s="106"/>
      <c r="F3341" s="106"/>
      <c r="G3341" s="107"/>
      <c r="H3341" s="108"/>
      <c r="I3341" s="106"/>
    </row>
    <row r="3342" spans="1:9" ht="15.75" customHeight="1" x14ac:dyDescent="0.25">
      <c r="A3342" s="104"/>
      <c r="B3342" s="105"/>
      <c r="C3342" s="104"/>
      <c r="D3342" s="104"/>
      <c r="E3342" s="106"/>
      <c r="F3342" s="106"/>
      <c r="G3342" s="107"/>
      <c r="H3342" s="108"/>
      <c r="I3342" s="106"/>
    </row>
    <row r="3343" spans="1:9" ht="15.75" customHeight="1" x14ac:dyDescent="0.25">
      <c r="A3343" s="104"/>
      <c r="B3343" s="105"/>
      <c r="C3343" s="104"/>
      <c r="D3343" s="104"/>
      <c r="E3343" s="106"/>
      <c r="F3343" s="106"/>
      <c r="G3343" s="107"/>
      <c r="H3343" s="108"/>
      <c r="I3343" s="106"/>
    </row>
    <row r="3344" spans="1:9" ht="15.75" customHeight="1" x14ac:dyDescent="0.25">
      <c r="A3344" s="104"/>
      <c r="B3344" s="105"/>
      <c r="C3344" s="104"/>
      <c r="D3344" s="104"/>
      <c r="E3344" s="106"/>
      <c r="F3344" s="106"/>
      <c r="G3344" s="107"/>
      <c r="H3344" s="108"/>
      <c r="I3344" s="106"/>
    </row>
    <row r="3345" spans="1:9" ht="15.75" customHeight="1" x14ac:dyDescent="0.25">
      <c r="A3345" s="104"/>
      <c r="B3345" s="105"/>
      <c r="C3345" s="104"/>
      <c r="D3345" s="104"/>
      <c r="E3345" s="106"/>
      <c r="F3345" s="106"/>
      <c r="G3345" s="107"/>
      <c r="H3345" s="108"/>
      <c r="I3345" s="106"/>
    </row>
    <row r="3346" spans="1:9" ht="15.75" customHeight="1" x14ac:dyDescent="0.25">
      <c r="A3346" s="104"/>
      <c r="B3346" s="105"/>
      <c r="C3346" s="104"/>
      <c r="D3346" s="104"/>
      <c r="E3346" s="106"/>
      <c r="F3346" s="106"/>
      <c r="G3346" s="107"/>
      <c r="H3346" s="108"/>
      <c r="I3346" s="106"/>
    </row>
    <row r="3347" spans="1:9" ht="15.75" customHeight="1" x14ac:dyDescent="0.25">
      <c r="A3347" s="104"/>
      <c r="B3347" s="105"/>
      <c r="C3347" s="104"/>
      <c r="D3347" s="104"/>
      <c r="E3347" s="106"/>
      <c r="F3347" s="106"/>
      <c r="G3347" s="107"/>
      <c r="H3347" s="108"/>
      <c r="I3347" s="106"/>
    </row>
    <row r="3348" spans="1:9" ht="15.75" customHeight="1" x14ac:dyDescent="0.25">
      <c r="A3348" s="104"/>
      <c r="B3348" s="105"/>
      <c r="C3348" s="104"/>
      <c r="D3348" s="104"/>
      <c r="E3348" s="106"/>
      <c r="F3348" s="106"/>
      <c r="G3348" s="107"/>
      <c r="H3348" s="108"/>
      <c r="I3348" s="106"/>
    </row>
    <row r="3349" spans="1:9" ht="15.75" customHeight="1" x14ac:dyDescent="0.25">
      <c r="A3349" s="104"/>
      <c r="B3349" s="105"/>
      <c r="C3349" s="104"/>
      <c r="D3349" s="104"/>
      <c r="E3349" s="106"/>
      <c r="F3349" s="106"/>
      <c r="G3349" s="107"/>
      <c r="H3349" s="108"/>
      <c r="I3349" s="106"/>
    </row>
    <row r="3350" spans="1:9" ht="15.75" customHeight="1" x14ac:dyDescent="0.25">
      <c r="A3350" s="104"/>
      <c r="B3350" s="105"/>
      <c r="C3350" s="104"/>
      <c r="D3350" s="104"/>
      <c r="E3350" s="106"/>
      <c r="F3350" s="106"/>
      <c r="G3350" s="107"/>
      <c r="H3350" s="108"/>
      <c r="I3350" s="106"/>
    </row>
    <row r="3351" spans="1:9" ht="15.75" customHeight="1" x14ac:dyDescent="0.25">
      <c r="A3351" s="104"/>
      <c r="B3351" s="105"/>
      <c r="C3351" s="104"/>
      <c r="D3351" s="104"/>
      <c r="E3351" s="106"/>
      <c r="F3351" s="106"/>
      <c r="G3351" s="107"/>
      <c r="H3351" s="108"/>
      <c r="I3351" s="106"/>
    </row>
    <row r="3352" spans="1:9" ht="15.75" customHeight="1" x14ac:dyDescent="0.25">
      <c r="A3352" s="104"/>
      <c r="B3352" s="105"/>
      <c r="C3352" s="104"/>
      <c r="D3352" s="104"/>
      <c r="E3352" s="106"/>
      <c r="F3352" s="106"/>
      <c r="G3352" s="107"/>
      <c r="H3352" s="108"/>
      <c r="I3352" s="106"/>
    </row>
    <row r="3353" spans="1:9" ht="15.75" customHeight="1" x14ac:dyDescent="0.25">
      <c r="A3353" s="104"/>
      <c r="B3353" s="105"/>
      <c r="C3353" s="104"/>
      <c r="D3353" s="104"/>
      <c r="E3353" s="106"/>
      <c r="F3353" s="106"/>
      <c r="G3353" s="107"/>
      <c r="H3353" s="108"/>
      <c r="I3353" s="106"/>
    </row>
    <row r="3354" spans="1:9" ht="15.75" customHeight="1" x14ac:dyDescent="0.25">
      <c r="A3354" s="104"/>
      <c r="B3354" s="105"/>
      <c r="C3354" s="104"/>
      <c r="D3354" s="104"/>
      <c r="E3354" s="106"/>
      <c r="F3354" s="106"/>
      <c r="G3354" s="107"/>
      <c r="H3354" s="108"/>
      <c r="I3354" s="106"/>
    </row>
    <row r="3355" spans="1:9" ht="15.75" customHeight="1" x14ac:dyDescent="0.25">
      <c r="A3355" s="104"/>
      <c r="B3355" s="105"/>
      <c r="C3355" s="104"/>
      <c r="D3355" s="104"/>
      <c r="E3355" s="106"/>
      <c r="F3355" s="106"/>
      <c r="G3355" s="107"/>
      <c r="H3355" s="108"/>
      <c r="I3355" s="106"/>
    </row>
    <row r="3356" spans="1:9" ht="15.75" customHeight="1" x14ac:dyDescent="0.25">
      <c r="A3356" s="104"/>
      <c r="B3356" s="105"/>
      <c r="C3356" s="104"/>
      <c r="D3356" s="104"/>
      <c r="E3356" s="106"/>
      <c r="F3356" s="106"/>
      <c r="G3356" s="107"/>
      <c r="H3356" s="108"/>
      <c r="I3356" s="106"/>
    </row>
    <row r="3357" spans="1:9" ht="15.75" customHeight="1" x14ac:dyDescent="0.25">
      <c r="A3357" s="104"/>
      <c r="B3357" s="105"/>
      <c r="C3357" s="104"/>
      <c r="D3357" s="104"/>
      <c r="E3357" s="106"/>
      <c r="F3357" s="106"/>
      <c r="G3357" s="107"/>
      <c r="H3357" s="108"/>
      <c r="I3357" s="106"/>
    </row>
    <row r="3358" spans="1:9" ht="15.75" customHeight="1" x14ac:dyDescent="0.25">
      <c r="A3358" s="104"/>
      <c r="B3358" s="105"/>
      <c r="C3358" s="104"/>
      <c r="D3358" s="104"/>
      <c r="E3358" s="106"/>
      <c r="F3358" s="106"/>
      <c r="G3358" s="107"/>
      <c r="H3358" s="108"/>
      <c r="I3358" s="106"/>
    </row>
    <row r="3359" spans="1:9" ht="15.75" customHeight="1" x14ac:dyDescent="0.25">
      <c r="A3359" s="104"/>
      <c r="B3359" s="105"/>
      <c r="C3359" s="104"/>
      <c r="D3359" s="104"/>
      <c r="E3359" s="106"/>
      <c r="F3359" s="106"/>
      <c r="G3359" s="107"/>
      <c r="H3359" s="108"/>
      <c r="I3359" s="106"/>
    </row>
    <row r="3360" spans="1:9" ht="15.75" customHeight="1" x14ac:dyDescent="0.25">
      <c r="A3360" s="104"/>
      <c r="B3360" s="105"/>
      <c r="C3360" s="104"/>
      <c r="D3360" s="104"/>
      <c r="E3360" s="106"/>
      <c r="F3360" s="106"/>
      <c r="G3360" s="107"/>
      <c r="H3360" s="108"/>
      <c r="I3360" s="106"/>
    </row>
    <row r="3361" spans="1:9" ht="15.75" customHeight="1" x14ac:dyDescent="0.25">
      <c r="A3361" s="104"/>
      <c r="B3361" s="105"/>
      <c r="C3361" s="104"/>
      <c r="D3361" s="104"/>
      <c r="E3361" s="106"/>
      <c r="F3361" s="106"/>
      <c r="G3361" s="107"/>
      <c r="H3361" s="108"/>
      <c r="I3361" s="106"/>
    </row>
    <row r="3362" spans="1:9" ht="15.75" customHeight="1" x14ac:dyDescent="0.25">
      <c r="A3362" s="104"/>
      <c r="B3362" s="105"/>
      <c r="C3362" s="104"/>
      <c r="D3362" s="104"/>
      <c r="E3362" s="106"/>
      <c r="F3362" s="106"/>
      <c r="G3362" s="107"/>
      <c r="H3362" s="108"/>
      <c r="I3362" s="106"/>
    </row>
    <row r="3363" spans="1:9" ht="15.75" customHeight="1" x14ac:dyDescent="0.25">
      <c r="A3363" s="104"/>
      <c r="B3363" s="105"/>
      <c r="C3363" s="104"/>
      <c r="D3363" s="104"/>
      <c r="E3363" s="106"/>
      <c r="F3363" s="106"/>
      <c r="G3363" s="107"/>
      <c r="H3363" s="108"/>
      <c r="I3363" s="106"/>
    </row>
    <row r="3364" spans="1:9" ht="15.75" customHeight="1" x14ac:dyDescent="0.25">
      <c r="A3364" s="104"/>
      <c r="B3364" s="105"/>
      <c r="C3364" s="104"/>
      <c r="D3364" s="104"/>
      <c r="E3364" s="106"/>
      <c r="F3364" s="106"/>
      <c r="G3364" s="107"/>
      <c r="H3364" s="108"/>
      <c r="I3364" s="106"/>
    </row>
    <row r="3365" spans="1:9" ht="15.75" customHeight="1" x14ac:dyDescent="0.25">
      <c r="A3365" s="104"/>
      <c r="B3365" s="105"/>
      <c r="C3365" s="104"/>
      <c r="D3365" s="104"/>
      <c r="E3365" s="106"/>
      <c r="F3365" s="106"/>
      <c r="G3365" s="107"/>
      <c r="H3365" s="108"/>
      <c r="I3365" s="106"/>
    </row>
    <row r="3366" spans="1:9" ht="15.75" customHeight="1" x14ac:dyDescent="0.25">
      <c r="A3366" s="104"/>
      <c r="B3366" s="105"/>
      <c r="C3366" s="104"/>
      <c r="D3366" s="104"/>
      <c r="E3366" s="106"/>
      <c r="F3366" s="106"/>
      <c r="G3366" s="107"/>
      <c r="H3366" s="108"/>
      <c r="I3366" s="106"/>
    </row>
    <row r="3367" spans="1:9" ht="15.75" customHeight="1" x14ac:dyDescent="0.25">
      <c r="A3367" s="104"/>
      <c r="B3367" s="105"/>
      <c r="C3367" s="104"/>
      <c r="D3367" s="104"/>
      <c r="E3367" s="106"/>
      <c r="F3367" s="106"/>
      <c r="G3367" s="107"/>
      <c r="H3367" s="108"/>
      <c r="I3367" s="106"/>
    </row>
    <row r="3368" spans="1:9" ht="15.75" customHeight="1" x14ac:dyDescent="0.25">
      <c r="A3368" s="104"/>
      <c r="B3368" s="105"/>
      <c r="C3368" s="104"/>
      <c r="D3368" s="104"/>
      <c r="E3368" s="106"/>
      <c r="F3368" s="106"/>
      <c r="G3368" s="107"/>
      <c r="H3368" s="108"/>
      <c r="I3368" s="106"/>
    </row>
    <row r="3369" spans="1:9" ht="15.75" customHeight="1" x14ac:dyDescent="0.25">
      <c r="A3369" s="104"/>
      <c r="B3369" s="105"/>
      <c r="C3369" s="104"/>
      <c r="D3369" s="104"/>
      <c r="E3369" s="106"/>
      <c r="F3369" s="106"/>
      <c r="G3369" s="107"/>
      <c r="H3369" s="108"/>
      <c r="I3369" s="106"/>
    </row>
    <row r="3370" spans="1:9" ht="15.75" customHeight="1" x14ac:dyDescent="0.25">
      <c r="A3370" s="104"/>
      <c r="B3370" s="105"/>
      <c r="C3370" s="104"/>
      <c r="D3370" s="104"/>
      <c r="E3370" s="106"/>
      <c r="F3370" s="106"/>
      <c r="G3370" s="107"/>
      <c r="H3370" s="108"/>
      <c r="I3370" s="106"/>
    </row>
    <row r="3371" spans="1:9" ht="15.75" customHeight="1" x14ac:dyDescent="0.25">
      <c r="A3371" s="104"/>
      <c r="B3371" s="105"/>
      <c r="C3371" s="104"/>
      <c r="D3371" s="104"/>
      <c r="E3371" s="106"/>
      <c r="F3371" s="106"/>
      <c r="G3371" s="107"/>
      <c r="H3371" s="108"/>
      <c r="I3371" s="106"/>
    </row>
    <row r="3372" spans="1:9" ht="15.75" customHeight="1" x14ac:dyDescent="0.25">
      <c r="A3372" s="104"/>
      <c r="B3372" s="105"/>
      <c r="C3372" s="104"/>
      <c r="D3372" s="104"/>
      <c r="E3372" s="106"/>
      <c r="F3372" s="106"/>
      <c r="G3372" s="107"/>
      <c r="H3372" s="108"/>
      <c r="I3372" s="106"/>
    </row>
    <row r="3373" spans="1:9" ht="15.75" customHeight="1" x14ac:dyDescent="0.25">
      <c r="A3373" s="104"/>
      <c r="B3373" s="105"/>
      <c r="C3373" s="104"/>
      <c r="D3373" s="104"/>
      <c r="E3373" s="106"/>
      <c r="F3373" s="106"/>
      <c r="G3373" s="107"/>
      <c r="H3373" s="108"/>
      <c r="I3373" s="106"/>
    </row>
    <row r="3374" spans="1:9" ht="15.75" customHeight="1" x14ac:dyDescent="0.25">
      <c r="A3374" s="104"/>
      <c r="B3374" s="105"/>
      <c r="C3374" s="104"/>
      <c r="D3374" s="104"/>
      <c r="E3374" s="106"/>
      <c r="F3374" s="106"/>
      <c r="G3374" s="107"/>
      <c r="H3374" s="108"/>
      <c r="I3374" s="106"/>
    </row>
    <row r="3375" spans="1:9" ht="15.75" customHeight="1" x14ac:dyDescent="0.25">
      <c r="A3375" s="104"/>
      <c r="B3375" s="105"/>
      <c r="C3375" s="104"/>
      <c r="D3375" s="104"/>
      <c r="E3375" s="106"/>
      <c r="F3375" s="106"/>
      <c r="G3375" s="107"/>
      <c r="H3375" s="108"/>
      <c r="I3375" s="106"/>
    </row>
    <row r="3376" spans="1:9" ht="15.75" customHeight="1" x14ac:dyDescent="0.25">
      <c r="A3376" s="104"/>
      <c r="B3376" s="105"/>
      <c r="C3376" s="104"/>
      <c r="D3376" s="104"/>
      <c r="E3376" s="106"/>
      <c r="F3376" s="106"/>
      <c r="G3376" s="107"/>
      <c r="H3376" s="108"/>
      <c r="I3376" s="106"/>
    </row>
    <row r="3377" spans="1:9" ht="15.75" customHeight="1" x14ac:dyDescent="0.25">
      <c r="A3377" s="104"/>
      <c r="B3377" s="105"/>
      <c r="C3377" s="104"/>
      <c r="D3377" s="104"/>
      <c r="E3377" s="106"/>
      <c r="F3377" s="106"/>
      <c r="G3377" s="107"/>
      <c r="H3377" s="108"/>
      <c r="I3377" s="106"/>
    </row>
    <row r="3378" spans="1:9" ht="15.75" customHeight="1" x14ac:dyDescent="0.25">
      <c r="A3378" s="104"/>
      <c r="B3378" s="105"/>
      <c r="C3378" s="104"/>
      <c r="D3378" s="104"/>
      <c r="E3378" s="106"/>
      <c r="F3378" s="106"/>
      <c r="G3378" s="107"/>
      <c r="H3378" s="108"/>
      <c r="I3378" s="106"/>
    </row>
    <row r="3379" spans="1:9" ht="15.75" customHeight="1" x14ac:dyDescent="0.25">
      <c r="A3379" s="104"/>
      <c r="B3379" s="105"/>
      <c r="C3379" s="104"/>
      <c r="D3379" s="104"/>
      <c r="E3379" s="106"/>
      <c r="F3379" s="106"/>
      <c r="G3379" s="107"/>
      <c r="H3379" s="108"/>
      <c r="I3379" s="106"/>
    </row>
    <row r="3380" spans="1:9" ht="15.75" customHeight="1" x14ac:dyDescent="0.25">
      <c r="A3380" s="104"/>
      <c r="B3380" s="105"/>
      <c r="C3380" s="104"/>
      <c r="D3380" s="104"/>
      <c r="E3380" s="106"/>
      <c r="F3380" s="106"/>
      <c r="G3380" s="107"/>
      <c r="H3380" s="108"/>
      <c r="I3380" s="106"/>
    </row>
    <row r="3381" spans="1:9" ht="15.75" customHeight="1" x14ac:dyDescent="0.25">
      <c r="A3381" s="104"/>
      <c r="B3381" s="105"/>
      <c r="C3381" s="104"/>
      <c r="D3381" s="104"/>
      <c r="E3381" s="106"/>
      <c r="F3381" s="106"/>
      <c r="G3381" s="107"/>
      <c r="H3381" s="108"/>
      <c r="I3381" s="106"/>
    </row>
    <row r="3382" spans="1:9" ht="15.75" customHeight="1" x14ac:dyDescent="0.25">
      <c r="A3382" s="104"/>
      <c r="B3382" s="105"/>
      <c r="C3382" s="104"/>
      <c r="D3382" s="104"/>
      <c r="E3382" s="106"/>
      <c r="F3382" s="106"/>
      <c r="G3382" s="107"/>
      <c r="H3382" s="108"/>
      <c r="I3382" s="106"/>
    </row>
    <row r="3383" spans="1:9" ht="15.75" customHeight="1" x14ac:dyDescent="0.25">
      <c r="A3383" s="104"/>
      <c r="B3383" s="105"/>
      <c r="C3383" s="104"/>
      <c r="D3383" s="104"/>
      <c r="E3383" s="106"/>
      <c r="F3383" s="106"/>
      <c r="G3383" s="107"/>
      <c r="H3383" s="108"/>
      <c r="I3383" s="106"/>
    </row>
    <row r="3384" spans="1:9" ht="15.75" customHeight="1" x14ac:dyDescent="0.25">
      <c r="A3384" s="104"/>
      <c r="B3384" s="105"/>
      <c r="C3384" s="104"/>
      <c r="D3384" s="104"/>
      <c r="E3384" s="106"/>
      <c r="F3384" s="106"/>
      <c r="G3384" s="107"/>
      <c r="H3384" s="108"/>
      <c r="I3384" s="106"/>
    </row>
    <row r="3385" spans="1:9" ht="15.75" customHeight="1" x14ac:dyDescent="0.25">
      <c r="A3385" s="104"/>
      <c r="B3385" s="105"/>
      <c r="C3385" s="104"/>
      <c r="D3385" s="104"/>
      <c r="E3385" s="106"/>
      <c r="F3385" s="106"/>
      <c r="G3385" s="107"/>
      <c r="H3385" s="108"/>
      <c r="I3385" s="106"/>
    </row>
    <row r="3386" spans="1:9" ht="15.75" customHeight="1" x14ac:dyDescent="0.25">
      <c r="A3386" s="104"/>
      <c r="B3386" s="105"/>
      <c r="C3386" s="104"/>
      <c r="D3386" s="104"/>
      <c r="E3386" s="106"/>
      <c r="F3386" s="106"/>
      <c r="G3386" s="107"/>
      <c r="H3386" s="108"/>
      <c r="I3386" s="106"/>
    </row>
    <row r="3387" spans="1:9" ht="15.75" customHeight="1" x14ac:dyDescent="0.25">
      <c r="A3387" s="104"/>
      <c r="B3387" s="105"/>
      <c r="C3387" s="104"/>
      <c r="D3387" s="104"/>
      <c r="E3387" s="106"/>
      <c r="F3387" s="106"/>
      <c r="G3387" s="107"/>
      <c r="H3387" s="108"/>
      <c r="I3387" s="106"/>
    </row>
    <row r="3388" spans="1:9" ht="15.75" customHeight="1" x14ac:dyDescent="0.25">
      <c r="A3388" s="104"/>
      <c r="B3388" s="105"/>
      <c r="C3388" s="104"/>
      <c r="D3388" s="104"/>
      <c r="E3388" s="106"/>
      <c r="F3388" s="106"/>
      <c r="G3388" s="107"/>
      <c r="H3388" s="108"/>
      <c r="I3388" s="106"/>
    </row>
    <row r="3389" spans="1:9" ht="15.75" customHeight="1" x14ac:dyDescent="0.25">
      <c r="A3389" s="104"/>
      <c r="B3389" s="105"/>
      <c r="C3389" s="104"/>
      <c r="D3389" s="104"/>
      <c r="E3389" s="106"/>
      <c r="F3389" s="106"/>
      <c r="G3389" s="107"/>
      <c r="H3389" s="108"/>
      <c r="I3389" s="106"/>
    </row>
    <row r="3390" spans="1:9" ht="15.75" customHeight="1" x14ac:dyDescent="0.25">
      <c r="A3390" s="104"/>
      <c r="B3390" s="105"/>
      <c r="C3390" s="104"/>
      <c r="D3390" s="104"/>
      <c r="E3390" s="106"/>
      <c r="F3390" s="106"/>
      <c r="G3390" s="107"/>
      <c r="H3390" s="108"/>
      <c r="I3390" s="106"/>
    </row>
    <row r="3391" spans="1:9" ht="15.75" customHeight="1" x14ac:dyDescent="0.25">
      <c r="A3391" s="104"/>
      <c r="B3391" s="105"/>
      <c r="C3391" s="104"/>
      <c r="D3391" s="104"/>
      <c r="E3391" s="106"/>
      <c r="F3391" s="106"/>
      <c r="G3391" s="107"/>
      <c r="H3391" s="108"/>
      <c r="I3391" s="106"/>
    </row>
    <row r="3392" spans="1:9" ht="15.75" customHeight="1" x14ac:dyDescent="0.25">
      <c r="A3392" s="104"/>
      <c r="B3392" s="105"/>
      <c r="C3392" s="104"/>
      <c r="D3392" s="104"/>
      <c r="E3392" s="106"/>
      <c r="F3392" s="106"/>
      <c r="G3392" s="107"/>
      <c r="H3392" s="108"/>
      <c r="I3392" s="106"/>
    </row>
    <row r="3393" spans="1:9" ht="15.75" customHeight="1" x14ac:dyDescent="0.25">
      <c r="A3393" s="104"/>
      <c r="B3393" s="105"/>
      <c r="C3393" s="104"/>
      <c r="D3393" s="104"/>
      <c r="E3393" s="106"/>
      <c r="F3393" s="106"/>
      <c r="G3393" s="107"/>
      <c r="H3393" s="108"/>
      <c r="I3393" s="106"/>
    </row>
    <row r="3394" spans="1:9" ht="15.75" customHeight="1" x14ac:dyDescent="0.25">
      <c r="A3394" s="104"/>
      <c r="B3394" s="105"/>
      <c r="C3394" s="104"/>
      <c r="D3394" s="104"/>
      <c r="E3394" s="106"/>
      <c r="F3394" s="106"/>
      <c r="G3394" s="107"/>
      <c r="H3394" s="108"/>
      <c r="I3394" s="106"/>
    </row>
    <row r="3395" spans="1:9" ht="15.75" customHeight="1" x14ac:dyDescent="0.25">
      <c r="A3395" s="104"/>
      <c r="B3395" s="105"/>
      <c r="C3395" s="104"/>
      <c r="D3395" s="104"/>
      <c r="E3395" s="106"/>
      <c r="F3395" s="106"/>
      <c r="G3395" s="107"/>
      <c r="H3395" s="108"/>
      <c r="I3395" s="106"/>
    </row>
    <row r="3396" spans="1:9" ht="15.75" customHeight="1" x14ac:dyDescent="0.25">
      <c r="A3396" s="104"/>
      <c r="B3396" s="105"/>
      <c r="C3396" s="104"/>
      <c r="D3396" s="104"/>
      <c r="E3396" s="106"/>
      <c r="F3396" s="106"/>
      <c r="G3396" s="107"/>
      <c r="H3396" s="108"/>
      <c r="I3396" s="106"/>
    </row>
    <row r="3397" spans="1:9" ht="15.75" customHeight="1" x14ac:dyDescent="0.25">
      <c r="A3397" s="104"/>
      <c r="B3397" s="105"/>
      <c r="C3397" s="104"/>
      <c r="D3397" s="104"/>
      <c r="E3397" s="106"/>
      <c r="F3397" s="106"/>
      <c r="G3397" s="107"/>
      <c r="H3397" s="108"/>
      <c r="I3397" s="106"/>
    </row>
    <row r="3398" spans="1:9" ht="15.75" customHeight="1" x14ac:dyDescent="0.25">
      <c r="A3398" s="104"/>
      <c r="B3398" s="105"/>
      <c r="C3398" s="104"/>
      <c r="D3398" s="104"/>
      <c r="E3398" s="106"/>
      <c r="F3398" s="106"/>
      <c r="G3398" s="107"/>
      <c r="H3398" s="108"/>
      <c r="I3398" s="106"/>
    </row>
    <row r="3399" spans="1:9" ht="15.75" customHeight="1" x14ac:dyDescent="0.25">
      <c r="A3399" s="104"/>
      <c r="B3399" s="105"/>
      <c r="C3399" s="104"/>
      <c r="D3399" s="104"/>
      <c r="E3399" s="106"/>
      <c r="F3399" s="106"/>
      <c r="G3399" s="107"/>
      <c r="H3399" s="108"/>
      <c r="I3399" s="106"/>
    </row>
    <row r="3400" spans="1:9" ht="15.75" customHeight="1" x14ac:dyDescent="0.25">
      <c r="A3400" s="104"/>
      <c r="B3400" s="105"/>
      <c r="C3400" s="104"/>
      <c r="D3400" s="104"/>
      <c r="E3400" s="106"/>
      <c r="F3400" s="106"/>
      <c r="G3400" s="107"/>
      <c r="H3400" s="108"/>
      <c r="I3400" s="106"/>
    </row>
    <row r="3401" spans="1:9" ht="15.75" customHeight="1" x14ac:dyDescent="0.25">
      <c r="A3401" s="104"/>
      <c r="B3401" s="105"/>
      <c r="C3401" s="104"/>
      <c r="D3401" s="104"/>
      <c r="E3401" s="106"/>
      <c r="F3401" s="106"/>
      <c r="G3401" s="107"/>
      <c r="H3401" s="108"/>
      <c r="I3401" s="106"/>
    </row>
    <row r="3402" spans="1:9" ht="15.75" customHeight="1" x14ac:dyDescent="0.25">
      <c r="A3402" s="104"/>
      <c r="B3402" s="105"/>
      <c r="C3402" s="104"/>
      <c r="D3402" s="104"/>
      <c r="E3402" s="106"/>
      <c r="F3402" s="106"/>
      <c r="G3402" s="107"/>
      <c r="H3402" s="108"/>
      <c r="I3402" s="106"/>
    </row>
    <row r="3403" spans="1:9" ht="15.75" customHeight="1" x14ac:dyDescent="0.25">
      <c r="A3403" s="104"/>
      <c r="B3403" s="105"/>
      <c r="C3403" s="104"/>
      <c r="D3403" s="104"/>
      <c r="E3403" s="106"/>
      <c r="F3403" s="106"/>
      <c r="G3403" s="107"/>
      <c r="H3403" s="108"/>
      <c r="I3403" s="106"/>
    </row>
    <row r="3404" spans="1:9" ht="15.75" customHeight="1" x14ac:dyDescent="0.25">
      <c r="A3404" s="104"/>
      <c r="B3404" s="105"/>
      <c r="C3404" s="104"/>
      <c r="D3404" s="104"/>
      <c r="E3404" s="106"/>
      <c r="F3404" s="106"/>
      <c r="G3404" s="107"/>
      <c r="H3404" s="108"/>
      <c r="I3404" s="106"/>
    </row>
    <row r="3405" spans="1:9" ht="15.75" customHeight="1" x14ac:dyDescent="0.25">
      <c r="A3405" s="104"/>
      <c r="B3405" s="105"/>
      <c r="C3405" s="104"/>
      <c r="D3405" s="104"/>
      <c r="E3405" s="106"/>
      <c r="F3405" s="106"/>
      <c r="G3405" s="107"/>
      <c r="H3405" s="108"/>
      <c r="I3405" s="106"/>
    </row>
    <row r="3406" spans="1:9" ht="15.75" customHeight="1" x14ac:dyDescent="0.25">
      <c r="A3406" s="104"/>
      <c r="B3406" s="105"/>
      <c r="C3406" s="104"/>
      <c r="D3406" s="104"/>
      <c r="E3406" s="106"/>
      <c r="F3406" s="106"/>
      <c r="G3406" s="107"/>
      <c r="H3406" s="108"/>
      <c r="I3406" s="106"/>
    </row>
    <row r="3407" spans="1:9" ht="15.75" customHeight="1" x14ac:dyDescent="0.25">
      <c r="A3407" s="104"/>
      <c r="B3407" s="105"/>
      <c r="C3407" s="104"/>
      <c r="D3407" s="104"/>
      <c r="E3407" s="106"/>
      <c r="F3407" s="106"/>
      <c r="G3407" s="107"/>
      <c r="H3407" s="108"/>
      <c r="I3407" s="106"/>
    </row>
    <row r="3408" spans="1:9" ht="15.75" customHeight="1" x14ac:dyDescent="0.25">
      <c r="A3408" s="104"/>
      <c r="B3408" s="105"/>
      <c r="C3408" s="104"/>
      <c r="D3408" s="104"/>
      <c r="E3408" s="106"/>
      <c r="F3408" s="106"/>
      <c r="G3408" s="107"/>
      <c r="H3408" s="108"/>
      <c r="I3408" s="106"/>
    </row>
    <row r="3409" spans="1:9" ht="15.75" customHeight="1" x14ac:dyDescent="0.25">
      <c r="A3409" s="104"/>
      <c r="B3409" s="105"/>
      <c r="C3409" s="104"/>
      <c r="D3409" s="104"/>
      <c r="E3409" s="106"/>
      <c r="F3409" s="106"/>
      <c r="G3409" s="107"/>
      <c r="H3409" s="108"/>
      <c r="I3409" s="106"/>
    </row>
    <row r="3410" spans="1:9" ht="15.75" customHeight="1" x14ac:dyDescent="0.25">
      <c r="A3410" s="104"/>
      <c r="B3410" s="105"/>
      <c r="C3410" s="104"/>
      <c r="D3410" s="104"/>
      <c r="E3410" s="106"/>
      <c r="F3410" s="106"/>
      <c r="G3410" s="107"/>
      <c r="H3410" s="108"/>
      <c r="I3410" s="106"/>
    </row>
    <row r="3411" spans="1:9" ht="15.75" customHeight="1" x14ac:dyDescent="0.25">
      <c r="A3411" s="104"/>
      <c r="B3411" s="105"/>
      <c r="C3411" s="104"/>
      <c r="D3411" s="104"/>
      <c r="E3411" s="106"/>
      <c r="F3411" s="106"/>
      <c r="G3411" s="107"/>
      <c r="H3411" s="108"/>
      <c r="I3411" s="106"/>
    </row>
    <row r="3412" spans="1:9" ht="15.75" customHeight="1" x14ac:dyDescent="0.25">
      <c r="A3412" s="104"/>
      <c r="B3412" s="105"/>
      <c r="C3412" s="104"/>
      <c r="D3412" s="104"/>
      <c r="E3412" s="106"/>
      <c r="F3412" s="106"/>
      <c r="G3412" s="107"/>
      <c r="H3412" s="108"/>
      <c r="I3412" s="106"/>
    </row>
    <row r="3413" spans="1:9" ht="15.75" customHeight="1" x14ac:dyDescent="0.25">
      <c r="A3413" s="104"/>
      <c r="B3413" s="105"/>
      <c r="C3413" s="104"/>
      <c r="D3413" s="104"/>
      <c r="E3413" s="106"/>
      <c r="F3413" s="106"/>
      <c r="G3413" s="107"/>
      <c r="H3413" s="108"/>
      <c r="I3413" s="106"/>
    </row>
    <row r="3414" spans="1:9" ht="15.75" customHeight="1" x14ac:dyDescent="0.25">
      <c r="A3414" s="104"/>
      <c r="B3414" s="105"/>
      <c r="C3414" s="104"/>
      <c r="D3414" s="104"/>
      <c r="E3414" s="106"/>
      <c r="F3414" s="106"/>
      <c r="G3414" s="107"/>
      <c r="H3414" s="108"/>
      <c r="I3414" s="106"/>
    </row>
    <row r="3415" spans="1:9" ht="15.75" customHeight="1" x14ac:dyDescent="0.25">
      <c r="A3415" s="104"/>
      <c r="B3415" s="105"/>
      <c r="C3415" s="104"/>
      <c r="D3415" s="104"/>
      <c r="E3415" s="106"/>
      <c r="F3415" s="106"/>
      <c r="G3415" s="107"/>
      <c r="H3415" s="108"/>
      <c r="I3415" s="106"/>
    </row>
    <row r="3416" spans="1:9" ht="15.75" customHeight="1" x14ac:dyDescent="0.25">
      <c r="A3416" s="104"/>
      <c r="B3416" s="105"/>
      <c r="C3416" s="104"/>
      <c r="D3416" s="104"/>
      <c r="E3416" s="106"/>
      <c r="F3416" s="106"/>
      <c r="G3416" s="107"/>
      <c r="H3416" s="108"/>
      <c r="I3416" s="106"/>
    </row>
    <row r="3417" spans="1:9" ht="15.75" customHeight="1" x14ac:dyDescent="0.25">
      <c r="A3417" s="104"/>
      <c r="B3417" s="105"/>
      <c r="C3417" s="104"/>
      <c r="D3417" s="104"/>
      <c r="E3417" s="106"/>
      <c r="F3417" s="106"/>
      <c r="G3417" s="107"/>
      <c r="H3417" s="108"/>
      <c r="I3417" s="106"/>
    </row>
    <row r="3418" spans="1:9" ht="15.75" customHeight="1" x14ac:dyDescent="0.25">
      <c r="A3418" s="104"/>
      <c r="B3418" s="105"/>
      <c r="C3418" s="104"/>
      <c r="D3418" s="104"/>
      <c r="E3418" s="106"/>
      <c r="F3418" s="106"/>
      <c r="G3418" s="107"/>
      <c r="H3418" s="108"/>
      <c r="I3418" s="106"/>
    </row>
    <row r="3419" spans="1:9" ht="15.75" customHeight="1" x14ac:dyDescent="0.25">
      <c r="A3419" s="104"/>
      <c r="B3419" s="105"/>
      <c r="C3419" s="104"/>
      <c r="D3419" s="104"/>
      <c r="E3419" s="106"/>
      <c r="F3419" s="106"/>
      <c r="G3419" s="107"/>
      <c r="H3419" s="108"/>
      <c r="I3419" s="106"/>
    </row>
    <row r="3420" spans="1:9" ht="15.75" customHeight="1" x14ac:dyDescent="0.25">
      <c r="A3420" s="104"/>
      <c r="B3420" s="105"/>
      <c r="C3420" s="104"/>
      <c r="D3420" s="104"/>
      <c r="E3420" s="106"/>
      <c r="F3420" s="106"/>
      <c r="G3420" s="107"/>
      <c r="H3420" s="108"/>
      <c r="I3420" s="106"/>
    </row>
    <row r="3421" spans="1:9" ht="15.75" customHeight="1" x14ac:dyDescent="0.25">
      <c r="A3421" s="104"/>
      <c r="B3421" s="105"/>
      <c r="C3421" s="104"/>
      <c r="D3421" s="104"/>
      <c r="E3421" s="106"/>
      <c r="F3421" s="106"/>
      <c r="G3421" s="107"/>
      <c r="H3421" s="108"/>
      <c r="I3421" s="106"/>
    </row>
    <row r="3422" spans="1:9" ht="15.75" customHeight="1" x14ac:dyDescent="0.25">
      <c r="A3422" s="104"/>
      <c r="B3422" s="105"/>
      <c r="C3422" s="104"/>
      <c r="D3422" s="104"/>
      <c r="E3422" s="106"/>
      <c r="F3422" s="106"/>
      <c r="G3422" s="107"/>
      <c r="H3422" s="108"/>
      <c r="I3422" s="106"/>
    </row>
    <row r="3423" spans="1:9" ht="15.75" customHeight="1" x14ac:dyDescent="0.25">
      <c r="A3423" s="104"/>
      <c r="B3423" s="105"/>
      <c r="C3423" s="104"/>
      <c r="D3423" s="104"/>
      <c r="E3423" s="106"/>
      <c r="F3423" s="106"/>
      <c r="G3423" s="107"/>
      <c r="H3423" s="108"/>
      <c r="I3423" s="106"/>
    </row>
    <row r="3424" spans="1:9" ht="15.75" customHeight="1" x14ac:dyDescent="0.25">
      <c r="A3424" s="104"/>
      <c r="B3424" s="105"/>
      <c r="C3424" s="104"/>
      <c r="D3424" s="104"/>
      <c r="E3424" s="106"/>
      <c r="F3424" s="106"/>
      <c r="G3424" s="107"/>
      <c r="H3424" s="108"/>
      <c r="I3424" s="106"/>
    </row>
    <row r="3425" spans="1:9" ht="15.75" customHeight="1" x14ac:dyDescent="0.25">
      <c r="A3425" s="104"/>
      <c r="B3425" s="105"/>
      <c r="C3425" s="104"/>
      <c r="D3425" s="104"/>
      <c r="E3425" s="106"/>
      <c r="F3425" s="106"/>
      <c r="G3425" s="107"/>
      <c r="H3425" s="108"/>
      <c r="I3425" s="106"/>
    </row>
    <row r="3426" spans="1:9" ht="15.75" customHeight="1" x14ac:dyDescent="0.25">
      <c r="A3426" s="104"/>
      <c r="B3426" s="105"/>
      <c r="C3426" s="104"/>
      <c r="D3426" s="104"/>
      <c r="E3426" s="106"/>
      <c r="F3426" s="106"/>
      <c r="G3426" s="107"/>
      <c r="H3426" s="108"/>
      <c r="I3426" s="106"/>
    </row>
    <row r="3427" spans="1:9" ht="15.75" customHeight="1" x14ac:dyDescent="0.25">
      <c r="A3427" s="104"/>
      <c r="B3427" s="105"/>
      <c r="C3427" s="104"/>
      <c r="D3427" s="104"/>
      <c r="E3427" s="106"/>
      <c r="F3427" s="106"/>
      <c r="G3427" s="107"/>
      <c r="H3427" s="108"/>
      <c r="I3427" s="106"/>
    </row>
    <row r="3428" spans="1:9" ht="15.75" customHeight="1" x14ac:dyDescent="0.25">
      <c r="A3428" s="104"/>
      <c r="B3428" s="105"/>
      <c r="C3428" s="104"/>
      <c r="D3428" s="104"/>
      <c r="E3428" s="106"/>
      <c r="F3428" s="106"/>
      <c r="G3428" s="107"/>
      <c r="H3428" s="108"/>
      <c r="I3428" s="106"/>
    </row>
    <row r="3429" spans="1:9" ht="15.75" customHeight="1" x14ac:dyDescent="0.25">
      <c r="A3429" s="104"/>
      <c r="B3429" s="105"/>
      <c r="C3429" s="104"/>
      <c r="D3429" s="104"/>
      <c r="E3429" s="106"/>
      <c r="F3429" s="106"/>
      <c r="G3429" s="107"/>
      <c r="H3429" s="108"/>
      <c r="I3429" s="106"/>
    </row>
    <row r="3430" spans="1:9" ht="15.75" customHeight="1" x14ac:dyDescent="0.25">
      <c r="A3430" s="104"/>
      <c r="B3430" s="105"/>
      <c r="C3430" s="104"/>
      <c r="D3430" s="104"/>
      <c r="E3430" s="106"/>
      <c r="F3430" s="106"/>
      <c r="G3430" s="107"/>
      <c r="H3430" s="108"/>
      <c r="I3430" s="106"/>
    </row>
    <row r="3431" spans="1:9" ht="15.75" customHeight="1" x14ac:dyDescent="0.25">
      <c r="A3431" s="104"/>
      <c r="B3431" s="105"/>
      <c r="C3431" s="104"/>
      <c r="D3431" s="104"/>
      <c r="E3431" s="106"/>
      <c r="F3431" s="106"/>
      <c r="G3431" s="107"/>
      <c r="H3431" s="108"/>
      <c r="I3431" s="106"/>
    </row>
    <row r="3432" spans="1:9" ht="15.75" customHeight="1" x14ac:dyDescent="0.25">
      <c r="A3432" s="104"/>
      <c r="B3432" s="105"/>
      <c r="C3432" s="104"/>
      <c r="D3432" s="104"/>
      <c r="E3432" s="106"/>
      <c r="F3432" s="106"/>
      <c r="G3432" s="107"/>
      <c r="H3432" s="108"/>
      <c r="I3432" s="106"/>
    </row>
    <row r="3433" spans="1:9" ht="15.75" customHeight="1" x14ac:dyDescent="0.25">
      <c r="A3433" s="104"/>
      <c r="B3433" s="105"/>
      <c r="C3433" s="104"/>
      <c r="D3433" s="104"/>
      <c r="E3433" s="106"/>
      <c r="F3433" s="106"/>
      <c r="G3433" s="107"/>
      <c r="H3433" s="108"/>
      <c r="I3433" s="106"/>
    </row>
    <row r="3434" spans="1:9" ht="15.75" customHeight="1" x14ac:dyDescent="0.25">
      <c r="A3434" s="104"/>
      <c r="B3434" s="105"/>
      <c r="C3434" s="104"/>
      <c r="D3434" s="104"/>
      <c r="E3434" s="106"/>
      <c r="F3434" s="106"/>
      <c r="G3434" s="107"/>
      <c r="H3434" s="108"/>
      <c r="I3434" s="106"/>
    </row>
    <row r="3435" spans="1:9" ht="15.75" customHeight="1" x14ac:dyDescent="0.25">
      <c r="A3435" s="104"/>
      <c r="B3435" s="105"/>
      <c r="C3435" s="104"/>
      <c r="D3435" s="104"/>
      <c r="E3435" s="106"/>
      <c r="F3435" s="106"/>
      <c r="G3435" s="107"/>
      <c r="H3435" s="108"/>
      <c r="I3435" s="106"/>
    </row>
    <row r="3436" spans="1:9" ht="15.75" customHeight="1" x14ac:dyDescent="0.25">
      <c r="A3436" s="104"/>
      <c r="B3436" s="105"/>
      <c r="C3436" s="104"/>
      <c r="D3436" s="104"/>
      <c r="E3436" s="106"/>
      <c r="F3436" s="106"/>
      <c r="G3436" s="107"/>
      <c r="H3436" s="108"/>
      <c r="I3436" s="106"/>
    </row>
    <row r="3437" spans="1:9" ht="15.75" customHeight="1" x14ac:dyDescent="0.25">
      <c r="A3437" s="104"/>
      <c r="B3437" s="105"/>
      <c r="C3437" s="104"/>
      <c r="D3437" s="104"/>
      <c r="E3437" s="106"/>
      <c r="F3437" s="106"/>
      <c r="G3437" s="107"/>
      <c r="H3437" s="108"/>
      <c r="I3437" s="106"/>
    </row>
    <row r="3438" spans="1:9" ht="15.75" customHeight="1" x14ac:dyDescent="0.25">
      <c r="A3438" s="104"/>
      <c r="B3438" s="105"/>
      <c r="C3438" s="104"/>
      <c r="D3438" s="104"/>
      <c r="E3438" s="106"/>
      <c r="F3438" s="106"/>
      <c r="G3438" s="107"/>
      <c r="H3438" s="108"/>
      <c r="I3438" s="106"/>
    </row>
    <row r="3439" spans="1:9" ht="15.75" customHeight="1" x14ac:dyDescent="0.25">
      <c r="A3439" s="104"/>
      <c r="B3439" s="105"/>
      <c r="C3439" s="104"/>
      <c r="D3439" s="104"/>
      <c r="E3439" s="106"/>
      <c r="F3439" s="106"/>
      <c r="G3439" s="107"/>
      <c r="H3439" s="108"/>
      <c r="I3439" s="106"/>
    </row>
    <row r="3440" spans="1:9" ht="15.75" customHeight="1" x14ac:dyDescent="0.25">
      <c r="A3440" s="104"/>
      <c r="B3440" s="105"/>
      <c r="C3440" s="104"/>
      <c r="D3440" s="104"/>
      <c r="E3440" s="106"/>
      <c r="F3440" s="106"/>
      <c r="G3440" s="107"/>
      <c r="H3440" s="108"/>
      <c r="I3440" s="106"/>
    </row>
    <row r="3441" spans="1:9" ht="15.75" customHeight="1" x14ac:dyDescent="0.25">
      <c r="A3441" s="104"/>
      <c r="B3441" s="105"/>
      <c r="C3441" s="104"/>
      <c r="D3441" s="104"/>
      <c r="E3441" s="106"/>
      <c r="F3441" s="106"/>
      <c r="G3441" s="107"/>
      <c r="H3441" s="108"/>
      <c r="I3441" s="106"/>
    </row>
    <row r="3442" spans="1:9" ht="15.75" customHeight="1" x14ac:dyDescent="0.25">
      <c r="A3442" s="104"/>
      <c r="B3442" s="105"/>
      <c r="C3442" s="104"/>
      <c r="D3442" s="104"/>
      <c r="E3442" s="106"/>
      <c r="F3442" s="106"/>
      <c r="G3442" s="107"/>
      <c r="H3442" s="108"/>
      <c r="I3442" s="106"/>
    </row>
    <row r="3443" spans="1:9" ht="15.75" customHeight="1" x14ac:dyDescent="0.25">
      <c r="A3443" s="104"/>
      <c r="B3443" s="105"/>
      <c r="C3443" s="104"/>
      <c r="D3443" s="104"/>
      <c r="E3443" s="106"/>
      <c r="F3443" s="106"/>
      <c r="G3443" s="107"/>
      <c r="H3443" s="108"/>
      <c r="I3443" s="106"/>
    </row>
    <row r="3444" spans="1:9" ht="15.75" customHeight="1" x14ac:dyDescent="0.25">
      <c r="A3444" s="104"/>
      <c r="B3444" s="105"/>
      <c r="C3444" s="104"/>
      <c r="D3444" s="104"/>
      <c r="E3444" s="106"/>
      <c r="F3444" s="106"/>
      <c r="G3444" s="107"/>
      <c r="H3444" s="108"/>
      <c r="I3444" s="106"/>
    </row>
    <row r="3445" spans="1:9" ht="15.75" customHeight="1" x14ac:dyDescent="0.25">
      <c r="A3445" s="104"/>
      <c r="B3445" s="105"/>
      <c r="C3445" s="104"/>
      <c r="D3445" s="104"/>
      <c r="E3445" s="106"/>
      <c r="F3445" s="106"/>
      <c r="G3445" s="107"/>
      <c r="H3445" s="108"/>
      <c r="I3445" s="106"/>
    </row>
    <row r="3446" spans="1:9" ht="15.75" customHeight="1" x14ac:dyDescent="0.25">
      <c r="A3446" s="104"/>
      <c r="B3446" s="105"/>
      <c r="C3446" s="104"/>
      <c r="D3446" s="104"/>
      <c r="E3446" s="106"/>
      <c r="F3446" s="106"/>
      <c r="G3446" s="107"/>
      <c r="H3446" s="108"/>
      <c r="I3446" s="106"/>
    </row>
    <row r="3447" spans="1:9" ht="15.75" customHeight="1" x14ac:dyDescent="0.25">
      <c r="A3447" s="104"/>
      <c r="B3447" s="105"/>
      <c r="C3447" s="104"/>
      <c r="D3447" s="104"/>
      <c r="E3447" s="106"/>
      <c r="F3447" s="106"/>
      <c r="G3447" s="107"/>
      <c r="H3447" s="108"/>
      <c r="I3447" s="106"/>
    </row>
    <row r="3448" spans="1:9" ht="15.75" customHeight="1" x14ac:dyDescent="0.25">
      <c r="A3448" s="104"/>
      <c r="B3448" s="105"/>
      <c r="C3448" s="104"/>
      <c r="D3448" s="104"/>
      <c r="E3448" s="106"/>
      <c r="F3448" s="106"/>
      <c r="G3448" s="107"/>
      <c r="H3448" s="108"/>
      <c r="I3448" s="106"/>
    </row>
    <row r="3449" spans="1:9" ht="15.75" customHeight="1" x14ac:dyDescent="0.25">
      <c r="A3449" s="104"/>
      <c r="B3449" s="105"/>
      <c r="C3449" s="104"/>
      <c r="D3449" s="104"/>
      <c r="E3449" s="106"/>
      <c r="F3449" s="106"/>
      <c r="G3449" s="107"/>
      <c r="H3449" s="108"/>
      <c r="I3449" s="106"/>
    </row>
    <row r="3450" spans="1:9" ht="15.75" customHeight="1" x14ac:dyDescent="0.25">
      <c r="A3450" s="104"/>
      <c r="B3450" s="105"/>
      <c r="C3450" s="104"/>
      <c r="D3450" s="104"/>
      <c r="E3450" s="106"/>
      <c r="F3450" s="106"/>
      <c r="G3450" s="107"/>
      <c r="H3450" s="108"/>
      <c r="I3450" s="106"/>
    </row>
    <row r="3451" spans="1:9" ht="15.75" customHeight="1" x14ac:dyDescent="0.25">
      <c r="A3451" s="104"/>
      <c r="B3451" s="105"/>
      <c r="C3451" s="104"/>
      <c r="D3451" s="104"/>
      <c r="E3451" s="106"/>
      <c r="F3451" s="106"/>
      <c r="G3451" s="107"/>
      <c r="H3451" s="108"/>
      <c r="I3451" s="106"/>
    </row>
    <row r="3452" spans="1:9" ht="15.75" customHeight="1" x14ac:dyDescent="0.25">
      <c r="A3452" s="104"/>
      <c r="B3452" s="105"/>
      <c r="C3452" s="104"/>
      <c r="D3452" s="104"/>
      <c r="E3452" s="106"/>
      <c r="F3452" s="106"/>
      <c r="G3452" s="107"/>
      <c r="H3452" s="108"/>
      <c r="I3452" s="106"/>
    </row>
    <row r="3453" spans="1:9" ht="15.75" customHeight="1" x14ac:dyDescent="0.25">
      <c r="A3453" s="104"/>
      <c r="B3453" s="105"/>
      <c r="C3453" s="104"/>
      <c r="D3453" s="104"/>
      <c r="E3453" s="106"/>
      <c r="F3453" s="106"/>
      <c r="G3453" s="107"/>
      <c r="H3453" s="108"/>
      <c r="I3453" s="106"/>
    </row>
    <row r="3454" spans="1:9" ht="15.75" customHeight="1" x14ac:dyDescent="0.25">
      <c r="A3454" s="104"/>
      <c r="B3454" s="105"/>
      <c r="C3454" s="104"/>
      <c r="D3454" s="104"/>
      <c r="E3454" s="106"/>
      <c r="F3454" s="106"/>
      <c r="G3454" s="107"/>
      <c r="H3454" s="108"/>
      <c r="I3454" s="106"/>
    </row>
    <row r="3455" spans="1:9" ht="15.75" customHeight="1" x14ac:dyDescent="0.25">
      <c r="A3455" s="104"/>
      <c r="B3455" s="105"/>
      <c r="C3455" s="104"/>
      <c r="D3455" s="104"/>
      <c r="E3455" s="106"/>
      <c r="F3455" s="106"/>
      <c r="G3455" s="107"/>
      <c r="H3455" s="108"/>
      <c r="I3455" s="106"/>
    </row>
    <row r="3456" spans="1:9" ht="15.75" customHeight="1" x14ac:dyDescent="0.25">
      <c r="A3456" s="104"/>
      <c r="B3456" s="105"/>
      <c r="C3456" s="104"/>
      <c r="D3456" s="104"/>
      <c r="E3456" s="106"/>
      <c r="F3456" s="106"/>
      <c r="G3456" s="107"/>
      <c r="H3456" s="108"/>
      <c r="I3456" s="106"/>
    </row>
    <row r="3457" spans="1:9" ht="15.75" customHeight="1" x14ac:dyDescent="0.25">
      <c r="A3457" s="104"/>
      <c r="B3457" s="105"/>
      <c r="C3457" s="104"/>
      <c r="D3457" s="104"/>
      <c r="E3457" s="106"/>
      <c r="F3457" s="106"/>
      <c r="G3457" s="107"/>
      <c r="H3457" s="108"/>
      <c r="I3457" s="106"/>
    </row>
    <row r="3458" spans="1:9" ht="15.75" customHeight="1" x14ac:dyDescent="0.25">
      <c r="A3458" s="104"/>
      <c r="B3458" s="105"/>
      <c r="C3458" s="104"/>
      <c r="D3458" s="104"/>
      <c r="E3458" s="106"/>
      <c r="F3458" s="106"/>
      <c r="G3458" s="107"/>
      <c r="H3458" s="108"/>
      <c r="I3458" s="106"/>
    </row>
    <row r="3459" spans="1:9" ht="15.75" customHeight="1" x14ac:dyDescent="0.25">
      <c r="A3459" s="104"/>
      <c r="B3459" s="105"/>
      <c r="C3459" s="104"/>
      <c r="D3459" s="104"/>
      <c r="E3459" s="106"/>
      <c r="F3459" s="106"/>
      <c r="G3459" s="107"/>
      <c r="H3459" s="108"/>
      <c r="I3459" s="106"/>
    </row>
    <row r="3460" spans="1:9" ht="15.75" customHeight="1" x14ac:dyDescent="0.25">
      <c r="A3460" s="104"/>
      <c r="B3460" s="105"/>
      <c r="C3460" s="104"/>
      <c r="D3460" s="104"/>
      <c r="E3460" s="106"/>
      <c r="F3460" s="106"/>
      <c r="G3460" s="107"/>
      <c r="H3460" s="108"/>
      <c r="I3460" s="106"/>
    </row>
    <row r="3461" spans="1:9" ht="15.75" customHeight="1" x14ac:dyDescent="0.25">
      <c r="A3461" s="104"/>
      <c r="B3461" s="105"/>
      <c r="C3461" s="104"/>
      <c r="D3461" s="104"/>
      <c r="E3461" s="106"/>
      <c r="F3461" s="106"/>
      <c r="G3461" s="107"/>
      <c r="H3461" s="108"/>
      <c r="I3461" s="106"/>
    </row>
    <row r="3462" spans="1:9" ht="15.75" customHeight="1" x14ac:dyDescent="0.25">
      <c r="A3462" s="104"/>
      <c r="B3462" s="105"/>
      <c r="C3462" s="104"/>
      <c r="D3462" s="104"/>
      <c r="E3462" s="106"/>
      <c r="F3462" s="106"/>
      <c r="G3462" s="107"/>
      <c r="H3462" s="108"/>
      <c r="I3462" s="106"/>
    </row>
    <row r="3463" spans="1:9" ht="15.75" customHeight="1" x14ac:dyDescent="0.25">
      <c r="A3463" s="104"/>
      <c r="B3463" s="105"/>
      <c r="C3463" s="104"/>
      <c r="D3463" s="104"/>
      <c r="E3463" s="106"/>
      <c r="F3463" s="106"/>
      <c r="G3463" s="107"/>
      <c r="H3463" s="108"/>
      <c r="I3463" s="106"/>
    </row>
    <row r="3464" spans="1:9" ht="15.75" customHeight="1" x14ac:dyDescent="0.25">
      <c r="A3464" s="104"/>
      <c r="B3464" s="105"/>
      <c r="C3464" s="104"/>
      <c r="D3464" s="104"/>
      <c r="E3464" s="106"/>
      <c r="F3464" s="106"/>
      <c r="G3464" s="107"/>
      <c r="H3464" s="108"/>
      <c r="I3464" s="106"/>
    </row>
    <row r="3465" spans="1:9" ht="15.75" customHeight="1" x14ac:dyDescent="0.25">
      <c r="A3465" s="104"/>
      <c r="B3465" s="105"/>
      <c r="C3465" s="104"/>
      <c r="D3465" s="104"/>
      <c r="E3465" s="106"/>
      <c r="F3465" s="106"/>
      <c r="G3465" s="107"/>
      <c r="H3465" s="108"/>
      <c r="I3465" s="106"/>
    </row>
    <row r="3466" spans="1:9" ht="15.75" customHeight="1" x14ac:dyDescent="0.25">
      <c r="A3466" s="104"/>
      <c r="B3466" s="105"/>
      <c r="C3466" s="104"/>
      <c r="D3466" s="104"/>
      <c r="E3466" s="106"/>
      <c r="F3466" s="106"/>
      <c r="G3466" s="107"/>
      <c r="H3466" s="108"/>
      <c r="I3466" s="106"/>
    </row>
    <row r="3467" spans="1:9" ht="15.75" customHeight="1" x14ac:dyDescent="0.25">
      <c r="A3467" s="104"/>
      <c r="B3467" s="105"/>
      <c r="C3467" s="104"/>
      <c r="D3467" s="104"/>
      <c r="E3467" s="106"/>
      <c r="F3467" s="106"/>
      <c r="G3467" s="107"/>
      <c r="H3467" s="108"/>
      <c r="I3467" s="106"/>
    </row>
    <row r="3468" spans="1:9" ht="15.75" customHeight="1" x14ac:dyDescent="0.25">
      <c r="A3468" s="104"/>
      <c r="B3468" s="105"/>
      <c r="C3468" s="104"/>
      <c r="D3468" s="104"/>
      <c r="E3468" s="106"/>
      <c r="F3468" s="106"/>
      <c r="G3468" s="107"/>
      <c r="H3468" s="108"/>
      <c r="I3468" s="106"/>
    </row>
    <row r="3469" spans="1:9" ht="15.75" customHeight="1" x14ac:dyDescent="0.25">
      <c r="A3469" s="104"/>
      <c r="B3469" s="105"/>
      <c r="C3469" s="104"/>
      <c r="D3469" s="104"/>
      <c r="E3469" s="106"/>
      <c r="F3469" s="106"/>
      <c r="G3469" s="107"/>
      <c r="H3469" s="108"/>
      <c r="I3469" s="106"/>
    </row>
    <row r="3470" spans="1:9" ht="15.75" customHeight="1" x14ac:dyDescent="0.25">
      <c r="A3470" s="104"/>
      <c r="B3470" s="105"/>
      <c r="C3470" s="104"/>
      <c r="D3470" s="104"/>
      <c r="E3470" s="106"/>
      <c r="F3470" s="106"/>
      <c r="G3470" s="107"/>
      <c r="H3470" s="108"/>
      <c r="I3470" s="106"/>
    </row>
    <row r="3471" spans="1:9" ht="15.75" customHeight="1" x14ac:dyDescent="0.25">
      <c r="A3471" s="104"/>
      <c r="B3471" s="105"/>
      <c r="C3471" s="104"/>
      <c r="D3471" s="104"/>
      <c r="E3471" s="106"/>
      <c r="F3471" s="106"/>
      <c r="G3471" s="107"/>
      <c r="H3471" s="108"/>
      <c r="I3471" s="106"/>
    </row>
    <row r="3472" spans="1:9" ht="15.75" customHeight="1" x14ac:dyDescent="0.25">
      <c r="A3472" s="104"/>
      <c r="B3472" s="105"/>
      <c r="C3472" s="104"/>
      <c r="D3472" s="104"/>
      <c r="E3472" s="106"/>
      <c r="F3472" s="106"/>
      <c r="G3472" s="107"/>
      <c r="H3472" s="108"/>
      <c r="I3472" s="106"/>
    </row>
    <row r="3473" spans="1:9" ht="15.75" customHeight="1" x14ac:dyDescent="0.25">
      <c r="A3473" s="104"/>
      <c r="B3473" s="105"/>
      <c r="C3473" s="104"/>
      <c r="D3473" s="104"/>
      <c r="E3473" s="106"/>
      <c r="F3473" s="106"/>
      <c r="G3473" s="107"/>
      <c r="H3473" s="108"/>
      <c r="I3473" s="106"/>
    </row>
    <row r="3474" spans="1:9" ht="15.75" customHeight="1" x14ac:dyDescent="0.25">
      <c r="A3474" s="104"/>
      <c r="B3474" s="105"/>
      <c r="C3474" s="104"/>
      <c r="D3474" s="104"/>
      <c r="E3474" s="106"/>
      <c r="F3474" s="106"/>
      <c r="G3474" s="107"/>
      <c r="H3474" s="108"/>
      <c r="I3474" s="106"/>
    </row>
    <row r="3475" spans="1:9" ht="15.75" customHeight="1" x14ac:dyDescent="0.25">
      <c r="A3475" s="104"/>
      <c r="B3475" s="105"/>
      <c r="C3475" s="104"/>
      <c r="D3475" s="104"/>
      <c r="E3475" s="106"/>
      <c r="F3475" s="106"/>
      <c r="G3475" s="107"/>
      <c r="H3475" s="108"/>
      <c r="I3475" s="106"/>
    </row>
    <row r="3476" spans="1:9" ht="15.75" customHeight="1" x14ac:dyDescent="0.25">
      <c r="A3476" s="104"/>
      <c r="B3476" s="105"/>
      <c r="C3476" s="104"/>
      <c r="D3476" s="104"/>
      <c r="E3476" s="106"/>
      <c r="F3476" s="106"/>
      <c r="G3476" s="107"/>
      <c r="H3476" s="108"/>
      <c r="I3476" s="106"/>
    </row>
    <row r="3477" spans="1:9" ht="15.75" customHeight="1" x14ac:dyDescent="0.25">
      <c r="A3477" s="104"/>
      <c r="B3477" s="105"/>
      <c r="C3477" s="104"/>
      <c r="D3477" s="104"/>
      <c r="E3477" s="106"/>
      <c r="F3477" s="106"/>
      <c r="G3477" s="107"/>
      <c r="H3477" s="108"/>
      <c r="I3477" s="106"/>
    </row>
    <row r="3478" spans="1:9" ht="15.75" customHeight="1" x14ac:dyDescent="0.25">
      <c r="A3478" s="104"/>
      <c r="B3478" s="105"/>
      <c r="C3478" s="104"/>
      <c r="D3478" s="104"/>
      <c r="E3478" s="106"/>
      <c r="F3478" s="106"/>
      <c r="G3478" s="107"/>
      <c r="H3478" s="108"/>
      <c r="I3478" s="106"/>
    </row>
    <row r="3479" spans="1:9" ht="15.75" customHeight="1" x14ac:dyDescent="0.25">
      <c r="A3479" s="104"/>
      <c r="B3479" s="105"/>
      <c r="C3479" s="104"/>
      <c r="D3479" s="104"/>
      <c r="E3479" s="106"/>
      <c r="F3479" s="106"/>
      <c r="G3479" s="107"/>
      <c r="H3479" s="108"/>
      <c r="I3479" s="106"/>
    </row>
    <row r="3480" spans="1:9" ht="15.75" customHeight="1" x14ac:dyDescent="0.25">
      <c r="A3480" s="104"/>
      <c r="B3480" s="105"/>
      <c r="C3480" s="104"/>
      <c r="D3480" s="104"/>
      <c r="E3480" s="106"/>
      <c r="F3480" s="106"/>
      <c r="G3480" s="107"/>
      <c r="H3480" s="108"/>
      <c r="I3480" s="106"/>
    </row>
    <row r="3481" spans="1:9" ht="15.75" customHeight="1" x14ac:dyDescent="0.25">
      <c r="A3481" s="104"/>
      <c r="B3481" s="105"/>
      <c r="C3481" s="104"/>
      <c r="D3481" s="104"/>
      <c r="E3481" s="106"/>
      <c r="F3481" s="106"/>
      <c r="G3481" s="107"/>
      <c r="H3481" s="108"/>
      <c r="I3481" s="106"/>
    </row>
    <row r="3482" spans="1:9" ht="15.75" customHeight="1" x14ac:dyDescent="0.25">
      <c r="A3482" s="104"/>
      <c r="B3482" s="105"/>
      <c r="C3482" s="104"/>
      <c r="D3482" s="104"/>
      <c r="E3482" s="106"/>
      <c r="F3482" s="106"/>
      <c r="G3482" s="107"/>
      <c r="H3482" s="108"/>
      <c r="I3482" s="106"/>
    </row>
    <row r="3483" spans="1:9" ht="15.75" customHeight="1" x14ac:dyDescent="0.25">
      <c r="A3483" s="104"/>
      <c r="B3483" s="105"/>
      <c r="C3483" s="104"/>
      <c r="D3483" s="104"/>
      <c r="E3483" s="106"/>
      <c r="F3483" s="106"/>
      <c r="G3483" s="107"/>
      <c r="H3483" s="108"/>
      <c r="I3483" s="106"/>
    </row>
    <row r="3484" spans="1:9" ht="15.75" customHeight="1" x14ac:dyDescent="0.25">
      <c r="A3484" s="104"/>
      <c r="B3484" s="105"/>
      <c r="C3484" s="104"/>
      <c r="D3484" s="104"/>
      <c r="E3484" s="106"/>
      <c r="F3484" s="106"/>
      <c r="G3484" s="107"/>
      <c r="H3484" s="108"/>
      <c r="I3484" s="106"/>
    </row>
    <row r="3485" spans="1:9" ht="15.75" customHeight="1" x14ac:dyDescent="0.25">
      <c r="A3485" s="104"/>
      <c r="B3485" s="105"/>
      <c r="C3485" s="104"/>
      <c r="D3485" s="104"/>
      <c r="E3485" s="106"/>
      <c r="F3485" s="106"/>
      <c r="G3485" s="107"/>
      <c r="H3485" s="108"/>
      <c r="I3485" s="106"/>
    </row>
    <row r="3486" spans="1:9" ht="15.75" customHeight="1" x14ac:dyDescent="0.25">
      <c r="A3486" s="104"/>
      <c r="B3486" s="105"/>
      <c r="C3486" s="104"/>
      <c r="D3486" s="104"/>
      <c r="E3486" s="106"/>
      <c r="F3486" s="106"/>
      <c r="G3486" s="107"/>
      <c r="H3486" s="108"/>
      <c r="I3486" s="106"/>
    </row>
    <row r="3487" spans="1:9" ht="15.75" customHeight="1" x14ac:dyDescent="0.25">
      <c r="A3487" s="104"/>
      <c r="B3487" s="105"/>
      <c r="C3487" s="104"/>
      <c r="D3487" s="104"/>
      <c r="E3487" s="106"/>
      <c r="F3487" s="106"/>
      <c r="G3487" s="107"/>
      <c r="H3487" s="108"/>
      <c r="I3487" s="106"/>
    </row>
    <row r="3488" spans="1:9" ht="15.75" customHeight="1" x14ac:dyDescent="0.25">
      <c r="A3488" s="104"/>
      <c r="B3488" s="105"/>
      <c r="C3488" s="104"/>
      <c r="D3488" s="104"/>
      <c r="E3488" s="106"/>
      <c r="F3488" s="106"/>
      <c r="G3488" s="107"/>
      <c r="H3488" s="108"/>
      <c r="I3488" s="106"/>
    </row>
    <row r="3489" spans="1:9" ht="15.75" customHeight="1" x14ac:dyDescent="0.25">
      <c r="A3489" s="104"/>
      <c r="B3489" s="105"/>
      <c r="C3489" s="104"/>
      <c r="D3489" s="104"/>
      <c r="E3489" s="106"/>
      <c r="F3489" s="106"/>
      <c r="G3489" s="107"/>
      <c r="H3489" s="108"/>
      <c r="I3489" s="106"/>
    </row>
    <row r="3490" spans="1:9" ht="15.75" customHeight="1" x14ac:dyDescent="0.25">
      <c r="A3490" s="104"/>
      <c r="B3490" s="105"/>
      <c r="C3490" s="104"/>
      <c r="D3490" s="104"/>
      <c r="E3490" s="106"/>
      <c r="F3490" s="106"/>
      <c r="G3490" s="107"/>
      <c r="H3490" s="108"/>
      <c r="I3490" s="106"/>
    </row>
    <row r="3491" spans="1:9" ht="15.75" customHeight="1" x14ac:dyDescent="0.25">
      <c r="A3491" s="104"/>
      <c r="B3491" s="105"/>
      <c r="C3491" s="104"/>
      <c r="D3491" s="104"/>
      <c r="E3491" s="106"/>
      <c r="F3491" s="106"/>
      <c r="G3491" s="107"/>
      <c r="H3491" s="108"/>
      <c r="I3491" s="106"/>
    </row>
    <row r="3492" spans="1:9" ht="15.75" customHeight="1" x14ac:dyDescent="0.25">
      <c r="A3492" s="104"/>
      <c r="B3492" s="105"/>
      <c r="C3492" s="104"/>
      <c r="D3492" s="104"/>
      <c r="E3492" s="106"/>
      <c r="F3492" s="106"/>
      <c r="G3492" s="107"/>
      <c r="H3492" s="108"/>
      <c r="I3492" s="106"/>
    </row>
    <row r="3493" spans="1:9" ht="15.75" customHeight="1" x14ac:dyDescent="0.25">
      <c r="A3493" s="104"/>
      <c r="B3493" s="105"/>
      <c r="C3493" s="104"/>
      <c r="D3493" s="104"/>
      <c r="E3493" s="106"/>
      <c r="F3493" s="106"/>
      <c r="G3493" s="107"/>
      <c r="H3493" s="108"/>
      <c r="I3493" s="106"/>
    </row>
    <row r="3494" spans="1:9" ht="15.75" customHeight="1" x14ac:dyDescent="0.25">
      <c r="A3494" s="104"/>
      <c r="B3494" s="105"/>
      <c r="C3494" s="104"/>
      <c r="D3494" s="104"/>
      <c r="E3494" s="106"/>
      <c r="F3494" s="106"/>
      <c r="G3494" s="107"/>
      <c r="H3494" s="108"/>
      <c r="I3494" s="106"/>
    </row>
    <row r="3495" spans="1:9" ht="15.75" customHeight="1" x14ac:dyDescent="0.25">
      <c r="A3495" s="104"/>
      <c r="B3495" s="105"/>
      <c r="C3495" s="104"/>
      <c r="D3495" s="104"/>
      <c r="E3495" s="106"/>
      <c r="F3495" s="106"/>
      <c r="G3495" s="107"/>
      <c r="H3495" s="108"/>
      <c r="I3495" s="106"/>
    </row>
    <row r="3496" spans="1:9" ht="15.75" customHeight="1" x14ac:dyDescent="0.25">
      <c r="A3496" s="104"/>
      <c r="B3496" s="105"/>
      <c r="C3496" s="104"/>
      <c r="D3496" s="104"/>
      <c r="E3496" s="106"/>
      <c r="F3496" s="106"/>
      <c r="G3496" s="107"/>
      <c r="H3496" s="108"/>
      <c r="I3496" s="106"/>
    </row>
    <row r="3497" spans="1:9" ht="15.75" customHeight="1" x14ac:dyDescent="0.25">
      <c r="A3497" s="104"/>
      <c r="B3497" s="105"/>
      <c r="C3497" s="104"/>
      <c r="D3497" s="104"/>
      <c r="E3497" s="106"/>
      <c r="F3497" s="106"/>
      <c r="G3497" s="107"/>
      <c r="H3497" s="108"/>
      <c r="I3497" s="106"/>
    </row>
    <row r="3498" spans="1:9" ht="15.75" customHeight="1" x14ac:dyDescent="0.25">
      <c r="A3498" s="104"/>
      <c r="B3498" s="105"/>
      <c r="C3498" s="104"/>
      <c r="D3498" s="104"/>
      <c r="E3498" s="106"/>
      <c r="F3498" s="106"/>
      <c r="G3498" s="107"/>
      <c r="H3498" s="108"/>
      <c r="I3498" s="106"/>
    </row>
    <row r="3499" spans="1:9" ht="15.75" customHeight="1" x14ac:dyDescent="0.25">
      <c r="A3499" s="104"/>
      <c r="B3499" s="105"/>
      <c r="C3499" s="104"/>
      <c r="D3499" s="104"/>
      <c r="E3499" s="106"/>
      <c r="F3499" s="106"/>
      <c r="G3499" s="107"/>
      <c r="H3499" s="108"/>
      <c r="I3499" s="106"/>
    </row>
    <row r="3500" spans="1:9" ht="15.75" customHeight="1" x14ac:dyDescent="0.25">
      <c r="A3500" s="104"/>
      <c r="B3500" s="105"/>
      <c r="C3500" s="104"/>
      <c r="D3500" s="104"/>
      <c r="E3500" s="106"/>
      <c r="F3500" s="106"/>
      <c r="G3500" s="107"/>
      <c r="H3500" s="108"/>
      <c r="I3500" s="106"/>
    </row>
    <row r="3501" spans="1:9" ht="15.75" customHeight="1" x14ac:dyDescent="0.25">
      <c r="A3501" s="104"/>
      <c r="B3501" s="105"/>
      <c r="C3501" s="104"/>
      <c r="D3501" s="104"/>
      <c r="E3501" s="106"/>
      <c r="F3501" s="106"/>
      <c r="G3501" s="107"/>
      <c r="H3501" s="108"/>
      <c r="I3501" s="106"/>
    </row>
    <row r="3502" spans="1:9" ht="15.75" customHeight="1" x14ac:dyDescent="0.25">
      <c r="A3502" s="104"/>
      <c r="B3502" s="105"/>
      <c r="C3502" s="104"/>
      <c r="D3502" s="104"/>
      <c r="E3502" s="106"/>
      <c r="F3502" s="106"/>
      <c r="G3502" s="107"/>
      <c r="H3502" s="108"/>
      <c r="I3502" s="106"/>
    </row>
    <row r="3503" spans="1:9" ht="15.75" customHeight="1" x14ac:dyDescent="0.25">
      <c r="A3503" s="104"/>
      <c r="B3503" s="105"/>
      <c r="C3503" s="104"/>
      <c r="D3503" s="104"/>
      <c r="E3503" s="106"/>
      <c r="F3503" s="106"/>
      <c r="G3503" s="107"/>
      <c r="H3503" s="108"/>
      <c r="I3503" s="106"/>
    </row>
    <row r="3504" spans="1:9" ht="15.75" customHeight="1" x14ac:dyDescent="0.25">
      <c r="A3504" s="104"/>
      <c r="B3504" s="105"/>
      <c r="C3504" s="104"/>
      <c r="D3504" s="104"/>
      <c r="E3504" s="106"/>
      <c r="F3504" s="106"/>
      <c r="G3504" s="107"/>
      <c r="H3504" s="108"/>
      <c r="I3504" s="106"/>
    </row>
    <row r="3505" spans="1:9" ht="15.75" customHeight="1" x14ac:dyDescent="0.25">
      <c r="A3505" s="104"/>
      <c r="B3505" s="105"/>
      <c r="C3505" s="104"/>
      <c r="D3505" s="104"/>
      <c r="E3505" s="106"/>
      <c r="F3505" s="106"/>
      <c r="G3505" s="107"/>
      <c r="H3505" s="108"/>
      <c r="I3505" s="106"/>
    </row>
    <row r="3506" spans="1:9" ht="15.75" customHeight="1" x14ac:dyDescent="0.25">
      <c r="A3506" s="104"/>
      <c r="B3506" s="105"/>
      <c r="C3506" s="104"/>
      <c r="D3506" s="104"/>
      <c r="E3506" s="106"/>
      <c r="F3506" s="106"/>
      <c r="G3506" s="107"/>
      <c r="H3506" s="108"/>
      <c r="I3506" s="106"/>
    </row>
    <row r="3507" spans="1:9" ht="15.75" customHeight="1" x14ac:dyDescent="0.25">
      <c r="A3507" s="104"/>
      <c r="B3507" s="105"/>
      <c r="C3507" s="104"/>
      <c r="D3507" s="104"/>
      <c r="E3507" s="106"/>
      <c r="F3507" s="106"/>
      <c r="G3507" s="107"/>
      <c r="H3507" s="108"/>
      <c r="I3507" s="106"/>
    </row>
    <row r="3508" spans="1:9" ht="15.75" customHeight="1" x14ac:dyDescent="0.25">
      <c r="A3508" s="104"/>
      <c r="B3508" s="105"/>
      <c r="C3508" s="104"/>
      <c r="D3508" s="104"/>
      <c r="E3508" s="106"/>
      <c r="F3508" s="106"/>
      <c r="G3508" s="107"/>
      <c r="H3508" s="108"/>
      <c r="I3508" s="106"/>
    </row>
    <row r="3509" spans="1:9" ht="15.75" customHeight="1" x14ac:dyDescent="0.25">
      <c r="A3509" s="104"/>
      <c r="B3509" s="105"/>
      <c r="C3509" s="104"/>
      <c r="D3509" s="104"/>
      <c r="E3509" s="106"/>
      <c r="F3509" s="106"/>
      <c r="G3509" s="107"/>
      <c r="H3509" s="108"/>
      <c r="I3509" s="106"/>
    </row>
    <row r="3510" spans="1:9" ht="15.75" customHeight="1" x14ac:dyDescent="0.25">
      <c r="A3510" s="104"/>
      <c r="B3510" s="105"/>
      <c r="C3510" s="104"/>
      <c r="D3510" s="104"/>
      <c r="E3510" s="106"/>
      <c r="F3510" s="106"/>
      <c r="G3510" s="107"/>
      <c r="H3510" s="108"/>
      <c r="I3510" s="106"/>
    </row>
    <row r="3511" spans="1:9" ht="15.75" customHeight="1" x14ac:dyDescent="0.25">
      <c r="A3511" s="104"/>
      <c r="B3511" s="105"/>
      <c r="C3511" s="104"/>
      <c r="D3511" s="104"/>
      <c r="E3511" s="106"/>
      <c r="F3511" s="106"/>
      <c r="G3511" s="107"/>
      <c r="H3511" s="108"/>
      <c r="I3511" s="106"/>
    </row>
    <row r="3512" spans="1:9" ht="15.75" customHeight="1" x14ac:dyDescent="0.25">
      <c r="A3512" s="104"/>
      <c r="B3512" s="105"/>
      <c r="C3512" s="104"/>
      <c r="D3512" s="104"/>
      <c r="E3512" s="106"/>
      <c r="F3512" s="106"/>
      <c r="G3512" s="107"/>
      <c r="H3512" s="108"/>
      <c r="I3512" s="106"/>
    </row>
    <row r="3513" spans="1:9" ht="15.75" customHeight="1" x14ac:dyDescent="0.25">
      <c r="A3513" s="104"/>
      <c r="B3513" s="105"/>
      <c r="C3513" s="104"/>
      <c r="D3513" s="104"/>
      <c r="E3513" s="106"/>
      <c r="F3513" s="106"/>
      <c r="G3513" s="107"/>
      <c r="H3513" s="108"/>
      <c r="I3513" s="106"/>
    </row>
    <row r="3514" spans="1:9" ht="15.75" customHeight="1" x14ac:dyDescent="0.25">
      <c r="A3514" s="104"/>
      <c r="B3514" s="105"/>
      <c r="C3514" s="104"/>
      <c r="D3514" s="104"/>
      <c r="E3514" s="106"/>
      <c r="F3514" s="106"/>
      <c r="G3514" s="107"/>
      <c r="H3514" s="108"/>
      <c r="I3514" s="106"/>
    </row>
    <row r="3515" spans="1:9" ht="15.75" customHeight="1" x14ac:dyDescent="0.25">
      <c r="A3515" s="104"/>
      <c r="B3515" s="105"/>
      <c r="C3515" s="104"/>
      <c r="D3515" s="104"/>
      <c r="E3515" s="106"/>
      <c r="F3515" s="106"/>
      <c r="G3515" s="107"/>
      <c r="H3515" s="108"/>
      <c r="I3515" s="106"/>
    </row>
    <row r="3516" spans="1:9" ht="15.75" customHeight="1" x14ac:dyDescent="0.25">
      <c r="A3516" s="104"/>
      <c r="B3516" s="105"/>
      <c r="C3516" s="104"/>
      <c r="D3516" s="104"/>
      <c r="E3516" s="106"/>
      <c r="F3516" s="106"/>
      <c r="G3516" s="107"/>
      <c r="H3516" s="108"/>
      <c r="I3516" s="106"/>
    </row>
    <row r="3517" spans="1:9" ht="15.75" customHeight="1" x14ac:dyDescent="0.25">
      <c r="A3517" s="104"/>
      <c r="B3517" s="105"/>
      <c r="C3517" s="104"/>
      <c r="D3517" s="104"/>
      <c r="E3517" s="106"/>
      <c r="F3517" s="106"/>
      <c r="G3517" s="107"/>
      <c r="H3517" s="108"/>
      <c r="I3517" s="106"/>
    </row>
    <row r="3518" spans="1:9" ht="15.75" customHeight="1" x14ac:dyDescent="0.25">
      <c r="A3518" s="104"/>
      <c r="B3518" s="105"/>
      <c r="C3518" s="104"/>
      <c r="D3518" s="104"/>
      <c r="E3518" s="106"/>
      <c r="F3518" s="106"/>
      <c r="G3518" s="107"/>
      <c r="H3518" s="108"/>
      <c r="I3518" s="106"/>
    </row>
    <row r="3519" spans="1:9" ht="15.75" customHeight="1" x14ac:dyDescent="0.25">
      <c r="A3519" s="104"/>
      <c r="B3519" s="105"/>
      <c r="C3519" s="104"/>
      <c r="D3519" s="104"/>
      <c r="E3519" s="106"/>
      <c r="F3519" s="106"/>
      <c r="G3519" s="107"/>
      <c r="H3519" s="108"/>
      <c r="I3519" s="106"/>
    </row>
    <row r="3520" spans="1:9" ht="15.75" customHeight="1" x14ac:dyDescent="0.25">
      <c r="A3520" s="104"/>
      <c r="B3520" s="105"/>
      <c r="C3520" s="104"/>
      <c r="D3520" s="104"/>
      <c r="E3520" s="106"/>
      <c r="F3520" s="106"/>
      <c r="G3520" s="107"/>
      <c r="H3520" s="108"/>
      <c r="I3520" s="106"/>
    </row>
    <row r="3521" spans="1:9" ht="15.75" customHeight="1" x14ac:dyDescent="0.25">
      <c r="A3521" s="104"/>
      <c r="B3521" s="105"/>
      <c r="C3521" s="104"/>
      <c r="D3521" s="104"/>
      <c r="E3521" s="106"/>
      <c r="F3521" s="106"/>
      <c r="G3521" s="107"/>
      <c r="H3521" s="108"/>
      <c r="I3521" s="106"/>
    </row>
    <row r="3522" spans="1:9" ht="15.75" customHeight="1" x14ac:dyDescent="0.25">
      <c r="A3522" s="104"/>
      <c r="B3522" s="105"/>
      <c r="C3522" s="104"/>
      <c r="D3522" s="104"/>
      <c r="E3522" s="106"/>
      <c r="F3522" s="106"/>
      <c r="G3522" s="107"/>
      <c r="H3522" s="108"/>
      <c r="I3522" s="106"/>
    </row>
    <row r="3523" spans="1:9" ht="15.75" customHeight="1" x14ac:dyDescent="0.25">
      <c r="A3523" s="104"/>
      <c r="B3523" s="105"/>
      <c r="C3523" s="104"/>
      <c r="D3523" s="104"/>
      <c r="E3523" s="106"/>
      <c r="F3523" s="106"/>
      <c r="G3523" s="107"/>
      <c r="H3523" s="108"/>
      <c r="I3523" s="106"/>
    </row>
    <row r="3524" spans="1:9" ht="15.75" customHeight="1" x14ac:dyDescent="0.25">
      <c r="A3524" s="104"/>
      <c r="B3524" s="105"/>
      <c r="C3524" s="104"/>
      <c r="D3524" s="104"/>
      <c r="E3524" s="106"/>
      <c r="F3524" s="106"/>
      <c r="G3524" s="107"/>
      <c r="H3524" s="108"/>
      <c r="I3524" s="106"/>
    </row>
    <row r="3525" spans="1:9" ht="15.75" customHeight="1" x14ac:dyDescent="0.25">
      <c r="A3525" s="104"/>
      <c r="B3525" s="105"/>
      <c r="C3525" s="104"/>
      <c r="D3525" s="104"/>
      <c r="E3525" s="106"/>
      <c r="F3525" s="106"/>
      <c r="G3525" s="107"/>
      <c r="H3525" s="108"/>
      <c r="I3525" s="106"/>
    </row>
    <row r="3526" spans="1:9" ht="15.75" customHeight="1" x14ac:dyDescent="0.25">
      <c r="A3526" s="104"/>
      <c r="B3526" s="105"/>
      <c r="C3526" s="104"/>
      <c r="D3526" s="104"/>
      <c r="E3526" s="106"/>
      <c r="F3526" s="106"/>
      <c r="G3526" s="107"/>
      <c r="H3526" s="108"/>
      <c r="I3526" s="106"/>
    </row>
    <row r="3527" spans="1:9" ht="15.75" customHeight="1" x14ac:dyDescent="0.25">
      <c r="A3527" s="104"/>
      <c r="B3527" s="105"/>
      <c r="C3527" s="104"/>
      <c r="D3527" s="104"/>
      <c r="E3527" s="106"/>
      <c r="F3527" s="106"/>
      <c r="G3527" s="107"/>
      <c r="H3527" s="108"/>
      <c r="I3527" s="106"/>
    </row>
    <row r="3528" spans="1:9" ht="15.75" customHeight="1" x14ac:dyDescent="0.25">
      <c r="A3528" s="104"/>
      <c r="B3528" s="105"/>
      <c r="C3528" s="104"/>
      <c r="D3528" s="104"/>
      <c r="E3528" s="106"/>
      <c r="F3528" s="106"/>
      <c r="G3528" s="107"/>
      <c r="H3528" s="108"/>
      <c r="I3528" s="106"/>
    </row>
    <row r="3529" spans="1:9" ht="15.75" customHeight="1" x14ac:dyDescent="0.25">
      <c r="A3529" s="104"/>
      <c r="B3529" s="105"/>
      <c r="C3529" s="104"/>
      <c r="D3529" s="104"/>
      <c r="E3529" s="106"/>
      <c r="F3529" s="106"/>
      <c r="G3529" s="107"/>
      <c r="H3529" s="108"/>
      <c r="I3529" s="106"/>
    </row>
    <row r="3530" spans="1:9" ht="15.75" customHeight="1" x14ac:dyDescent="0.25">
      <c r="A3530" s="104"/>
      <c r="B3530" s="105"/>
      <c r="C3530" s="104"/>
      <c r="D3530" s="104"/>
      <c r="E3530" s="106"/>
      <c r="F3530" s="106"/>
      <c r="G3530" s="107"/>
      <c r="H3530" s="108"/>
      <c r="I3530" s="106"/>
    </row>
    <row r="3531" spans="1:9" ht="15.75" customHeight="1" x14ac:dyDescent="0.25">
      <c r="A3531" s="104"/>
      <c r="B3531" s="105"/>
      <c r="C3531" s="104"/>
      <c r="D3531" s="104"/>
      <c r="E3531" s="106"/>
      <c r="F3531" s="106"/>
      <c r="G3531" s="107"/>
      <c r="H3531" s="108"/>
      <c r="I3531" s="106"/>
    </row>
    <row r="3532" spans="1:9" ht="15.75" customHeight="1" x14ac:dyDescent="0.25">
      <c r="A3532" s="104"/>
      <c r="B3532" s="105"/>
      <c r="C3532" s="104"/>
      <c r="D3532" s="104"/>
      <c r="E3532" s="106"/>
      <c r="F3532" s="106"/>
      <c r="G3532" s="107"/>
      <c r="H3532" s="108"/>
      <c r="I3532" s="106"/>
    </row>
    <row r="3533" spans="1:9" ht="15.75" customHeight="1" x14ac:dyDescent="0.25">
      <c r="A3533" s="104"/>
      <c r="B3533" s="105"/>
      <c r="C3533" s="104"/>
      <c r="D3533" s="104"/>
      <c r="E3533" s="106"/>
      <c r="F3533" s="106"/>
      <c r="G3533" s="107"/>
      <c r="H3533" s="108"/>
      <c r="I3533" s="106"/>
    </row>
    <row r="3534" spans="1:9" ht="15.75" customHeight="1" x14ac:dyDescent="0.25">
      <c r="A3534" s="104"/>
      <c r="B3534" s="105"/>
      <c r="C3534" s="104"/>
      <c r="D3534" s="104"/>
      <c r="E3534" s="106"/>
      <c r="F3534" s="106"/>
      <c r="G3534" s="107"/>
      <c r="H3534" s="108"/>
      <c r="I3534" s="106"/>
    </row>
    <row r="3535" spans="1:9" ht="15.75" customHeight="1" x14ac:dyDescent="0.25">
      <c r="A3535" s="104"/>
      <c r="B3535" s="105"/>
      <c r="C3535" s="104"/>
      <c r="D3535" s="104"/>
      <c r="E3535" s="106"/>
      <c r="F3535" s="106"/>
      <c r="G3535" s="107"/>
      <c r="H3535" s="108"/>
      <c r="I3535" s="106"/>
    </row>
    <row r="3536" spans="1:9" ht="15.75" customHeight="1" x14ac:dyDescent="0.25">
      <c r="A3536" s="104"/>
      <c r="B3536" s="105"/>
      <c r="C3536" s="104"/>
      <c r="D3536" s="104"/>
      <c r="E3536" s="106"/>
      <c r="F3536" s="106"/>
      <c r="G3536" s="107"/>
      <c r="H3536" s="108"/>
      <c r="I3536" s="106"/>
    </row>
    <row r="3537" spans="1:9" ht="15.75" customHeight="1" x14ac:dyDescent="0.25">
      <c r="A3537" s="104"/>
      <c r="B3537" s="105"/>
      <c r="C3537" s="104"/>
      <c r="D3537" s="104"/>
      <c r="E3537" s="106"/>
      <c r="F3537" s="106"/>
      <c r="G3537" s="107"/>
      <c r="H3537" s="108"/>
      <c r="I3537" s="106"/>
    </row>
    <row r="3538" spans="1:9" ht="15.75" customHeight="1" x14ac:dyDescent="0.25">
      <c r="A3538" s="104"/>
      <c r="B3538" s="105"/>
      <c r="C3538" s="104"/>
      <c r="D3538" s="104"/>
      <c r="E3538" s="106"/>
      <c r="F3538" s="106"/>
      <c r="G3538" s="107"/>
      <c r="H3538" s="108"/>
      <c r="I3538" s="106"/>
    </row>
    <row r="3539" spans="1:9" ht="15.75" customHeight="1" x14ac:dyDescent="0.25">
      <c r="A3539" s="104"/>
      <c r="B3539" s="105"/>
      <c r="C3539" s="104"/>
      <c r="D3539" s="104"/>
      <c r="E3539" s="106"/>
      <c r="F3539" s="106"/>
      <c r="G3539" s="107"/>
      <c r="H3539" s="108"/>
      <c r="I3539" s="106"/>
    </row>
    <row r="3540" spans="1:9" ht="15.75" customHeight="1" x14ac:dyDescent="0.25">
      <c r="A3540" s="104"/>
      <c r="B3540" s="105"/>
      <c r="C3540" s="104"/>
      <c r="D3540" s="104"/>
      <c r="E3540" s="106"/>
      <c r="F3540" s="106"/>
      <c r="G3540" s="107"/>
      <c r="H3540" s="108"/>
      <c r="I3540" s="106"/>
    </row>
    <row r="3541" spans="1:9" ht="15.75" customHeight="1" x14ac:dyDescent="0.25">
      <c r="A3541" s="104"/>
      <c r="B3541" s="105"/>
      <c r="C3541" s="104"/>
      <c r="D3541" s="104"/>
      <c r="E3541" s="106"/>
      <c r="F3541" s="106"/>
      <c r="G3541" s="107"/>
      <c r="H3541" s="108"/>
      <c r="I3541" s="106"/>
    </row>
    <row r="3542" spans="1:9" ht="15.75" customHeight="1" x14ac:dyDescent="0.25">
      <c r="A3542" s="104"/>
      <c r="B3542" s="105"/>
      <c r="C3542" s="104"/>
      <c r="D3542" s="104"/>
      <c r="E3542" s="106"/>
      <c r="F3542" s="106"/>
      <c r="G3542" s="107"/>
      <c r="H3542" s="108"/>
      <c r="I3542" s="106"/>
    </row>
    <row r="3543" spans="1:9" ht="15.75" customHeight="1" x14ac:dyDescent="0.25">
      <c r="A3543" s="104"/>
      <c r="B3543" s="105"/>
      <c r="C3543" s="104"/>
      <c r="D3543" s="104"/>
      <c r="E3543" s="106"/>
      <c r="F3543" s="106"/>
      <c r="G3543" s="107"/>
      <c r="H3543" s="108"/>
      <c r="I3543" s="106"/>
    </row>
    <row r="3544" spans="1:9" ht="15.75" customHeight="1" x14ac:dyDescent="0.25">
      <c r="A3544" s="104"/>
      <c r="B3544" s="105"/>
      <c r="C3544" s="104"/>
      <c r="D3544" s="104"/>
      <c r="E3544" s="106"/>
      <c r="F3544" s="106"/>
      <c r="G3544" s="107"/>
      <c r="H3544" s="108"/>
      <c r="I3544" s="106"/>
    </row>
    <row r="3545" spans="1:9" ht="15.75" customHeight="1" x14ac:dyDescent="0.25">
      <c r="A3545" s="104"/>
      <c r="B3545" s="105"/>
      <c r="C3545" s="104"/>
      <c r="D3545" s="104"/>
      <c r="E3545" s="106"/>
      <c r="F3545" s="106"/>
      <c r="G3545" s="107"/>
      <c r="H3545" s="108"/>
      <c r="I3545" s="106"/>
    </row>
    <row r="3546" spans="1:9" ht="15.75" customHeight="1" x14ac:dyDescent="0.25">
      <c r="A3546" s="104"/>
      <c r="B3546" s="105"/>
      <c r="C3546" s="104"/>
      <c r="D3546" s="104"/>
      <c r="E3546" s="106"/>
      <c r="F3546" s="106"/>
      <c r="G3546" s="107"/>
      <c r="H3546" s="108"/>
      <c r="I3546" s="106"/>
    </row>
    <row r="3547" spans="1:9" ht="15.75" customHeight="1" x14ac:dyDescent="0.25">
      <c r="A3547" s="104"/>
      <c r="B3547" s="105"/>
      <c r="C3547" s="104"/>
      <c r="D3547" s="104"/>
      <c r="E3547" s="106"/>
      <c r="F3547" s="106"/>
      <c r="G3547" s="107"/>
      <c r="H3547" s="108"/>
      <c r="I3547" s="106"/>
    </row>
    <row r="3548" spans="1:9" ht="15.75" customHeight="1" x14ac:dyDescent="0.25">
      <c r="A3548" s="104"/>
      <c r="B3548" s="105"/>
      <c r="C3548" s="104"/>
      <c r="D3548" s="104"/>
      <c r="E3548" s="106"/>
      <c r="F3548" s="106"/>
      <c r="G3548" s="107"/>
      <c r="H3548" s="108"/>
      <c r="I3548" s="106"/>
    </row>
    <row r="3549" spans="1:9" ht="15.75" customHeight="1" x14ac:dyDescent="0.25">
      <c r="A3549" s="104"/>
      <c r="B3549" s="105"/>
      <c r="C3549" s="104"/>
      <c r="D3549" s="104"/>
      <c r="E3549" s="106"/>
      <c r="F3549" s="106"/>
      <c r="G3549" s="107"/>
      <c r="H3549" s="108"/>
      <c r="I3549" s="106"/>
    </row>
    <row r="3550" spans="1:9" ht="15.75" customHeight="1" x14ac:dyDescent="0.25">
      <c r="A3550" s="104"/>
      <c r="B3550" s="105"/>
      <c r="C3550" s="104"/>
      <c r="D3550" s="104"/>
      <c r="E3550" s="106"/>
      <c r="F3550" s="106"/>
      <c r="G3550" s="107"/>
      <c r="H3550" s="108"/>
      <c r="I3550" s="106"/>
    </row>
    <row r="3551" spans="1:9" ht="15.75" customHeight="1" x14ac:dyDescent="0.25">
      <c r="A3551" s="104"/>
      <c r="B3551" s="105"/>
      <c r="C3551" s="104"/>
      <c r="D3551" s="104"/>
      <c r="E3551" s="106"/>
      <c r="F3551" s="106"/>
      <c r="G3551" s="107"/>
      <c r="H3551" s="108"/>
      <c r="I3551" s="106"/>
    </row>
    <row r="3552" spans="1:9" ht="15.75" customHeight="1" x14ac:dyDescent="0.25">
      <c r="A3552" s="104"/>
      <c r="B3552" s="105"/>
      <c r="C3552" s="104"/>
      <c r="D3552" s="104"/>
      <c r="E3552" s="106"/>
      <c r="F3552" s="106"/>
      <c r="G3552" s="107"/>
      <c r="H3552" s="108"/>
      <c r="I3552" s="106"/>
    </row>
    <row r="3553" spans="1:9" ht="15.75" customHeight="1" x14ac:dyDescent="0.25">
      <c r="A3553" s="104"/>
      <c r="B3553" s="105"/>
      <c r="C3553" s="104"/>
      <c r="D3553" s="104"/>
      <c r="E3553" s="106"/>
      <c r="F3553" s="106"/>
      <c r="G3553" s="107"/>
      <c r="H3553" s="108"/>
      <c r="I3553" s="106"/>
    </row>
    <row r="3554" spans="1:9" ht="15.75" customHeight="1" x14ac:dyDescent="0.25">
      <c r="A3554" s="104"/>
      <c r="B3554" s="105"/>
      <c r="C3554" s="104"/>
      <c r="D3554" s="104"/>
      <c r="E3554" s="106"/>
      <c r="F3554" s="106"/>
      <c r="G3554" s="107"/>
      <c r="H3554" s="108"/>
      <c r="I3554" s="106"/>
    </row>
    <row r="3555" spans="1:9" ht="15.75" customHeight="1" x14ac:dyDescent="0.25">
      <c r="A3555" s="104"/>
      <c r="B3555" s="105"/>
      <c r="C3555" s="104"/>
      <c r="D3555" s="104"/>
      <c r="E3555" s="106"/>
      <c r="F3555" s="106"/>
      <c r="G3555" s="107"/>
      <c r="H3555" s="108"/>
      <c r="I3555" s="106"/>
    </row>
    <row r="3556" spans="1:9" ht="15.75" customHeight="1" x14ac:dyDescent="0.25">
      <c r="A3556" s="104"/>
      <c r="B3556" s="105"/>
      <c r="C3556" s="104"/>
      <c r="D3556" s="104"/>
      <c r="E3556" s="106"/>
      <c r="F3556" s="106"/>
      <c r="G3556" s="107"/>
      <c r="H3556" s="108"/>
      <c r="I3556" s="106"/>
    </row>
    <row r="3557" spans="1:9" ht="15.75" customHeight="1" x14ac:dyDescent="0.25">
      <c r="A3557" s="104"/>
      <c r="B3557" s="105"/>
      <c r="C3557" s="104"/>
      <c r="D3557" s="104"/>
      <c r="E3557" s="106"/>
      <c r="F3557" s="106"/>
      <c r="G3557" s="107"/>
      <c r="H3557" s="108"/>
      <c r="I3557" s="106"/>
    </row>
    <row r="3558" spans="1:9" ht="15.75" customHeight="1" x14ac:dyDescent="0.25">
      <c r="A3558" s="104"/>
      <c r="B3558" s="105"/>
      <c r="C3558" s="104"/>
      <c r="D3558" s="104"/>
      <c r="E3558" s="106"/>
      <c r="F3558" s="106"/>
      <c r="G3558" s="107"/>
      <c r="H3558" s="108"/>
      <c r="I3558" s="106"/>
    </row>
    <row r="3559" spans="1:9" ht="15.75" customHeight="1" x14ac:dyDescent="0.25">
      <c r="A3559" s="104"/>
      <c r="B3559" s="105"/>
      <c r="C3559" s="104"/>
      <c r="D3559" s="104"/>
      <c r="E3559" s="106"/>
      <c r="F3559" s="106"/>
      <c r="G3559" s="107"/>
      <c r="H3559" s="108"/>
      <c r="I3559" s="106"/>
    </row>
    <row r="3560" spans="1:9" ht="15.75" customHeight="1" x14ac:dyDescent="0.25">
      <c r="A3560" s="104"/>
      <c r="B3560" s="105"/>
      <c r="C3560" s="104"/>
      <c r="D3560" s="104"/>
      <c r="E3560" s="106"/>
      <c r="F3560" s="106"/>
      <c r="G3560" s="107"/>
      <c r="H3560" s="108"/>
      <c r="I3560" s="106"/>
    </row>
    <row r="3561" spans="1:9" ht="15.75" customHeight="1" x14ac:dyDescent="0.25">
      <c r="A3561" s="104"/>
      <c r="B3561" s="105"/>
      <c r="C3561" s="104"/>
      <c r="D3561" s="104"/>
      <c r="E3561" s="106"/>
      <c r="F3561" s="106"/>
      <c r="G3561" s="107"/>
      <c r="H3561" s="108"/>
      <c r="I3561" s="106"/>
    </row>
    <row r="3562" spans="1:9" ht="15.75" customHeight="1" x14ac:dyDescent="0.25">
      <c r="A3562" s="104"/>
      <c r="B3562" s="105"/>
      <c r="C3562" s="104"/>
      <c r="D3562" s="104"/>
      <c r="E3562" s="106"/>
      <c r="F3562" s="106"/>
      <c r="G3562" s="107"/>
      <c r="H3562" s="108"/>
      <c r="I3562" s="106"/>
    </row>
    <row r="3563" spans="1:9" ht="15.75" customHeight="1" x14ac:dyDescent="0.25">
      <c r="A3563" s="104"/>
      <c r="B3563" s="105"/>
      <c r="C3563" s="104"/>
      <c r="D3563" s="104"/>
      <c r="E3563" s="106"/>
      <c r="F3563" s="106"/>
      <c r="G3563" s="107"/>
      <c r="H3563" s="108"/>
      <c r="I3563" s="106"/>
    </row>
    <row r="3564" spans="1:9" ht="15.75" customHeight="1" x14ac:dyDescent="0.25">
      <c r="A3564" s="104"/>
      <c r="B3564" s="105"/>
      <c r="C3564" s="104"/>
      <c r="D3564" s="104"/>
      <c r="E3564" s="106"/>
      <c r="F3564" s="106"/>
      <c r="G3564" s="107"/>
      <c r="H3564" s="108"/>
      <c r="I3564" s="106"/>
    </row>
    <row r="3565" spans="1:9" ht="15.75" customHeight="1" x14ac:dyDescent="0.25">
      <c r="A3565" s="104"/>
      <c r="B3565" s="105"/>
      <c r="C3565" s="104"/>
      <c r="D3565" s="104"/>
      <c r="E3565" s="106"/>
      <c r="F3565" s="106"/>
      <c r="G3565" s="107"/>
      <c r="H3565" s="108"/>
      <c r="I3565" s="106"/>
    </row>
    <row r="3566" spans="1:9" ht="15.75" customHeight="1" x14ac:dyDescent="0.25">
      <c r="A3566" s="104"/>
      <c r="B3566" s="105"/>
      <c r="C3566" s="104"/>
      <c r="D3566" s="104"/>
      <c r="E3566" s="106"/>
      <c r="F3566" s="106"/>
      <c r="G3566" s="107"/>
      <c r="H3566" s="108"/>
      <c r="I3566" s="106"/>
    </row>
    <row r="3567" spans="1:9" ht="15.75" customHeight="1" x14ac:dyDescent="0.25">
      <c r="A3567" s="104"/>
      <c r="B3567" s="105"/>
      <c r="C3567" s="104"/>
      <c r="D3567" s="104"/>
      <c r="E3567" s="106"/>
      <c r="F3567" s="106"/>
      <c r="G3567" s="107"/>
      <c r="H3567" s="108"/>
      <c r="I3567" s="106"/>
    </row>
    <row r="3568" spans="1:9" ht="15.75" customHeight="1" x14ac:dyDescent="0.25">
      <c r="A3568" s="104"/>
      <c r="B3568" s="105"/>
      <c r="C3568" s="104"/>
      <c r="D3568" s="104"/>
      <c r="E3568" s="106"/>
      <c r="F3568" s="106"/>
      <c r="G3568" s="107"/>
      <c r="H3568" s="108"/>
      <c r="I3568" s="106"/>
    </row>
    <row r="3569" spans="1:9" ht="15.75" customHeight="1" x14ac:dyDescent="0.25">
      <c r="A3569" s="104"/>
      <c r="B3569" s="105"/>
      <c r="C3569" s="104"/>
      <c r="D3569" s="104"/>
      <c r="E3569" s="106"/>
      <c r="F3569" s="106"/>
      <c r="G3569" s="107"/>
      <c r="H3569" s="108"/>
      <c r="I3569" s="106"/>
    </row>
    <row r="3570" spans="1:9" ht="15.75" customHeight="1" x14ac:dyDescent="0.25">
      <c r="A3570" s="104"/>
      <c r="B3570" s="105"/>
      <c r="C3570" s="104"/>
      <c r="D3570" s="104"/>
      <c r="E3570" s="106"/>
      <c r="F3570" s="106"/>
      <c r="G3570" s="107"/>
      <c r="H3570" s="108"/>
      <c r="I3570" s="106"/>
    </row>
    <row r="3571" spans="1:9" ht="15.75" customHeight="1" x14ac:dyDescent="0.25">
      <c r="A3571" s="104"/>
      <c r="B3571" s="105"/>
      <c r="C3571" s="104"/>
      <c r="D3571" s="104"/>
      <c r="E3571" s="106"/>
      <c r="F3571" s="106"/>
      <c r="G3571" s="107"/>
      <c r="H3571" s="108"/>
      <c r="I3571" s="106"/>
    </row>
    <row r="3572" spans="1:9" ht="15.75" customHeight="1" x14ac:dyDescent="0.25">
      <c r="A3572" s="104"/>
      <c r="B3572" s="105"/>
      <c r="C3572" s="104"/>
      <c r="D3572" s="104"/>
      <c r="E3572" s="106"/>
      <c r="F3572" s="106"/>
      <c r="G3572" s="107"/>
      <c r="H3572" s="108"/>
      <c r="I3572" s="106"/>
    </row>
    <row r="3573" spans="1:9" ht="15.75" customHeight="1" x14ac:dyDescent="0.25">
      <c r="A3573" s="104"/>
      <c r="B3573" s="105"/>
      <c r="C3573" s="104"/>
      <c r="D3573" s="104"/>
      <c r="E3573" s="106"/>
      <c r="F3573" s="106"/>
      <c r="G3573" s="107"/>
      <c r="H3573" s="108"/>
      <c r="I3573" s="106"/>
    </row>
    <row r="3574" spans="1:9" ht="15.75" customHeight="1" x14ac:dyDescent="0.25">
      <c r="A3574" s="104"/>
      <c r="B3574" s="105"/>
      <c r="C3574" s="104"/>
      <c r="D3574" s="104"/>
      <c r="E3574" s="106"/>
      <c r="F3574" s="106"/>
      <c r="G3574" s="107"/>
      <c r="H3574" s="108"/>
      <c r="I3574" s="106"/>
    </row>
    <row r="3575" spans="1:9" ht="15.75" customHeight="1" x14ac:dyDescent="0.25">
      <c r="A3575" s="104"/>
      <c r="B3575" s="105"/>
      <c r="C3575" s="104"/>
      <c r="D3575" s="104"/>
      <c r="E3575" s="106"/>
      <c r="F3575" s="106"/>
      <c r="G3575" s="107"/>
      <c r="H3575" s="108"/>
      <c r="I3575" s="106"/>
    </row>
    <row r="3576" spans="1:9" ht="15.75" customHeight="1" x14ac:dyDescent="0.25">
      <c r="A3576" s="104"/>
      <c r="B3576" s="105"/>
      <c r="C3576" s="104"/>
      <c r="D3576" s="104"/>
      <c r="E3576" s="106"/>
      <c r="F3576" s="106"/>
      <c r="G3576" s="107"/>
      <c r="H3576" s="108"/>
      <c r="I3576" s="106"/>
    </row>
    <row r="3577" spans="1:9" ht="15.75" customHeight="1" x14ac:dyDescent="0.25">
      <c r="A3577" s="104"/>
      <c r="B3577" s="105"/>
      <c r="C3577" s="104"/>
      <c r="D3577" s="104"/>
      <c r="E3577" s="106"/>
      <c r="F3577" s="106"/>
      <c r="G3577" s="107"/>
      <c r="H3577" s="108"/>
      <c r="I3577" s="106"/>
    </row>
    <row r="3578" spans="1:9" ht="15.75" customHeight="1" x14ac:dyDescent="0.25">
      <c r="A3578" s="104"/>
      <c r="B3578" s="105"/>
      <c r="C3578" s="104"/>
      <c r="D3578" s="104"/>
      <c r="E3578" s="106"/>
      <c r="F3578" s="106"/>
      <c r="G3578" s="107"/>
      <c r="H3578" s="108"/>
      <c r="I3578" s="106"/>
    </row>
    <row r="3579" spans="1:9" ht="15.75" customHeight="1" x14ac:dyDescent="0.25">
      <c r="A3579" s="104"/>
      <c r="B3579" s="105"/>
      <c r="C3579" s="104"/>
      <c r="D3579" s="104"/>
      <c r="E3579" s="106"/>
      <c r="F3579" s="106"/>
      <c r="G3579" s="107"/>
      <c r="H3579" s="108"/>
      <c r="I3579" s="106"/>
    </row>
    <row r="3580" spans="1:9" ht="15.75" customHeight="1" x14ac:dyDescent="0.25">
      <c r="A3580" s="104"/>
      <c r="B3580" s="105"/>
      <c r="C3580" s="104"/>
      <c r="D3580" s="104"/>
      <c r="E3580" s="106"/>
      <c r="F3580" s="106"/>
      <c r="G3580" s="107"/>
      <c r="H3580" s="108"/>
      <c r="I3580" s="106"/>
    </row>
    <row r="3581" spans="1:9" ht="15.75" customHeight="1" x14ac:dyDescent="0.25">
      <c r="A3581" s="104"/>
      <c r="B3581" s="105"/>
      <c r="C3581" s="104"/>
      <c r="D3581" s="104"/>
      <c r="E3581" s="106"/>
      <c r="F3581" s="106"/>
      <c r="G3581" s="107"/>
      <c r="H3581" s="108"/>
      <c r="I3581" s="106"/>
    </row>
    <row r="3582" spans="1:9" ht="15.75" customHeight="1" x14ac:dyDescent="0.25">
      <c r="A3582" s="104"/>
      <c r="B3582" s="105"/>
      <c r="C3582" s="104"/>
      <c r="D3582" s="104"/>
      <c r="E3582" s="106"/>
      <c r="F3582" s="106"/>
      <c r="G3582" s="107"/>
      <c r="H3582" s="108"/>
      <c r="I3582" s="106"/>
    </row>
    <row r="3583" spans="1:9" ht="15.75" customHeight="1" x14ac:dyDescent="0.25">
      <c r="A3583" s="104"/>
      <c r="B3583" s="105"/>
      <c r="C3583" s="104"/>
      <c r="D3583" s="104"/>
      <c r="E3583" s="106"/>
      <c r="F3583" s="106"/>
      <c r="G3583" s="107"/>
      <c r="H3583" s="108"/>
      <c r="I3583" s="106"/>
    </row>
    <row r="3584" spans="1:9" ht="15.75" customHeight="1" x14ac:dyDescent="0.25">
      <c r="A3584" s="104"/>
      <c r="B3584" s="105"/>
      <c r="C3584" s="104"/>
      <c r="D3584" s="104"/>
      <c r="E3584" s="106"/>
      <c r="F3584" s="106"/>
      <c r="G3584" s="107"/>
      <c r="H3584" s="108"/>
      <c r="I3584" s="106"/>
    </row>
    <row r="3585" spans="1:9" ht="15.75" customHeight="1" x14ac:dyDescent="0.25">
      <c r="A3585" s="104"/>
      <c r="B3585" s="105"/>
      <c r="C3585" s="104"/>
      <c r="D3585" s="104"/>
      <c r="E3585" s="106"/>
      <c r="F3585" s="106"/>
      <c r="G3585" s="107"/>
      <c r="H3585" s="108"/>
      <c r="I3585" s="106"/>
    </row>
    <row r="3586" spans="1:9" ht="15.75" customHeight="1" x14ac:dyDescent="0.25">
      <c r="A3586" s="104"/>
      <c r="B3586" s="105"/>
      <c r="C3586" s="104"/>
      <c r="D3586" s="104"/>
      <c r="E3586" s="106"/>
      <c r="F3586" s="106"/>
      <c r="G3586" s="107"/>
      <c r="H3586" s="108"/>
      <c r="I3586" s="106"/>
    </row>
    <row r="3587" spans="1:9" ht="15.75" customHeight="1" x14ac:dyDescent="0.25">
      <c r="A3587" s="104"/>
      <c r="B3587" s="105"/>
      <c r="C3587" s="104"/>
      <c r="D3587" s="104"/>
      <c r="E3587" s="106"/>
      <c r="F3587" s="106"/>
      <c r="G3587" s="107"/>
      <c r="H3587" s="108"/>
      <c r="I3587" s="106"/>
    </row>
    <row r="3588" spans="1:9" ht="15.75" customHeight="1" x14ac:dyDescent="0.25">
      <c r="A3588" s="104"/>
      <c r="B3588" s="105"/>
      <c r="C3588" s="104"/>
      <c r="D3588" s="104"/>
      <c r="E3588" s="106"/>
      <c r="F3588" s="106"/>
      <c r="G3588" s="107"/>
      <c r="H3588" s="108"/>
      <c r="I3588" s="106"/>
    </row>
    <row r="3589" spans="1:9" ht="15.75" customHeight="1" x14ac:dyDescent="0.25">
      <c r="A3589" s="104"/>
      <c r="B3589" s="105"/>
      <c r="C3589" s="104"/>
      <c r="D3589" s="104"/>
      <c r="E3589" s="106"/>
      <c r="F3589" s="106"/>
      <c r="G3589" s="107"/>
      <c r="H3589" s="108"/>
      <c r="I3589" s="106"/>
    </row>
    <row r="3590" spans="1:9" ht="15.75" customHeight="1" x14ac:dyDescent="0.25">
      <c r="A3590" s="104"/>
      <c r="B3590" s="105"/>
      <c r="C3590" s="104"/>
      <c r="D3590" s="104"/>
      <c r="E3590" s="106"/>
      <c r="F3590" s="106"/>
      <c r="G3590" s="107"/>
      <c r="H3590" s="108"/>
      <c r="I3590" s="106"/>
    </row>
    <row r="3591" spans="1:9" ht="15.75" customHeight="1" x14ac:dyDescent="0.25">
      <c r="A3591" s="104"/>
      <c r="B3591" s="105"/>
      <c r="C3591" s="104"/>
      <c r="D3591" s="104"/>
      <c r="E3591" s="106"/>
      <c r="F3591" s="106"/>
      <c r="G3591" s="107"/>
      <c r="H3591" s="108"/>
      <c r="I3591" s="106"/>
    </row>
    <row r="3592" spans="1:9" ht="15.75" customHeight="1" x14ac:dyDescent="0.25">
      <c r="A3592" s="104"/>
      <c r="B3592" s="105"/>
      <c r="C3592" s="104"/>
      <c r="D3592" s="104"/>
      <c r="E3592" s="106"/>
      <c r="F3592" s="106"/>
      <c r="G3592" s="107"/>
      <c r="H3592" s="108"/>
      <c r="I3592" s="106"/>
    </row>
    <row r="3593" spans="1:9" ht="15.75" customHeight="1" x14ac:dyDescent="0.25">
      <c r="A3593" s="104"/>
      <c r="B3593" s="105"/>
      <c r="C3593" s="104"/>
      <c r="D3593" s="104"/>
      <c r="E3593" s="106"/>
      <c r="F3593" s="106"/>
      <c r="G3593" s="107"/>
      <c r="H3593" s="108"/>
      <c r="I3593" s="106"/>
    </row>
    <row r="3594" spans="1:9" ht="15.75" customHeight="1" x14ac:dyDescent="0.25">
      <c r="A3594" s="104"/>
      <c r="B3594" s="105"/>
      <c r="C3594" s="104"/>
      <c r="D3594" s="104"/>
      <c r="E3594" s="106"/>
      <c r="F3594" s="106"/>
      <c r="G3594" s="107"/>
      <c r="H3594" s="108"/>
      <c r="I3594" s="106"/>
    </row>
    <row r="3595" spans="1:9" ht="15.75" customHeight="1" x14ac:dyDescent="0.25">
      <c r="A3595" s="104"/>
      <c r="B3595" s="105"/>
      <c r="C3595" s="104"/>
      <c r="D3595" s="104"/>
      <c r="E3595" s="106"/>
      <c r="F3595" s="106"/>
      <c r="G3595" s="107"/>
      <c r="H3595" s="108"/>
      <c r="I3595" s="106"/>
    </row>
    <row r="3596" spans="1:9" ht="15.75" customHeight="1" x14ac:dyDescent="0.25">
      <c r="A3596" s="104"/>
      <c r="B3596" s="105"/>
      <c r="C3596" s="104"/>
      <c r="D3596" s="104"/>
      <c r="E3596" s="106"/>
      <c r="F3596" s="106"/>
      <c r="G3596" s="107"/>
      <c r="H3596" s="108"/>
      <c r="I3596" s="106"/>
    </row>
    <row r="3597" spans="1:9" ht="15.75" customHeight="1" x14ac:dyDescent="0.25">
      <c r="A3597" s="104"/>
      <c r="B3597" s="105"/>
      <c r="C3597" s="104"/>
      <c r="D3597" s="104"/>
      <c r="E3597" s="106"/>
      <c r="F3597" s="106"/>
      <c r="G3597" s="107"/>
      <c r="H3597" s="108"/>
      <c r="I3597" s="106"/>
    </row>
    <row r="3598" spans="1:9" ht="15.75" customHeight="1" x14ac:dyDescent="0.25">
      <c r="A3598" s="104"/>
      <c r="B3598" s="105"/>
      <c r="C3598" s="104"/>
      <c r="D3598" s="104"/>
      <c r="E3598" s="106"/>
      <c r="F3598" s="106"/>
      <c r="G3598" s="107"/>
      <c r="H3598" s="108"/>
      <c r="I3598" s="106"/>
    </row>
    <row r="3599" spans="1:9" ht="15.75" customHeight="1" x14ac:dyDescent="0.25">
      <c r="A3599" s="104"/>
      <c r="B3599" s="105"/>
      <c r="C3599" s="104"/>
      <c r="D3599" s="104"/>
      <c r="E3599" s="106"/>
      <c r="F3599" s="106"/>
      <c r="G3599" s="107"/>
      <c r="H3599" s="108"/>
      <c r="I3599" s="106"/>
    </row>
    <row r="3600" spans="1:9" ht="15.75" customHeight="1" x14ac:dyDescent="0.25">
      <c r="A3600" s="104"/>
      <c r="B3600" s="105"/>
      <c r="C3600" s="104"/>
      <c r="D3600" s="104"/>
      <c r="E3600" s="106"/>
      <c r="F3600" s="106"/>
      <c r="G3600" s="107"/>
      <c r="H3600" s="108"/>
      <c r="I3600" s="106"/>
    </row>
    <row r="3601" spans="1:9" ht="15.75" customHeight="1" x14ac:dyDescent="0.25">
      <c r="A3601" s="104"/>
      <c r="B3601" s="105"/>
      <c r="C3601" s="104"/>
      <c r="D3601" s="104"/>
      <c r="E3601" s="106"/>
      <c r="F3601" s="106"/>
      <c r="G3601" s="107"/>
      <c r="H3601" s="108"/>
      <c r="I3601" s="106"/>
    </row>
    <row r="3602" spans="1:9" ht="15.75" customHeight="1" x14ac:dyDescent="0.25">
      <c r="A3602" s="104"/>
      <c r="B3602" s="105"/>
      <c r="C3602" s="104"/>
      <c r="D3602" s="104"/>
      <c r="E3602" s="106"/>
      <c r="F3602" s="106"/>
      <c r="G3602" s="107"/>
      <c r="H3602" s="108"/>
      <c r="I3602" s="106"/>
    </row>
    <row r="3603" spans="1:9" ht="15.75" customHeight="1" x14ac:dyDescent="0.25">
      <c r="A3603" s="104"/>
      <c r="B3603" s="105"/>
      <c r="C3603" s="104"/>
      <c r="D3603" s="104"/>
      <c r="E3603" s="106"/>
      <c r="F3603" s="106"/>
      <c r="G3603" s="107"/>
      <c r="H3603" s="108"/>
      <c r="I3603" s="106"/>
    </row>
    <row r="3604" spans="1:9" ht="15.75" customHeight="1" x14ac:dyDescent="0.25">
      <c r="A3604" s="104"/>
      <c r="B3604" s="105"/>
      <c r="C3604" s="104"/>
      <c r="D3604" s="104"/>
      <c r="E3604" s="106"/>
      <c r="F3604" s="106"/>
      <c r="G3604" s="107"/>
      <c r="H3604" s="108"/>
      <c r="I3604" s="106"/>
    </row>
    <row r="3605" spans="1:9" ht="15.75" customHeight="1" x14ac:dyDescent="0.25">
      <c r="A3605" s="104"/>
      <c r="B3605" s="105"/>
      <c r="C3605" s="104"/>
      <c r="D3605" s="104"/>
      <c r="E3605" s="106"/>
      <c r="F3605" s="106"/>
      <c r="G3605" s="107"/>
      <c r="H3605" s="108"/>
      <c r="I3605" s="106"/>
    </row>
    <row r="3606" spans="1:9" ht="15.75" customHeight="1" x14ac:dyDescent="0.25">
      <c r="A3606" s="104"/>
      <c r="B3606" s="105"/>
      <c r="C3606" s="104"/>
      <c r="D3606" s="104"/>
      <c r="E3606" s="106"/>
      <c r="F3606" s="106"/>
      <c r="G3606" s="107"/>
      <c r="H3606" s="108"/>
      <c r="I3606" s="106"/>
    </row>
    <row r="3607" spans="1:9" ht="15.75" customHeight="1" x14ac:dyDescent="0.25">
      <c r="A3607" s="104"/>
      <c r="B3607" s="105"/>
      <c r="C3607" s="104"/>
      <c r="D3607" s="104"/>
      <c r="E3607" s="106"/>
      <c r="F3607" s="106"/>
      <c r="G3607" s="107"/>
      <c r="H3607" s="108"/>
      <c r="I3607" s="106"/>
    </row>
    <row r="3608" spans="1:9" ht="15.75" customHeight="1" x14ac:dyDescent="0.25">
      <c r="A3608" s="104"/>
      <c r="B3608" s="105"/>
      <c r="C3608" s="104"/>
      <c r="D3608" s="104"/>
      <c r="E3608" s="106"/>
      <c r="F3608" s="106"/>
      <c r="G3608" s="107"/>
      <c r="H3608" s="108"/>
      <c r="I3608" s="106"/>
    </row>
    <row r="3609" spans="1:9" ht="15.75" customHeight="1" x14ac:dyDescent="0.25">
      <c r="A3609" s="104"/>
      <c r="B3609" s="105"/>
      <c r="C3609" s="104"/>
      <c r="D3609" s="104"/>
      <c r="E3609" s="106"/>
      <c r="F3609" s="106"/>
      <c r="G3609" s="107"/>
      <c r="H3609" s="108"/>
      <c r="I3609" s="106"/>
    </row>
    <row r="3610" spans="1:9" ht="15.75" customHeight="1" x14ac:dyDescent="0.25">
      <c r="A3610" s="104"/>
      <c r="B3610" s="105"/>
      <c r="C3610" s="104"/>
      <c r="D3610" s="104"/>
      <c r="E3610" s="106"/>
      <c r="F3610" s="106"/>
      <c r="G3610" s="107"/>
      <c r="H3610" s="108"/>
      <c r="I3610" s="106"/>
    </row>
    <row r="3611" spans="1:9" ht="15.75" customHeight="1" x14ac:dyDescent="0.25">
      <c r="A3611" s="104"/>
      <c r="B3611" s="105"/>
      <c r="C3611" s="104"/>
      <c r="D3611" s="104"/>
      <c r="E3611" s="106"/>
      <c r="F3611" s="106"/>
      <c r="G3611" s="107"/>
      <c r="H3611" s="108"/>
      <c r="I3611" s="106"/>
    </row>
    <row r="3612" spans="1:9" ht="15.75" customHeight="1" x14ac:dyDescent="0.25">
      <c r="A3612" s="104"/>
      <c r="B3612" s="105"/>
      <c r="C3612" s="104"/>
      <c r="D3612" s="104"/>
      <c r="E3612" s="106"/>
      <c r="F3612" s="106"/>
      <c r="G3612" s="107"/>
      <c r="H3612" s="108"/>
      <c r="I3612" s="106"/>
    </row>
    <row r="3613" spans="1:9" ht="15.75" customHeight="1" x14ac:dyDescent="0.25">
      <c r="A3613" s="104"/>
      <c r="B3613" s="105"/>
      <c r="C3613" s="104"/>
      <c r="D3613" s="104"/>
      <c r="E3613" s="106"/>
      <c r="F3613" s="106"/>
      <c r="G3613" s="107"/>
      <c r="H3613" s="108"/>
      <c r="I3613" s="106"/>
    </row>
    <row r="3614" spans="1:9" ht="15.75" customHeight="1" x14ac:dyDescent="0.25">
      <c r="A3614" s="104"/>
      <c r="B3614" s="105"/>
      <c r="C3614" s="104"/>
      <c r="D3614" s="104"/>
      <c r="E3614" s="106"/>
      <c r="F3614" s="106"/>
      <c r="G3614" s="107"/>
      <c r="H3614" s="108"/>
      <c r="I3614" s="106"/>
    </row>
    <row r="3615" spans="1:9" ht="15.75" customHeight="1" x14ac:dyDescent="0.25">
      <c r="A3615" s="104"/>
      <c r="B3615" s="105"/>
      <c r="C3615" s="104"/>
      <c r="D3615" s="104"/>
      <c r="E3615" s="106"/>
      <c r="F3615" s="106"/>
      <c r="G3615" s="107"/>
      <c r="H3615" s="108"/>
      <c r="I3615" s="106"/>
    </row>
    <row r="3616" spans="1:9" ht="15.75" customHeight="1" x14ac:dyDescent="0.25">
      <c r="A3616" s="104"/>
      <c r="B3616" s="105"/>
      <c r="C3616" s="104"/>
      <c r="D3616" s="104"/>
      <c r="E3616" s="106"/>
      <c r="F3616" s="106"/>
      <c r="G3616" s="107"/>
      <c r="H3616" s="108"/>
      <c r="I3616" s="106"/>
    </row>
    <row r="3617" spans="1:9" ht="15.75" customHeight="1" x14ac:dyDescent="0.25">
      <c r="A3617" s="104"/>
      <c r="B3617" s="105"/>
      <c r="C3617" s="104"/>
      <c r="D3617" s="104"/>
      <c r="E3617" s="106"/>
      <c r="F3617" s="106"/>
      <c r="G3617" s="107"/>
      <c r="H3617" s="108"/>
      <c r="I3617" s="106"/>
    </row>
    <row r="3618" spans="1:9" ht="15.75" customHeight="1" x14ac:dyDescent="0.25">
      <c r="A3618" s="104"/>
      <c r="B3618" s="105"/>
      <c r="C3618" s="104"/>
      <c r="D3618" s="104"/>
      <c r="E3618" s="106"/>
      <c r="F3618" s="106"/>
      <c r="G3618" s="107"/>
      <c r="H3618" s="108"/>
      <c r="I3618" s="106"/>
    </row>
    <row r="3619" spans="1:9" ht="15.75" customHeight="1" x14ac:dyDescent="0.25">
      <c r="A3619" s="104"/>
      <c r="B3619" s="105"/>
      <c r="C3619" s="104"/>
      <c r="D3619" s="104"/>
      <c r="E3619" s="106"/>
      <c r="F3619" s="106"/>
      <c r="G3619" s="107"/>
      <c r="H3619" s="108"/>
      <c r="I3619" s="106"/>
    </row>
    <row r="3620" spans="1:9" ht="15.75" customHeight="1" x14ac:dyDescent="0.25">
      <c r="A3620" s="104"/>
      <c r="B3620" s="105"/>
      <c r="C3620" s="104"/>
      <c r="D3620" s="104"/>
      <c r="E3620" s="106"/>
      <c r="F3620" s="106"/>
      <c r="G3620" s="107"/>
      <c r="H3620" s="108"/>
      <c r="I3620" s="106"/>
    </row>
    <row r="3621" spans="1:9" ht="15.75" customHeight="1" x14ac:dyDescent="0.25">
      <c r="A3621" s="104"/>
      <c r="B3621" s="105"/>
      <c r="C3621" s="104"/>
      <c r="D3621" s="104"/>
      <c r="E3621" s="106"/>
      <c r="F3621" s="106"/>
      <c r="G3621" s="107"/>
      <c r="H3621" s="108"/>
      <c r="I3621" s="106"/>
    </row>
    <row r="3622" spans="1:9" ht="15.75" customHeight="1" x14ac:dyDescent="0.25">
      <c r="A3622" s="104"/>
      <c r="B3622" s="105"/>
      <c r="C3622" s="104"/>
      <c r="D3622" s="104"/>
      <c r="E3622" s="106"/>
      <c r="F3622" s="106"/>
      <c r="G3622" s="107"/>
      <c r="H3622" s="108"/>
      <c r="I3622" s="106"/>
    </row>
    <row r="3623" spans="1:9" ht="15.75" customHeight="1" x14ac:dyDescent="0.25">
      <c r="A3623" s="104"/>
      <c r="B3623" s="105"/>
      <c r="C3623" s="104"/>
      <c r="D3623" s="104"/>
      <c r="E3623" s="106"/>
      <c r="F3623" s="106"/>
      <c r="G3623" s="107"/>
      <c r="H3623" s="108"/>
      <c r="I3623" s="106"/>
    </row>
    <row r="3624" spans="1:9" ht="15.75" customHeight="1" x14ac:dyDescent="0.25">
      <c r="A3624" s="104"/>
      <c r="B3624" s="105"/>
      <c r="C3624" s="104"/>
      <c r="D3624" s="104"/>
      <c r="E3624" s="106"/>
      <c r="F3624" s="106"/>
      <c r="G3624" s="107"/>
      <c r="H3624" s="108"/>
      <c r="I3624" s="106"/>
    </row>
    <row r="3625" spans="1:9" ht="15.75" customHeight="1" x14ac:dyDescent="0.25">
      <c r="A3625" s="104"/>
      <c r="B3625" s="105"/>
      <c r="C3625" s="104"/>
      <c r="D3625" s="104"/>
      <c r="E3625" s="106"/>
      <c r="F3625" s="106"/>
      <c r="G3625" s="107"/>
      <c r="H3625" s="108"/>
      <c r="I3625" s="106"/>
    </row>
    <row r="3626" spans="1:9" ht="15.75" customHeight="1" x14ac:dyDescent="0.25">
      <c r="A3626" s="104"/>
      <c r="B3626" s="105"/>
      <c r="C3626" s="104"/>
      <c r="D3626" s="104"/>
      <c r="E3626" s="106"/>
      <c r="F3626" s="106"/>
      <c r="G3626" s="107"/>
      <c r="H3626" s="108"/>
      <c r="I3626" s="106"/>
    </row>
    <row r="3627" spans="1:9" ht="15.75" customHeight="1" x14ac:dyDescent="0.25">
      <c r="A3627" s="104"/>
      <c r="B3627" s="105"/>
      <c r="C3627" s="104"/>
      <c r="D3627" s="104"/>
      <c r="E3627" s="106"/>
      <c r="F3627" s="106"/>
      <c r="G3627" s="107"/>
      <c r="H3627" s="108"/>
      <c r="I3627" s="106"/>
    </row>
    <row r="3628" spans="1:9" ht="15.75" customHeight="1" x14ac:dyDescent="0.25">
      <c r="A3628" s="104"/>
      <c r="B3628" s="105"/>
      <c r="C3628" s="104"/>
      <c r="D3628" s="104"/>
      <c r="E3628" s="106"/>
      <c r="F3628" s="106"/>
      <c r="G3628" s="107"/>
      <c r="H3628" s="108"/>
      <c r="I3628" s="106"/>
    </row>
    <row r="3629" spans="1:9" ht="15.75" customHeight="1" x14ac:dyDescent="0.25">
      <c r="A3629" s="104"/>
      <c r="B3629" s="105"/>
      <c r="C3629" s="104"/>
      <c r="D3629" s="104"/>
      <c r="E3629" s="106"/>
      <c r="F3629" s="106"/>
      <c r="G3629" s="107"/>
      <c r="H3629" s="108"/>
      <c r="I3629" s="106"/>
    </row>
    <row r="3630" spans="1:9" ht="15.75" customHeight="1" x14ac:dyDescent="0.25">
      <c r="A3630" s="104"/>
      <c r="B3630" s="105"/>
      <c r="C3630" s="104"/>
      <c r="D3630" s="104"/>
      <c r="E3630" s="106"/>
      <c r="F3630" s="106"/>
      <c r="G3630" s="107"/>
      <c r="H3630" s="108"/>
      <c r="I3630" s="106"/>
    </row>
    <row r="3631" spans="1:9" ht="15.75" customHeight="1" x14ac:dyDescent="0.25">
      <c r="A3631" s="104"/>
      <c r="B3631" s="105"/>
      <c r="C3631" s="104"/>
      <c r="D3631" s="104"/>
      <c r="E3631" s="106"/>
      <c r="F3631" s="106"/>
      <c r="G3631" s="107"/>
      <c r="H3631" s="108"/>
      <c r="I3631" s="106"/>
    </row>
    <row r="3632" spans="1:9" ht="15.75" customHeight="1" x14ac:dyDescent="0.25">
      <c r="A3632" s="104"/>
      <c r="B3632" s="105"/>
      <c r="C3632" s="104"/>
      <c r="D3632" s="104"/>
      <c r="E3632" s="106"/>
      <c r="F3632" s="106"/>
      <c r="G3632" s="107"/>
      <c r="H3632" s="108"/>
      <c r="I3632" s="106"/>
    </row>
    <row r="3633" spans="1:9" ht="15.75" customHeight="1" x14ac:dyDescent="0.25">
      <c r="A3633" s="104"/>
      <c r="B3633" s="105"/>
      <c r="C3633" s="104"/>
      <c r="D3633" s="104"/>
      <c r="E3633" s="106"/>
      <c r="F3633" s="106"/>
      <c r="G3633" s="107"/>
      <c r="H3633" s="108"/>
      <c r="I3633" s="106"/>
    </row>
    <row r="3634" spans="1:9" ht="15.75" customHeight="1" x14ac:dyDescent="0.25">
      <c r="A3634" s="104"/>
      <c r="B3634" s="105"/>
      <c r="C3634" s="104"/>
      <c r="D3634" s="104"/>
      <c r="E3634" s="106"/>
      <c r="F3634" s="106"/>
      <c r="G3634" s="107"/>
      <c r="H3634" s="108"/>
      <c r="I3634" s="106"/>
    </row>
    <row r="3635" spans="1:9" ht="15.75" customHeight="1" x14ac:dyDescent="0.25">
      <c r="A3635" s="104"/>
      <c r="B3635" s="105"/>
      <c r="C3635" s="104"/>
      <c r="D3635" s="104"/>
      <c r="E3635" s="106"/>
      <c r="F3635" s="106"/>
      <c r="G3635" s="107"/>
      <c r="H3635" s="108"/>
      <c r="I3635" s="106"/>
    </row>
    <row r="3636" spans="1:9" ht="15.75" customHeight="1" x14ac:dyDescent="0.25">
      <c r="A3636" s="104"/>
      <c r="B3636" s="105"/>
      <c r="C3636" s="104"/>
      <c r="D3636" s="104"/>
      <c r="E3636" s="106"/>
      <c r="F3636" s="106"/>
      <c r="G3636" s="107"/>
      <c r="H3636" s="108"/>
      <c r="I3636" s="106"/>
    </row>
    <row r="3637" spans="1:9" ht="15.75" customHeight="1" x14ac:dyDescent="0.25">
      <c r="A3637" s="104"/>
      <c r="B3637" s="105"/>
      <c r="C3637" s="104"/>
      <c r="D3637" s="104"/>
      <c r="E3637" s="106"/>
      <c r="F3637" s="106"/>
      <c r="G3637" s="107"/>
      <c r="H3637" s="108"/>
      <c r="I3637" s="106"/>
    </row>
    <row r="3638" spans="1:9" ht="15.75" customHeight="1" x14ac:dyDescent="0.25">
      <c r="A3638" s="104"/>
      <c r="B3638" s="105"/>
      <c r="C3638" s="104"/>
      <c r="D3638" s="104"/>
      <c r="E3638" s="106"/>
      <c r="F3638" s="106"/>
      <c r="G3638" s="107"/>
      <c r="H3638" s="108"/>
      <c r="I3638" s="106"/>
    </row>
    <row r="3639" spans="1:9" ht="15.75" customHeight="1" x14ac:dyDescent="0.25">
      <c r="A3639" s="104"/>
      <c r="B3639" s="105"/>
      <c r="C3639" s="104"/>
      <c r="D3639" s="104"/>
      <c r="E3639" s="106"/>
      <c r="F3639" s="106"/>
      <c r="G3639" s="107"/>
      <c r="H3639" s="108"/>
      <c r="I3639" s="106"/>
    </row>
    <row r="3640" spans="1:9" ht="15.75" customHeight="1" x14ac:dyDescent="0.25">
      <c r="A3640" s="104"/>
      <c r="B3640" s="105"/>
      <c r="C3640" s="104"/>
      <c r="D3640" s="104"/>
      <c r="E3640" s="106"/>
      <c r="F3640" s="106"/>
      <c r="G3640" s="107"/>
      <c r="H3640" s="108"/>
      <c r="I3640" s="106"/>
    </row>
    <row r="3641" spans="1:9" ht="15.75" customHeight="1" x14ac:dyDescent="0.25">
      <c r="A3641" s="104"/>
      <c r="B3641" s="105"/>
      <c r="C3641" s="104"/>
      <c r="D3641" s="104"/>
      <c r="E3641" s="106"/>
      <c r="F3641" s="106"/>
      <c r="G3641" s="107"/>
      <c r="H3641" s="108"/>
      <c r="I3641" s="106"/>
    </row>
    <row r="3642" spans="1:9" ht="15.75" customHeight="1" x14ac:dyDescent="0.25">
      <c r="A3642" s="104"/>
      <c r="B3642" s="105"/>
      <c r="C3642" s="104"/>
      <c r="D3642" s="104"/>
      <c r="E3642" s="106"/>
      <c r="F3642" s="106"/>
      <c r="G3642" s="107"/>
      <c r="H3642" s="108"/>
      <c r="I3642" s="106"/>
    </row>
    <row r="3643" spans="1:9" ht="15.75" customHeight="1" x14ac:dyDescent="0.25">
      <c r="A3643" s="104"/>
      <c r="B3643" s="105"/>
      <c r="C3643" s="104"/>
      <c r="D3643" s="104"/>
      <c r="E3643" s="106"/>
      <c r="F3643" s="106"/>
      <c r="G3643" s="107"/>
      <c r="H3643" s="108"/>
      <c r="I3643" s="106"/>
    </row>
    <row r="3644" spans="1:9" ht="15.75" customHeight="1" x14ac:dyDescent="0.25">
      <c r="A3644" s="104"/>
      <c r="B3644" s="105"/>
      <c r="C3644" s="104"/>
      <c r="D3644" s="104"/>
      <c r="E3644" s="106"/>
      <c r="F3644" s="106"/>
      <c r="G3644" s="107"/>
      <c r="H3644" s="108"/>
      <c r="I3644" s="106"/>
    </row>
    <row r="3645" spans="1:9" ht="15.75" customHeight="1" x14ac:dyDescent="0.25">
      <c r="A3645" s="104"/>
      <c r="B3645" s="105"/>
      <c r="C3645" s="104"/>
      <c r="D3645" s="104"/>
      <c r="E3645" s="106"/>
      <c r="F3645" s="106"/>
      <c r="G3645" s="107"/>
      <c r="H3645" s="108"/>
      <c r="I3645" s="106"/>
    </row>
    <row r="3646" spans="1:9" ht="15.75" customHeight="1" x14ac:dyDescent="0.25">
      <c r="A3646" s="104"/>
      <c r="B3646" s="105"/>
      <c r="C3646" s="104"/>
      <c r="D3646" s="104"/>
      <c r="E3646" s="106"/>
      <c r="F3646" s="106"/>
      <c r="G3646" s="107"/>
      <c r="H3646" s="108"/>
      <c r="I3646" s="106"/>
    </row>
    <row r="3647" spans="1:9" ht="15.75" customHeight="1" x14ac:dyDescent="0.25">
      <c r="A3647" s="104"/>
      <c r="B3647" s="105"/>
      <c r="C3647" s="104"/>
      <c r="D3647" s="104"/>
      <c r="E3647" s="106"/>
      <c r="F3647" s="106"/>
      <c r="G3647" s="107"/>
      <c r="H3647" s="108"/>
      <c r="I3647" s="106"/>
    </row>
    <row r="3648" spans="1:9" ht="15.75" customHeight="1" x14ac:dyDescent="0.25">
      <c r="A3648" s="104"/>
      <c r="B3648" s="105"/>
      <c r="C3648" s="104"/>
      <c r="D3648" s="104"/>
      <c r="E3648" s="106"/>
      <c r="F3648" s="106"/>
      <c r="G3648" s="107"/>
      <c r="H3648" s="108"/>
      <c r="I3648" s="106"/>
    </row>
    <row r="3649" spans="1:9" ht="15.75" customHeight="1" x14ac:dyDescent="0.25">
      <c r="A3649" s="104"/>
      <c r="B3649" s="105"/>
      <c r="C3649" s="104"/>
      <c r="D3649" s="104"/>
      <c r="E3649" s="106"/>
      <c r="F3649" s="106"/>
      <c r="G3649" s="107"/>
      <c r="H3649" s="108"/>
      <c r="I3649" s="106"/>
    </row>
    <row r="3650" spans="1:9" ht="15.75" customHeight="1" x14ac:dyDescent="0.25">
      <c r="A3650" s="104"/>
      <c r="B3650" s="105"/>
      <c r="C3650" s="104"/>
      <c r="D3650" s="104"/>
      <c r="E3650" s="106"/>
      <c r="F3650" s="106"/>
      <c r="G3650" s="107"/>
      <c r="H3650" s="108"/>
      <c r="I3650" s="106"/>
    </row>
    <row r="3651" spans="1:9" ht="15.75" customHeight="1" x14ac:dyDescent="0.25">
      <c r="A3651" s="104"/>
      <c r="B3651" s="105"/>
      <c r="C3651" s="104"/>
      <c r="D3651" s="104"/>
      <c r="E3651" s="106"/>
      <c r="F3651" s="106"/>
      <c r="G3651" s="107"/>
      <c r="H3651" s="108"/>
      <c r="I3651" s="106"/>
    </row>
    <row r="3652" spans="1:9" ht="15.75" customHeight="1" x14ac:dyDescent="0.25">
      <c r="A3652" s="104"/>
      <c r="B3652" s="105"/>
      <c r="C3652" s="104"/>
      <c r="D3652" s="104"/>
      <c r="E3652" s="106"/>
      <c r="F3652" s="106"/>
      <c r="G3652" s="107"/>
      <c r="H3652" s="108"/>
      <c r="I3652" s="106"/>
    </row>
    <row r="3653" spans="1:9" ht="15.75" customHeight="1" x14ac:dyDescent="0.25">
      <c r="A3653" s="104"/>
      <c r="B3653" s="105"/>
      <c r="C3653" s="104"/>
      <c r="D3653" s="104"/>
      <c r="E3653" s="106"/>
      <c r="F3653" s="106"/>
      <c r="G3653" s="107"/>
      <c r="H3653" s="108"/>
      <c r="I3653" s="106"/>
    </row>
    <row r="3654" spans="1:9" ht="15.75" customHeight="1" x14ac:dyDescent="0.25">
      <c r="A3654" s="104"/>
      <c r="B3654" s="105"/>
      <c r="C3654" s="104"/>
      <c r="D3654" s="104"/>
      <c r="E3654" s="106"/>
      <c r="F3654" s="106"/>
      <c r="G3654" s="107"/>
      <c r="H3654" s="108"/>
      <c r="I3654" s="106"/>
    </row>
    <row r="3655" spans="1:9" ht="15.75" customHeight="1" x14ac:dyDescent="0.25">
      <c r="A3655" s="104"/>
      <c r="B3655" s="105"/>
      <c r="C3655" s="104"/>
      <c r="D3655" s="104"/>
      <c r="E3655" s="106"/>
      <c r="F3655" s="106"/>
      <c r="G3655" s="107"/>
      <c r="H3655" s="108"/>
      <c r="I3655" s="106"/>
    </row>
    <row r="3656" spans="1:9" ht="15.75" customHeight="1" x14ac:dyDescent="0.25">
      <c r="A3656" s="104"/>
      <c r="B3656" s="105"/>
      <c r="C3656" s="104"/>
      <c r="D3656" s="104"/>
      <c r="E3656" s="106"/>
      <c r="F3656" s="106"/>
      <c r="G3656" s="107"/>
      <c r="H3656" s="108"/>
      <c r="I3656" s="106"/>
    </row>
    <row r="3657" spans="1:9" ht="15.75" customHeight="1" x14ac:dyDescent="0.25">
      <c r="A3657" s="104"/>
      <c r="B3657" s="105"/>
      <c r="C3657" s="104"/>
      <c r="D3657" s="104"/>
      <c r="E3657" s="106"/>
      <c r="F3657" s="106"/>
      <c r="G3657" s="107"/>
      <c r="H3657" s="108"/>
      <c r="I3657" s="106"/>
    </row>
    <row r="3658" spans="1:9" ht="15.75" customHeight="1" x14ac:dyDescent="0.25">
      <c r="A3658" s="104"/>
      <c r="B3658" s="105"/>
      <c r="C3658" s="104"/>
      <c r="D3658" s="104"/>
      <c r="E3658" s="106"/>
      <c r="F3658" s="106"/>
      <c r="G3658" s="107"/>
      <c r="H3658" s="108"/>
      <c r="I3658" s="106"/>
    </row>
    <row r="3659" spans="1:9" ht="15.75" customHeight="1" x14ac:dyDescent="0.25">
      <c r="A3659" s="104"/>
      <c r="B3659" s="105"/>
      <c r="C3659" s="104"/>
      <c r="D3659" s="104"/>
      <c r="E3659" s="106"/>
      <c r="F3659" s="106"/>
      <c r="G3659" s="107"/>
      <c r="H3659" s="108"/>
      <c r="I3659" s="106"/>
    </row>
    <row r="3660" spans="1:9" ht="15.75" customHeight="1" x14ac:dyDescent="0.25">
      <c r="A3660" s="104"/>
      <c r="B3660" s="105"/>
      <c r="C3660" s="104"/>
      <c r="D3660" s="104"/>
      <c r="E3660" s="106"/>
      <c r="F3660" s="106"/>
      <c r="G3660" s="107"/>
      <c r="H3660" s="108"/>
      <c r="I3660" s="106"/>
    </row>
    <row r="3661" spans="1:9" ht="15.75" customHeight="1" x14ac:dyDescent="0.25">
      <c r="A3661" s="104"/>
      <c r="B3661" s="105"/>
      <c r="C3661" s="104"/>
      <c r="D3661" s="104"/>
      <c r="E3661" s="106"/>
      <c r="F3661" s="106"/>
      <c r="G3661" s="107"/>
      <c r="H3661" s="108"/>
      <c r="I3661" s="106"/>
    </row>
    <row r="3662" spans="1:9" ht="15.75" customHeight="1" x14ac:dyDescent="0.25">
      <c r="A3662" s="104"/>
      <c r="B3662" s="105"/>
      <c r="C3662" s="104"/>
      <c r="D3662" s="104"/>
      <c r="E3662" s="106"/>
      <c r="F3662" s="106"/>
      <c r="G3662" s="107"/>
      <c r="H3662" s="108"/>
      <c r="I3662" s="106"/>
    </row>
    <row r="3663" spans="1:9" ht="15.75" customHeight="1" x14ac:dyDescent="0.25">
      <c r="A3663" s="104"/>
      <c r="B3663" s="105"/>
      <c r="C3663" s="104"/>
      <c r="D3663" s="104"/>
      <c r="E3663" s="106"/>
      <c r="F3663" s="106"/>
      <c r="G3663" s="107"/>
      <c r="H3663" s="108"/>
      <c r="I3663" s="106"/>
    </row>
    <row r="3664" spans="1:9" ht="15.75" customHeight="1" x14ac:dyDescent="0.25">
      <c r="A3664" s="104"/>
      <c r="B3664" s="105"/>
      <c r="C3664" s="104"/>
      <c r="D3664" s="104"/>
      <c r="E3664" s="106"/>
      <c r="F3664" s="106"/>
      <c r="G3664" s="107"/>
      <c r="H3664" s="108"/>
      <c r="I3664" s="106"/>
    </row>
    <row r="3665" spans="1:9" ht="15.75" customHeight="1" x14ac:dyDescent="0.25">
      <c r="A3665" s="104"/>
      <c r="B3665" s="105"/>
      <c r="C3665" s="104"/>
      <c r="D3665" s="104"/>
      <c r="E3665" s="106"/>
      <c r="F3665" s="106"/>
      <c r="G3665" s="107"/>
      <c r="H3665" s="108"/>
      <c r="I3665" s="106"/>
    </row>
    <row r="3666" spans="1:9" ht="15.75" customHeight="1" x14ac:dyDescent="0.25">
      <c r="A3666" s="104"/>
      <c r="B3666" s="105"/>
      <c r="C3666" s="104"/>
      <c r="D3666" s="104"/>
      <c r="E3666" s="106"/>
      <c r="F3666" s="106"/>
      <c r="G3666" s="107"/>
      <c r="H3666" s="108"/>
      <c r="I3666" s="106"/>
    </row>
    <row r="3667" spans="1:9" ht="15.75" customHeight="1" x14ac:dyDescent="0.25">
      <c r="A3667" s="104"/>
      <c r="B3667" s="105"/>
      <c r="C3667" s="104"/>
      <c r="D3667" s="104"/>
      <c r="E3667" s="106"/>
      <c r="F3667" s="106"/>
      <c r="G3667" s="107"/>
      <c r="H3667" s="108"/>
      <c r="I3667" s="106"/>
    </row>
    <row r="3668" spans="1:9" ht="15.75" customHeight="1" x14ac:dyDescent="0.25">
      <c r="A3668" s="104"/>
      <c r="B3668" s="105"/>
      <c r="C3668" s="104"/>
      <c r="D3668" s="104"/>
      <c r="E3668" s="106"/>
      <c r="F3668" s="106"/>
      <c r="G3668" s="107"/>
      <c r="H3668" s="108"/>
      <c r="I3668" s="106"/>
    </row>
    <row r="3669" spans="1:9" ht="15.75" customHeight="1" x14ac:dyDescent="0.25">
      <c r="A3669" s="104"/>
      <c r="B3669" s="105"/>
      <c r="C3669" s="104"/>
      <c r="D3669" s="104"/>
      <c r="E3669" s="106"/>
      <c r="F3669" s="106"/>
      <c r="G3669" s="107"/>
      <c r="H3669" s="108"/>
      <c r="I3669" s="106"/>
    </row>
    <row r="3670" spans="1:9" ht="15.75" customHeight="1" x14ac:dyDescent="0.25">
      <c r="A3670" s="104"/>
      <c r="B3670" s="105"/>
      <c r="C3670" s="104"/>
      <c r="D3670" s="104"/>
      <c r="E3670" s="106"/>
      <c r="F3670" s="106"/>
      <c r="G3670" s="107"/>
      <c r="H3670" s="108"/>
      <c r="I3670" s="106"/>
    </row>
    <row r="3671" spans="1:9" ht="15.75" customHeight="1" x14ac:dyDescent="0.25">
      <c r="A3671" s="104"/>
      <c r="B3671" s="105"/>
      <c r="C3671" s="104"/>
      <c r="D3671" s="104"/>
      <c r="E3671" s="106"/>
      <c r="F3671" s="106"/>
      <c r="G3671" s="107"/>
      <c r="H3671" s="108"/>
      <c r="I3671" s="106"/>
    </row>
    <row r="3672" spans="1:9" ht="15.75" customHeight="1" x14ac:dyDescent="0.25">
      <c r="A3672" s="104"/>
      <c r="B3672" s="105"/>
      <c r="C3672" s="104"/>
      <c r="D3672" s="104"/>
      <c r="E3672" s="106"/>
      <c r="F3672" s="106"/>
      <c r="G3672" s="107"/>
      <c r="H3672" s="108"/>
      <c r="I3672" s="106"/>
    </row>
    <row r="3673" spans="1:9" ht="15.75" customHeight="1" x14ac:dyDescent="0.25">
      <c r="A3673" s="104"/>
      <c r="B3673" s="105"/>
      <c r="C3673" s="104"/>
      <c r="D3673" s="104"/>
      <c r="E3673" s="106"/>
      <c r="F3673" s="106"/>
      <c r="G3673" s="107"/>
      <c r="H3673" s="108"/>
      <c r="I3673" s="106"/>
    </row>
    <row r="3674" spans="1:9" ht="15.75" customHeight="1" x14ac:dyDescent="0.25">
      <c r="A3674" s="104"/>
      <c r="B3674" s="105"/>
      <c r="C3674" s="104"/>
      <c r="D3674" s="104"/>
      <c r="E3674" s="106"/>
      <c r="F3674" s="106"/>
      <c r="G3674" s="107"/>
      <c r="H3674" s="108"/>
      <c r="I3674" s="106"/>
    </row>
    <row r="3675" spans="1:9" ht="15.75" customHeight="1" x14ac:dyDescent="0.25">
      <c r="A3675" s="104"/>
      <c r="B3675" s="105"/>
      <c r="C3675" s="104"/>
      <c r="D3675" s="104"/>
      <c r="E3675" s="106"/>
      <c r="F3675" s="106"/>
      <c r="G3675" s="107"/>
      <c r="H3675" s="108"/>
      <c r="I3675" s="106"/>
    </row>
    <row r="3676" spans="1:9" ht="15.75" customHeight="1" x14ac:dyDescent="0.25">
      <c r="A3676" s="104"/>
      <c r="B3676" s="105"/>
      <c r="C3676" s="104"/>
      <c r="D3676" s="104"/>
      <c r="E3676" s="106"/>
      <c r="F3676" s="106"/>
      <c r="G3676" s="107"/>
      <c r="H3676" s="108"/>
      <c r="I3676" s="106"/>
    </row>
    <row r="3677" spans="1:9" ht="15.75" customHeight="1" x14ac:dyDescent="0.25">
      <c r="A3677" s="104"/>
      <c r="B3677" s="105"/>
      <c r="C3677" s="104"/>
      <c r="D3677" s="104"/>
      <c r="E3677" s="106"/>
      <c r="F3677" s="106"/>
      <c r="G3677" s="107"/>
      <c r="H3677" s="108"/>
      <c r="I3677" s="106"/>
    </row>
    <row r="3678" spans="1:9" ht="15.75" customHeight="1" x14ac:dyDescent="0.25">
      <c r="A3678" s="104"/>
      <c r="B3678" s="105"/>
      <c r="C3678" s="104"/>
      <c r="D3678" s="104"/>
      <c r="E3678" s="106"/>
      <c r="F3678" s="106"/>
      <c r="G3678" s="107"/>
      <c r="H3678" s="108"/>
      <c r="I3678" s="106"/>
    </row>
    <row r="3679" spans="1:9" ht="15.75" customHeight="1" x14ac:dyDescent="0.25">
      <c r="A3679" s="104"/>
      <c r="B3679" s="105"/>
      <c r="C3679" s="104"/>
      <c r="D3679" s="104"/>
      <c r="E3679" s="106"/>
      <c r="F3679" s="106"/>
      <c r="G3679" s="107"/>
      <c r="H3679" s="108"/>
      <c r="I3679" s="106"/>
    </row>
    <row r="3680" spans="1:9" ht="15.75" customHeight="1" x14ac:dyDescent="0.25">
      <c r="A3680" s="104"/>
      <c r="B3680" s="105"/>
      <c r="C3680" s="104"/>
      <c r="D3680" s="104"/>
      <c r="E3680" s="106"/>
      <c r="F3680" s="106"/>
      <c r="G3680" s="107"/>
      <c r="H3680" s="108"/>
      <c r="I3680" s="106"/>
    </row>
    <row r="3681" spans="1:9" ht="15.75" customHeight="1" x14ac:dyDescent="0.25">
      <c r="A3681" s="104"/>
      <c r="B3681" s="105"/>
      <c r="C3681" s="104"/>
      <c r="D3681" s="104"/>
      <c r="E3681" s="106"/>
      <c r="F3681" s="106"/>
      <c r="G3681" s="107"/>
      <c r="H3681" s="108"/>
      <c r="I3681" s="106"/>
    </row>
    <row r="3682" spans="1:9" ht="15.75" customHeight="1" x14ac:dyDescent="0.25">
      <c r="A3682" s="104"/>
      <c r="B3682" s="105"/>
      <c r="C3682" s="104"/>
      <c r="D3682" s="104"/>
      <c r="E3682" s="106"/>
      <c r="F3682" s="106"/>
      <c r="G3682" s="107"/>
      <c r="H3682" s="108"/>
      <c r="I3682" s="106"/>
    </row>
    <row r="3683" spans="1:9" ht="15.75" customHeight="1" x14ac:dyDescent="0.25">
      <c r="A3683" s="104"/>
      <c r="B3683" s="105"/>
      <c r="C3683" s="104"/>
      <c r="D3683" s="104"/>
      <c r="E3683" s="106"/>
      <c r="F3683" s="106"/>
      <c r="G3683" s="107"/>
      <c r="H3683" s="108"/>
      <c r="I3683" s="106"/>
    </row>
    <row r="3684" spans="1:9" ht="15.75" customHeight="1" x14ac:dyDescent="0.25">
      <c r="A3684" s="104"/>
      <c r="B3684" s="105"/>
      <c r="C3684" s="104"/>
      <c r="D3684" s="104"/>
      <c r="E3684" s="106"/>
      <c r="F3684" s="106"/>
      <c r="G3684" s="107"/>
      <c r="H3684" s="108"/>
      <c r="I3684" s="106"/>
    </row>
    <row r="3685" spans="1:9" ht="15.75" customHeight="1" x14ac:dyDescent="0.25">
      <c r="A3685" s="104"/>
      <c r="B3685" s="105"/>
      <c r="C3685" s="104"/>
      <c r="D3685" s="104"/>
      <c r="E3685" s="106"/>
      <c r="F3685" s="106"/>
      <c r="G3685" s="107"/>
      <c r="H3685" s="108"/>
      <c r="I3685" s="106"/>
    </row>
    <row r="3686" spans="1:9" ht="15.75" customHeight="1" x14ac:dyDescent="0.25">
      <c r="A3686" s="104"/>
      <c r="B3686" s="105"/>
      <c r="C3686" s="104"/>
      <c r="D3686" s="104"/>
      <c r="E3686" s="106"/>
      <c r="F3686" s="106"/>
      <c r="G3686" s="107"/>
      <c r="H3686" s="108"/>
      <c r="I3686" s="106"/>
    </row>
    <row r="3687" spans="1:9" ht="15.75" customHeight="1" x14ac:dyDescent="0.25">
      <c r="A3687" s="104"/>
      <c r="B3687" s="105"/>
      <c r="C3687" s="104"/>
      <c r="D3687" s="104"/>
      <c r="E3687" s="106"/>
      <c r="F3687" s="106"/>
      <c r="G3687" s="107"/>
      <c r="H3687" s="108"/>
      <c r="I3687" s="106"/>
    </row>
    <row r="3688" spans="1:9" ht="15.75" customHeight="1" x14ac:dyDescent="0.25">
      <c r="A3688" s="104"/>
      <c r="B3688" s="105"/>
      <c r="C3688" s="104"/>
      <c r="D3688" s="104"/>
      <c r="E3688" s="106"/>
      <c r="F3688" s="106"/>
      <c r="G3688" s="107"/>
      <c r="H3688" s="108"/>
      <c r="I3688" s="106"/>
    </row>
    <row r="3689" spans="1:9" ht="15.75" customHeight="1" x14ac:dyDescent="0.25">
      <c r="A3689" s="104"/>
      <c r="B3689" s="105"/>
      <c r="C3689" s="104"/>
      <c r="D3689" s="104"/>
      <c r="E3689" s="106"/>
      <c r="F3689" s="106"/>
      <c r="G3689" s="107"/>
      <c r="H3689" s="108"/>
      <c r="I3689" s="106"/>
    </row>
    <row r="3690" spans="1:9" ht="15.75" customHeight="1" x14ac:dyDescent="0.25">
      <c r="A3690" s="104"/>
      <c r="B3690" s="105"/>
      <c r="C3690" s="104"/>
      <c r="D3690" s="104"/>
      <c r="E3690" s="106"/>
      <c r="F3690" s="106"/>
      <c r="G3690" s="107"/>
      <c r="H3690" s="108"/>
      <c r="I3690" s="106"/>
    </row>
    <row r="3691" spans="1:9" ht="15.75" customHeight="1" x14ac:dyDescent="0.25">
      <c r="A3691" s="104"/>
      <c r="B3691" s="105"/>
      <c r="C3691" s="104"/>
      <c r="D3691" s="104"/>
      <c r="E3691" s="106"/>
      <c r="F3691" s="106"/>
      <c r="G3691" s="107"/>
      <c r="H3691" s="108"/>
      <c r="I3691" s="106"/>
    </row>
    <row r="3692" spans="1:9" ht="15.75" customHeight="1" x14ac:dyDescent="0.25">
      <c r="A3692" s="104"/>
      <c r="B3692" s="105"/>
      <c r="C3692" s="104"/>
      <c r="D3692" s="104"/>
      <c r="E3692" s="106"/>
      <c r="F3692" s="106"/>
      <c r="G3692" s="107"/>
      <c r="H3692" s="108"/>
      <c r="I3692" s="106"/>
    </row>
    <row r="3693" spans="1:9" ht="15.75" customHeight="1" x14ac:dyDescent="0.25">
      <c r="A3693" s="104"/>
      <c r="B3693" s="105"/>
      <c r="C3693" s="104"/>
      <c r="D3693" s="104"/>
      <c r="E3693" s="106"/>
      <c r="F3693" s="106"/>
      <c r="G3693" s="107"/>
      <c r="H3693" s="108"/>
      <c r="I3693" s="106"/>
    </row>
    <row r="3694" spans="1:9" ht="15.75" customHeight="1" x14ac:dyDescent="0.25">
      <c r="A3694" s="104"/>
      <c r="B3694" s="105"/>
      <c r="C3694" s="104"/>
      <c r="D3694" s="104"/>
      <c r="E3694" s="106"/>
      <c r="F3694" s="106"/>
      <c r="G3694" s="107"/>
      <c r="H3694" s="108"/>
      <c r="I3694" s="106"/>
    </row>
    <row r="3695" spans="1:9" ht="15.75" customHeight="1" x14ac:dyDescent="0.25">
      <c r="A3695" s="104"/>
      <c r="B3695" s="105"/>
      <c r="C3695" s="104"/>
      <c r="D3695" s="104"/>
      <c r="E3695" s="106"/>
      <c r="F3695" s="106"/>
      <c r="G3695" s="107"/>
      <c r="H3695" s="108"/>
      <c r="I3695" s="106"/>
    </row>
    <row r="3696" spans="1:9" ht="15.75" customHeight="1" x14ac:dyDescent="0.25">
      <c r="A3696" s="104"/>
      <c r="B3696" s="105"/>
      <c r="C3696" s="104"/>
      <c r="D3696" s="104"/>
      <c r="E3696" s="106"/>
      <c r="F3696" s="106"/>
      <c r="G3696" s="107"/>
      <c r="H3696" s="108"/>
      <c r="I3696" s="106"/>
    </row>
    <row r="3697" spans="1:9" ht="15.75" customHeight="1" x14ac:dyDescent="0.25">
      <c r="A3697" s="104"/>
      <c r="B3697" s="105"/>
      <c r="C3697" s="104"/>
      <c r="D3697" s="104"/>
      <c r="E3697" s="106"/>
      <c r="F3697" s="106"/>
      <c r="G3697" s="107"/>
      <c r="H3697" s="108"/>
      <c r="I3697" s="106"/>
    </row>
    <row r="3698" spans="1:9" ht="15.75" customHeight="1" x14ac:dyDescent="0.25">
      <c r="A3698" s="104"/>
      <c r="B3698" s="105"/>
      <c r="C3698" s="104"/>
      <c r="D3698" s="104"/>
      <c r="E3698" s="106"/>
      <c r="F3698" s="106"/>
      <c r="G3698" s="107"/>
      <c r="H3698" s="108"/>
      <c r="I3698" s="106"/>
    </row>
    <row r="3699" spans="1:9" ht="15.75" customHeight="1" x14ac:dyDescent="0.25">
      <c r="A3699" s="104"/>
      <c r="B3699" s="105"/>
      <c r="C3699" s="104"/>
      <c r="D3699" s="104"/>
      <c r="E3699" s="106"/>
      <c r="F3699" s="106"/>
      <c r="G3699" s="107"/>
      <c r="H3699" s="108"/>
      <c r="I3699" s="106"/>
    </row>
    <row r="3700" spans="1:9" ht="15.75" customHeight="1" x14ac:dyDescent="0.25">
      <c r="A3700" s="104"/>
      <c r="B3700" s="105"/>
      <c r="C3700" s="104"/>
      <c r="D3700" s="104"/>
      <c r="E3700" s="106"/>
      <c r="F3700" s="106"/>
      <c r="G3700" s="107"/>
      <c r="H3700" s="108"/>
      <c r="I3700" s="106"/>
    </row>
    <row r="3701" spans="1:9" ht="15.75" customHeight="1" x14ac:dyDescent="0.25">
      <c r="A3701" s="104"/>
      <c r="B3701" s="105"/>
      <c r="C3701" s="104"/>
      <c r="D3701" s="104"/>
      <c r="E3701" s="106"/>
      <c r="F3701" s="106"/>
      <c r="G3701" s="107"/>
      <c r="H3701" s="108"/>
      <c r="I3701" s="106"/>
    </row>
    <row r="3702" spans="1:9" ht="15.75" customHeight="1" x14ac:dyDescent="0.25">
      <c r="A3702" s="104"/>
      <c r="B3702" s="105"/>
      <c r="C3702" s="104"/>
      <c r="D3702" s="104"/>
      <c r="E3702" s="106"/>
      <c r="F3702" s="106"/>
      <c r="G3702" s="107"/>
      <c r="H3702" s="108"/>
      <c r="I3702" s="106"/>
    </row>
    <row r="3703" spans="1:9" ht="15.75" customHeight="1" x14ac:dyDescent="0.25">
      <c r="A3703" s="104"/>
      <c r="B3703" s="105"/>
      <c r="C3703" s="104"/>
      <c r="D3703" s="104"/>
      <c r="E3703" s="106"/>
      <c r="F3703" s="106"/>
      <c r="G3703" s="107"/>
      <c r="H3703" s="108"/>
      <c r="I3703" s="106"/>
    </row>
    <row r="3704" spans="1:9" ht="15.75" customHeight="1" x14ac:dyDescent="0.25">
      <c r="A3704" s="104"/>
      <c r="B3704" s="105"/>
      <c r="C3704" s="104"/>
      <c r="D3704" s="104"/>
      <c r="E3704" s="106"/>
      <c r="F3704" s="106"/>
      <c r="G3704" s="107"/>
      <c r="H3704" s="108"/>
      <c r="I3704" s="106"/>
    </row>
    <row r="3705" spans="1:9" ht="15.75" customHeight="1" x14ac:dyDescent="0.25">
      <c r="A3705" s="104"/>
      <c r="B3705" s="105"/>
      <c r="C3705" s="104"/>
      <c r="D3705" s="104"/>
      <c r="E3705" s="106"/>
      <c r="F3705" s="106"/>
      <c r="G3705" s="107"/>
      <c r="H3705" s="108"/>
      <c r="I3705" s="106"/>
    </row>
    <row r="3706" spans="1:9" ht="15.75" customHeight="1" x14ac:dyDescent="0.25">
      <c r="A3706" s="104"/>
      <c r="B3706" s="105"/>
      <c r="C3706" s="104"/>
      <c r="D3706" s="104"/>
      <c r="E3706" s="106"/>
      <c r="F3706" s="106"/>
      <c r="G3706" s="107"/>
      <c r="H3706" s="108"/>
      <c r="I3706" s="106"/>
    </row>
    <row r="3707" spans="1:9" ht="15.75" customHeight="1" x14ac:dyDescent="0.25">
      <c r="A3707" s="104"/>
      <c r="B3707" s="105"/>
      <c r="C3707" s="104"/>
      <c r="D3707" s="104"/>
      <c r="E3707" s="106"/>
      <c r="F3707" s="106"/>
      <c r="G3707" s="107"/>
      <c r="H3707" s="108"/>
      <c r="I3707" s="106"/>
    </row>
    <row r="3708" spans="1:9" ht="15.75" customHeight="1" x14ac:dyDescent="0.25">
      <c r="A3708" s="104"/>
      <c r="B3708" s="105"/>
      <c r="C3708" s="104"/>
      <c r="D3708" s="104"/>
      <c r="E3708" s="106"/>
      <c r="F3708" s="106"/>
      <c r="G3708" s="107"/>
      <c r="H3708" s="108"/>
      <c r="I3708" s="106"/>
    </row>
    <row r="3709" spans="1:9" ht="15.75" customHeight="1" x14ac:dyDescent="0.25">
      <c r="A3709" s="104"/>
      <c r="B3709" s="105"/>
      <c r="C3709" s="104"/>
      <c r="D3709" s="104"/>
      <c r="E3709" s="106"/>
      <c r="F3709" s="106"/>
      <c r="G3709" s="107"/>
      <c r="H3709" s="108"/>
      <c r="I3709" s="106"/>
    </row>
    <row r="3710" spans="1:9" ht="15.75" customHeight="1" x14ac:dyDescent="0.25">
      <c r="A3710" s="104"/>
      <c r="B3710" s="105"/>
      <c r="C3710" s="104"/>
      <c r="D3710" s="104"/>
      <c r="E3710" s="106"/>
      <c r="F3710" s="106"/>
      <c r="G3710" s="107"/>
      <c r="H3710" s="108"/>
      <c r="I3710" s="106"/>
    </row>
    <row r="3711" spans="1:9" ht="15.75" customHeight="1" x14ac:dyDescent="0.25">
      <c r="A3711" s="104"/>
      <c r="B3711" s="105"/>
      <c r="C3711" s="104"/>
      <c r="D3711" s="104"/>
      <c r="E3711" s="106"/>
      <c r="F3711" s="106"/>
      <c r="G3711" s="107"/>
      <c r="H3711" s="108"/>
      <c r="I3711" s="106"/>
    </row>
    <row r="3712" spans="1:9" ht="15.75" customHeight="1" x14ac:dyDescent="0.25">
      <c r="A3712" s="104"/>
      <c r="B3712" s="105"/>
      <c r="C3712" s="104"/>
      <c r="D3712" s="104"/>
      <c r="E3712" s="106"/>
      <c r="F3712" s="106"/>
      <c r="G3712" s="107"/>
      <c r="H3712" s="108"/>
      <c r="I3712" s="106"/>
    </row>
    <row r="3713" spans="1:9" ht="15.75" customHeight="1" x14ac:dyDescent="0.25">
      <c r="A3713" s="104"/>
      <c r="B3713" s="105"/>
      <c r="C3713" s="104"/>
      <c r="D3713" s="104"/>
      <c r="E3713" s="106"/>
      <c r="F3713" s="106"/>
      <c r="G3713" s="107"/>
      <c r="H3713" s="108"/>
      <c r="I3713" s="106"/>
    </row>
    <row r="3714" spans="1:9" ht="15.75" customHeight="1" x14ac:dyDescent="0.25">
      <c r="A3714" s="104"/>
      <c r="B3714" s="105"/>
      <c r="C3714" s="104"/>
      <c r="D3714" s="104"/>
      <c r="E3714" s="106"/>
      <c r="F3714" s="106"/>
      <c r="G3714" s="107"/>
      <c r="H3714" s="108"/>
      <c r="I3714" s="106"/>
    </row>
    <row r="3715" spans="1:9" ht="15.75" customHeight="1" x14ac:dyDescent="0.25">
      <c r="A3715" s="104"/>
      <c r="B3715" s="105"/>
      <c r="C3715" s="104"/>
      <c r="D3715" s="104"/>
      <c r="E3715" s="106"/>
      <c r="F3715" s="106"/>
      <c r="G3715" s="107"/>
      <c r="H3715" s="108"/>
      <c r="I3715" s="106"/>
    </row>
    <row r="3716" spans="1:9" ht="15.75" customHeight="1" x14ac:dyDescent="0.25">
      <c r="A3716" s="104"/>
      <c r="B3716" s="105"/>
      <c r="C3716" s="104"/>
      <c r="D3716" s="104"/>
      <c r="E3716" s="106"/>
      <c r="F3716" s="106"/>
      <c r="G3716" s="107"/>
      <c r="H3716" s="108"/>
      <c r="I3716" s="106"/>
    </row>
    <row r="3717" spans="1:9" ht="15.75" customHeight="1" x14ac:dyDescent="0.25">
      <c r="A3717" s="104"/>
      <c r="B3717" s="105"/>
      <c r="C3717" s="104"/>
      <c r="D3717" s="104"/>
      <c r="E3717" s="106"/>
      <c r="F3717" s="106"/>
      <c r="G3717" s="107"/>
      <c r="H3717" s="108"/>
      <c r="I3717" s="106"/>
    </row>
    <row r="3718" spans="1:9" ht="15.75" customHeight="1" x14ac:dyDescent="0.25">
      <c r="A3718" s="104"/>
      <c r="B3718" s="105"/>
      <c r="C3718" s="104"/>
      <c r="D3718" s="104"/>
      <c r="E3718" s="106"/>
      <c r="F3718" s="106"/>
      <c r="G3718" s="107"/>
      <c r="H3718" s="108"/>
      <c r="I3718" s="106"/>
    </row>
    <row r="3719" spans="1:9" ht="15.75" customHeight="1" x14ac:dyDescent="0.25">
      <c r="A3719" s="104"/>
      <c r="B3719" s="105"/>
      <c r="C3719" s="104"/>
      <c r="D3719" s="104"/>
      <c r="E3719" s="106"/>
      <c r="F3719" s="106"/>
      <c r="G3719" s="107"/>
      <c r="H3719" s="108"/>
      <c r="I3719" s="106"/>
    </row>
    <row r="3720" spans="1:9" ht="15.75" customHeight="1" x14ac:dyDescent="0.25">
      <c r="A3720" s="104"/>
      <c r="B3720" s="105"/>
      <c r="C3720" s="104"/>
      <c r="D3720" s="104"/>
      <c r="E3720" s="106"/>
      <c r="F3720" s="106"/>
      <c r="G3720" s="107"/>
      <c r="H3720" s="108"/>
      <c r="I3720" s="106"/>
    </row>
    <row r="3721" spans="1:9" ht="15.75" customHeight="1" x14ac:dyDescent="0.25">
      <c r="A3721" s="104"/>
      <c r="B3721" s="105"/>
      <c r="C3721" s="104"/>
      <c r="D3721" s="104"/>
      <c r="E3721" s="106"/>
      <c r="F3721" s="106"/>
      <c r="G3721" s="107"/>
      <c r="H3721" s="108"/>
      <c r="I3721" s="106"/>
    </row>
    <row r="3722" spans="1:9" ht="15.75" customHeight="1" x14ac:dyDescent="0.25">
      <c r="A3722" s="104"/>
      <c r="B3722" s="105"/>
      <c r="C3722" s="104"/>
      <c r="D3722" s="104"/>
      <c r="E3722" s="106"/>
      <c r="F3722" s="106"/>
      <c r="G3722" s="107"/>
      <c r="H3722" s="108"/>
      <c r="I3722" s="106"/>
    </row>
    <row r="3723" spans="1:9" ht="15.75" customHeight="1" x14ac:dyDescent="0.25">
      <c r="A3723" s="104"/>
      <c r="B3723" s="105"/>
      <c r="C3723" s="104"/>
      <c r="D3723" s="104"/>
      <c r="E3723" s="106"/>
      <c r="F3723" s="106"/>
      <c r="G3723" s="107"/>
      <c r="H3723" s="108"/>
      <c r="I3723" s="106"/>
    </row>
    <row r="3724" spans="1:9" ht="15.75" customHeight="1" x14ac:dyDescent="0.25">
      <c r="A3724" s="104"/>
      <c r="B3724" s="105"/>
      <c r="C3724" s="104"/>
      <c r="D3724" s="104"/>
      <c r="E3724" s="106"/>
      <c r="F3724" s="106"/>
      <c r="G3724" s="107"/>
      <c r="H3724" s="108"/>
      <c r="I3724" s="106"/>
    </row>
    <row r="3725" spans="1:9" ht="15.75" customHeight="1" x14ac:dyDescent="0.25">
      <c r="A3725" s="104"/>
      <c r="B3725" s="105"/>
      <c r="C3725" s="104"/>
      <c r="D3725" s="104"/>
      <c r="E3725" s="106"/>
      <c r="F3725" s="106"/>
      <c r="G3725" s="107"/>
      <c r="H3725" s="108"/>
      <c r="I3725" s="106"/>
    </row>
    <row r="3726" spans="1:9" ht="15.75" customHeight="1" x14ac:dyDescent="0.25">
      <c r="A3726" s="104"/>
      <c r="B3726" s="105"/>
      <c r="C3726" s="104"/>
      <c r="D3726" s="104"/>
      <c r="E3726" s="106"/>
      <c r="F3726" s="106"/>
      <c r="G3726" s="107"/>
      <c r="H3726" s="108"/>
      <c r="I3726" s="106"/>
    </row>
    <row r="3727" spans="1:9" ht="15.75" customHeight="1" x14ac:dyDescent="0.25">
      <c r="A3727" s="104"/>
      <c r="B3727" s="105"/>
      <c r="C3727" s="104"/>
      <c r="D3727" s="104"/>
      <c r="E3727" s="106"/>
      <c r="F3727" s="106"/>
      <c r="G3727" s="107"/>
      <c r="H3727" s="108"/>
      <c r="I3727" s="106"/>
    </row>
    <row r="3728" spans="1:9" ht="15.75" customHeight="1" x14ac:dyDescent="0.25">
      <c r="A3728" s="104"/>
      <c r="B3728" s="105"/>
      <c r="C3728" s="104"/>
      <c r="D3728" s="104"/>
      <c r="E3728" s="106"/>
      <c r="F3728" s="106"/>
      <c r="G3728" s="107"/>
      <c r="H3728" s="108"/>
      <c r="I3728" s="106"/>
    </row>
    <row r="3729" spans="1:9" ht="15.75" customHeight="1" x14ac:dyDescent="0.25">
      <c r="A3729" s="104"/>
      <c r="B3729" s="105"/>
      <c r="C3729" s="104"/>
      <c r="D3729" s="104"/>
      <c r="E3729" s="106"/>
      <c r="F3729" s="106"/>
      <c r="G3729" s="107"/>
      <c r="H3729" s="108"/>
      <c r="I3729" s="106"/>
    </row>
    <row r="3730" spans="1:9" ht="15.75" customHeight="1" x14ac:dyDescent="0.25">
      <c r="A3730" s="104"/>
      <c r="B3730" s="105"/>
      <c r="C3730" s="104"/>
      <c r="D3730" s="104"/>
      <c r="E3730" s="106"/>
      <c r="F3730" s="106"/>
      <c r="G3730" s="107"/>
      <c r="H3730" s="108"/>
      <c r="I3730" s="106"/>
    </row>
    <row r="3731" spans="1:9" ht="15.75" customHeight="1" x14ac:dyDescent="0.25">
      <c r="A3731" s="104"/>
      <c r="B3731" s="105"/>
      <c r="C3731" s="104"/>
      <c r="D3731" s="104"/>
      <c r="E3731" s="106"/>
      <c r="F3731" s="106"/>
      <c r="G3731" s="107"/>
      <c r="H3731" s="108"/>
      <c r="I3731" s="106"/>
    </row>
    <row r="3732" spans="1:9" ht="15.75" customHeight="1" x14ac:dyDescent="0.25">
      <c r="A3732" s="104"/>
      <c r="B3732" s="105"/>
      <c r="C3732" s="104"/>
      <c r="D3732" s="104"/>
      <c r="E3732" s="106"/>
      <c r="F3732" s="106"/>
      <c r="G3732" s="107"/>
      <c r="H3732" s="108"/>
      <c r="I3732" s="106"/>
    </row>
    <row r="3733" spans="1:9" ht="15.75" customHeight="1" x14ac:dyDescent="0.25">
      <c r="A3733" s="104"/>
      <c r="B3733" s="105"/>
      <c r="C3733" s="104"/>
      <c r="D3733" s="104"/>
      <c r="E3733" s="106"/>
      <c r="F3733" s="106"/>
      <c r="G3733" s="107"/>
      <c r="H3733" s="108"/>
      <c r="I3733" s="106"/>
    </row>
    <row r="3734" spans="1:9" ht="15.75" customHeight="1" x14ac:dyDescent="0.25">
      <c r="A3734" s="104"/>
      <c r="B3734" s="105"/>
      <c r="C3734" s="104"/>
      <c r="D3734" s="104"/>
      <c r="E3734" s="106"/>
      <c r="F3734" s="106"/>
      <c r="G3734" s="107"/>
      <c r="H3734" s="108"/>
      <c r="I3734" s="106"/>
    </row>
    <row r="3735" spans="1:9" ht="15.75" customHeight="1" x14ac:dyDescent="0.25">
      <c r="A3735" s="104"/>
      <c r="B3735" s="105"/>
      <c r="C3735" s="104"/>
      <c r="D3735" s="104"/>
      <c r="E3735" s="106"/>
      <c r="F3735" s="106"/>
      <c r="G3735" s="107"/>
      <c r="H3735" s="108"/>
      <c r="I3735" s="106"/>
    </row>
    <row r="3736" spans="1:9" ht="15.75" customHeight="1" x14ac:dyDescent="0.25">
      <c r="A3736" s="104"/>
      <c r="B3736" s="105"/>
      <c r="C3736" s="104"/>
      <c r="D3736" s="104"/>
      <c r="E3736" s="106"/>
      <c r="F3736" s="106"/>
      <c r="G3736" s="107"/>
      <c r="H3736" s="108"/>
      <c r="I3736" s="106"/>
    </row>
    <row r="3737" spans="1:9" ht="15.75" customHeight="1" x14ac:dyDescent="0.25">
      <c r="A3737" s="104"/>
      <c r="B3737" s="105"/>
      <c r="C3737" s="104"/>
      <c r="D3737" s="104"/>
      <c r="E3737" s="106"/>
      <c r="F3737" s="106"/>
      <c r="G3737" s="107"/>
      <c r="H3737" s="108"/>
      <c r="I3737" s="106"/>
    </row>
    <row r="3738" spans="1:9" ht="15.75" customHeight="1" x14ac:dyDescent="0.25">
      <c r="A3738" s="104"/>
      <c r="B3738" s="105"/>
      <c r="C3738" s="104"/>
      <c r="D3738" s="104"/>
      <c r="E3738" s="106"/>
      <c r="F3738" s="106"/>
      <c r="G3738" s="107"/>
      <c r="H3738" s="108"/>
      <c r="I3738" s="106"/>
    </row>
    <row r="3739" spans="1:9" ht="15.75" customHeight="1" x14ac:dyDescent="0.25">
      <c r="A3739" s="104"/>
      <c r="B3739" s="105"/>
      <c r="C3739" s="104"/>
      <c r="D3739" s="104"/>
      <c r="E3739" s="106"/>
      <c r="F3739" s="106"/>
      <c r="G3739" s="107"/>
      <c r="H3739" s="108"/>
      <c r="I3739" s="106"/>
    </row>
    <row r="3740" spans="1:9" ht="15.75" customHeight="1" x14ac:dyDescent="0.25">
      <c r="A3740" s="104"/>
      <c r="B3740" s="105"/>
      <c r="C3740" s="104"/>
      <c r="D3740" s="104"/>
      <c r="E3740" s="106"/>
      <c r="F3740" s="106"/>
      <c r="G3740" s="107"/>
      <c r="H3740" s="108"/>
      <c r="I3740" s="106"/>
    </row>
    <row r="3741" spans="1:9" ht="15.75" customHeight="1" x14ac:dyDescent="0.25">
      <c r="A3741" s="104"/>
      <c r="B3741" s="105"/>
      <c r="C3741" s="104"/>
      <c r="D3741" s="104"/>
      <c r="E3741" s="106"/>
      <c r="F3741" s="106"/>
      <c r="G3741" s="107"/>
      <c r="H3741" s="108"/>
      <c r="I3741" s="106"/>
    </row>
    <row r="3742" spans="1:9" ht="15.75" customHeight="1" x14ac:dyDescent="0.25">
      <c r="A3742" s="104"/>
      <c r="B3742" s="105"/>
      <c r="C3742" s="104"/>
      <c r="D3742" s="104"/>
      <c r="E3742" s="106"/>
      <c r="F3742" s="106"/>
      <c r="G3742" s="107"/>
      <c r="H3742" s="108"/>
      <c r="I3742" s="106"/>
    </row>
    <row r="3743" spans="1:9" ht="15.75" customHeight="1" x14ac:dyDescent="0.25">
      <c r="A3743" s="104"/>
      <c r="B3743" s="105"/>
      <c r="C3743" s="104"/>
      <c r="D3743" s="104"/>
      <c r="E3743" s="106"/>
      <c r="F3743" s="106"/>
      <c r="G3743" s="107"/>
      <c r="H3743" s="108"/>
      <c r="I3743" s="106"/>
    </row>
    <row r="3744" spans="1:9" ht="15.75" customHeight="1" x14ac:dyDescent="0.25">
      <c r="A3744" s="104"/>
      <c r="B3744" s="105"/>
      <c r="C3744" s="104"/>
      <c r="D3744" s="104"/>
      <c r="E3744" s="106"/>
      <c r="F3744" s="106"/>
      <c r="G3744" s="107"/>
      <c r="H3744" s="108"/>
      <c r="I3744" s="106"/>
    </row>
    <row r="3745" spans="1:9" ht="15.75" customHeight="1" x14ac:dyDescent="0.25">
      <c r="A3745" s="104"/>
      <c r="B3745" s="105"/>
      <c r="C3745" s="104"/>
      <c r="D3745" s="104"/>
      <c r="E3745" s="106"/>
      <c r="F3745" s="106"/>
      <c r="G3745" s="107"/>
      <c r="H3745" s="108"/>
      <c r="I3745" s="106"/>
    </row>
    <row r="3746" spans="1:9" ht="15.75" customHeight="1" x14ac:dyDescent="0.25">
      <c r="A3746" s="104"/>
      <c r="B3746" s="105"/>
      <c r="C3746" s="104"/>
      <c r="D3746" s="104"/>
      <c r="E3746" s="106"/>
      <c r="F3746" s="106"/>
      <c r="G3746" s="107"/>
      <c r="H3746" s="108"/>
      <c r="I3746" s="106"/>
    </row>
    <row r="3747" spans="1:9" ht="15.75" customHeight="1" x14ac:dyDescent="0.25">
      <c r="A3747" s="104"/>
      <c r="B3747" s="105"/>
      <c r="C3747" s="104"/>
      <c r="D3747" s="104"/>
      <c r="E3747" s="106"/>
      <c r="F3747" s="106"/>
      <c r="G3747" s="107"/>
      <c r="H3747" s="108"/>
      <c r="I3747" s="106"/>
    </row>
    <row r="3748" spans="1:9" ht="15.75" customHeight="1" x14ac:dyDescent="0.25">
      <c r="A3748" s="104"/>
      <c r="B3748" s="105"/>
      <c r="C3748" s="104"/>
      <c r="D3748" s="104"/>
      <c r="E3748" s="106"/>
      <c r="F3748" s="106"/>
      <c r="G3748" s="107"/>
      <c r="H3748" s="108"/>
      <c r="I3748" s="106"/>
    </row>
    <row r="3749" spans="1:9" ht="15.75" customHeight="1" x14ac:dyDescent="0.25">
      <c r="A3749" s="104"/>
      <c r="B3749" s="105"/>
      <c r="C3749" s="104"/>
      <c r="D3749" s="104"/>
      <c r="E3749" s="106"/>
      <c r="F3749" s="106"/>
      <c r="G3749" s="107"/>
      <c r="H3749" s="108"/>
      <c r="I3749" s="106"/>
    </row>
    <row r="3750" spans="1:9" ht="15.75" customHeight="1" x14ac:dyDescent="0.25">
      <c r="A3750" s="104"/>
      <c r="B3750" s="105"/>
      <c r="C3750" s="104"/>
      <c r="D3750" s="104"/>
      <c r="E3750" s="106"/>
      <c r="F3750" s="106"/>
      <c r="G3750" s="107"/>
      <c r="H3750" s="108"/>
      <c r="I3750" s="106"/>
    </row>
    <row r="3751" spans="1:9" ht="15.75" customHeight="1" x14ac:dyDescent="0.25">
      <c r="A3751" s="104"/>
      <c r="B3751" s="105"/>
      <c r="C3751" s="104"/>
      <c r="D3751" s="104"/>
      <c r="E3751" s="106"/>
      <c r="F3751" s="106"/>
      <c r="G3751" s="107"/>
      <c r="H3751" s="108"/>
      <c r="I3751" s="106"/>
    </row>
    <row r="3752" spans="1:9" ht="15.75" customHeight="1" x14ac:dyDescent="0.25">
      <c r="A3752" s="104"/>
      <c r="B3752" s="105"/>
      <c r="C3752" s="104"/>
      <c r="D3752" s="104"/>
      <c r="E3752" s="106"/>
      <c r="F3752" s="106"/>
      <c r="G3752" s="107"/>
      <c r="H3752" s="108"/>
      <c r="I3752" s="106"/>
    </row>
    <row r="3753" spans="1:9" ht="15.75" customHeight="1" x14ac:dyDescent="0.25">
      <c r="A3753" s="104"/>
      <c r="B3753" s="105"/>
      <c r="C3753" s="104"/>
      <c r="D3753" s="104"/>
      <c r="E3753" s="106"/>
      <c r="F3753" s="106"/>
      <c r="G3753" s="107"/>
      <c r="H3753" s="108"/>
      <c r="I3753" s="106"/>
    </row>
    <row r="3754" spans="1:9" ht="15.75" customHeight="1" x14ac:dyDescent="0.25">
      <c r="A3754" s="104"/>
      <c r="B3754" s="105"/>
      <c r="C3754" s="104"/>
      <c r="D3754" s="104"/>
      <c r="E3754" s="106"/>
      <c r="F3754" s="106"/>
      <c r="G3754" s="107"/>
      <c r="H3754" s="108"/>
      <c r="I3754" s="106"/>
    </row>
    <row r="3755" spans="1:9" ht="15.75" customHeight="1" x14ac:dyDescent="0.25">
      <c r="A3755" s="104"/>
      <c r="B3755" s="105"/>
      <c r="C3755" s="104"/>
      <c r="D3755" s="104"/>
      <c r="E3755" s="106"/>
      <c r="F3755" s="106"/>
      <c r="G3755" s="107"/>
      <c r="H3755" s="108"/>
      <c r="I3755" s="106"/>
    </row>
    <row r="3756" spans="1:9" ht="15.75" customHeight="1" x14ac:dyDescent="0.25">
      <c r="A3756" s="104"/>
      <c r="B3756" s="105"/>
      <c r="C3756" s="104"/>
      <c r="D3756" s="104"/>
      <c r="E3756" s="106"/>
      <c r="F3756" s="106"/>
      <c r="G3756" s="107"/>
      <c r="H3756" s="108"/>
      <c r="I3756" s="106"/>
    </row>
    <row r="3757" spans="1:9" ht="15.75" customHeight="1" x14ac:dyDescent="0.25">
      <c r="A3757" s="104"/>
      <c r="B3757" s="105"/>
      <c r="C3757" s="104"/>
      <c r="D3757" s="104"/>
      <c r="E3757" s="106"/>
      <c r="F3757" s="106"/>
      <c r="G3757" s="107"/>
      <c r="H3757" s="108"/>
      <c r="I3757" s="106"/>
    </row>
    <row r="3758" spans="1:9" ht="15.75" customHeight="1" x14ac:dyDescent="0.25">
      <c r="A3758" s="104"/>
      <c r="B3758" s="105"/>
      <c r="C3758" s="104"/>
      <c r="D3758" s="104"/>
      <c r="E3758" s="106"/>
      <c r="F3758" s="106"/>
      <c r="G3758" s="107"/>
      <c r="H3758" s="108"/>
      <c r="I3758" s="106"/>
    </row>
    <row r="3759" spans="1:9" ht="15.75" customHeight="1" x14ac:dyDescent="0.25">
      <c r="A3759" s="104"/>
      <c r="B3759" s="105"/>
      <c r="C3759" s="104"/>
      <c r="D3759" s="104"/>
      <c r="E3759" s="106"/>
      <c r="F3759" s="106"/>
      <c r="G3759" s="107"/>
      <c r="H3759" s="108"/>
      <c r="I3759" s="106"/>
    </row>
    <row r="3760" spans="1:9" ht="15.75" customHeight="1" x14ac:dyDescent="0.25">
      <c r="A3760" s="104"/>
      <c r="B3760" s="105"/>
      <c r="C3760" s="104"/>
      <c r="D3760" s="104"/>
      <c r="E3760" s="106"/>
      <c r="F3760" s="106"/>
      <c r="G3760" s="107"/>
      <c r="H3760" s="108"/>
      <c r="I3760" s="106"/>
    </row>
    <row r="3761" spans="1:9" ht="15.75" customHeight="1" x14ac:dyDescent="0.25">
      <c r="A3761" s="104"/>
      <c r="B3761" s="105"/>
      <c r="C3761" s="104"/>
      <c r="D3761" s="104"/>
      <c r="E3761" s="106"/>
      <c r="F3761" s="106"/>
      <c r="G3761" s="107"/>
      <c r="H3761" s="108"/>
      <c r="I3761" s="106"/>
    </row>
    <row r="3762" spans="1:9" ht="15.75" customHeight="1" x14ac:dyDescent="0.25">
      <c r="A3762" s="104"/>
      <c r="B3762" s="105"/>
      <c r="C3762" s="104"/>
      <c r="D3762" s="104"/>
      <c r="E3762" s="106"/>
      <c r="F3762" s="106"/>
      <c r="G3762" s="107"/>
      <c r="H3762" s="108"/>
      <c r="I3762" s="106"/>
    </row>
    <row r="3763" spans="1:9" ht="15.75" customHeight="1" x14ac:dyDescent="0.25">
      <c r="A3763" s="104"/>
      <c r="B3763" s="105"/>
      <c r="C3763" s="104"/>
      <c r="D3763" s="104"/>
      <c r="E3763" s="106"/>
      <c r="F3763" s="106"/>
      <c r="G3763" s="107"/>
      <c r="H3763" s="108"/>
      <c r="I3763" s="106"/>
    </row>
    <row r="3764" spans="1:9" ht="15.75" customHeight="1" x14ac:dyDescent="0.25">
      <c r="A3764" s="104"/>
      <c r="B3764" s="105"/>
      <c r="C3764" s="104"/>
      <c r="D3764" s="104"/>
      <c r="E3764" s="106"/>
      <c r="F3764" s="106"/>
      <c r="G3764" s="107"/>
      <c r="H3764" s="108"/>
      <c r="I3764" s="106"/>
    </row>
    <row r="3765" spans="1:9" ht="15.75" customHeight="1" x14ac:dyDescent="0.25">
      <c r="A3765" s="104"/>
      <c r="B3765" s="105"/>
      <c r="C3765" s="104"/>
      <c r="D3765" s="104"/>
      <c r="E3765" s="106"/>
      <c r="F3765" s="106"/>
      <c r="G3765" s="107"/>
      <c r="H3765" s="108"/>
      <c r="I3765" s="106"/>
    </row>
    <row r="3766" spans="1:9" ht="15.75" customHeight="1" x14ac:dyDescent="0.25">
      <c r="A3766" s="104"/>
      <c r="B3766" s="105"/>
      <c r="C3766" s="104"/>
      <c r="D3766" s="104"/>
      <c r="E3766" s="106"/>
      <c r="F3766" s="106"/>
      <c r="G3766" s="107"/>
      <c r="H3766" s="108"/>
      <c r="I3766" s="106"/>
    </row>
    <row r="3767" spans="1:9" ht="15.75" customHeight="1" x14ac:dyDescent="0.25">
      <c r="A3767" s="104"/>
      <c r="B3767" s="105"/>
      <c r="C3767" s="104"/>
      <c r="D3767" s="104"/>
      <c r="E3767" s="106"/>
      <c r="F3767" s="106"/>
      <c r="G3767" s="107"/>
      <c r="H3767" s="108"/>
      <c r="I3767" s="106"/>
    </row>
    <row r="3768" spans="1:9" ht="15.75" customHeight="1" x14ac:dyDescent="0.25">
      <c r="A3768" s="104"/>
      <c r="B3768" s="105"/>
      <c r="C3768" s="104"/>
      <c r="D3768" s="104"/>
      <c r="E3768" s="106"/>
      <c r="F3768" s="106"/>
      <c r="G3768" s="107"/>
      <c r="H3768" s="108"/>
      <c r="I3768" s="106"/>
    </row>
    <row r="3769" spans="1:9" ht="15.75" customHeight="1" x14ac:dyDescent="0.25">
      <c r="A3769" s="104"/>
      <c r="B3769" s="105"/>
      <c r="C3769" s="104"/>
      <c r="D3769" s="104"/>
      <c r="E3769" s="106"/>
      <c r="F3769" s="106"/>
      <c r="G3769" s="107"/>
      <c r="H3769" s="108"/>
      <c r="I3769" s="106"/>
    </row>
    <row r="3770" spans="1:9" ht="15.75" customHeight="1" x14ac:dyDescent="0.25">
      <c r="A3770" s="104"/>
      <c r="B3770" s="105"/>
      <c r="C3770" s="104"/>
      <c r="D3770" s="104"/>
      <c r="E3770" s="106"/>
      <c r="F3770" s="106"/>
      <c r="G3770" s="107"/>
      <c r="H3770" s="108"/>
      <c r="I3770" s="106"/>
    </row>
    <row r="3771" spans="1:9" ht="15.75" customHeight="1" x14ac:dyDescent="0.25">
      <c r="A3771" s="104"/>
      <c r="B3771" s="105"/>
      <c r="C3771" s="104"/>
      <c r="D3771" s="104"/>
      <c r="E3771" s="106"/>
      <c r="F3771" s="106"/>
      <c r="G3771" s="107"/>
      <c r="H3771" s="108"/>
      <c r="I3771" s="106"/>
    </row>
    <row r="3772" spans="1:9" ht="15.75" customHeight="1" x14ac:dyDescent="0.25">
      <c r="A3772" s="104"/>
      <c r="B3772" s="105"/>
      <c r="C3772" s="104"/>
      <c r="D3772" s="104"/>
      <c r="E3772" s="106"/>
      <c r="F3772" s="106"/>
      <c r="G3772" s="107"/>
      <c r="H3772" s="108"/>
      <c r="I3772" s="106"/>
    </row>
    <row r="3773" spans="1:9" ht="15.75" customHeight="1" x14ac:dyDescent="0.25">
      <c r="A3773" s="104"/>
      <c r="B3773" s="105"/>
      <c r="C3773" s="104"/>
      <c r="D3773" s="104"/>
      <c r="E3773" s="106"/>
      <c r="F3773" s="106"/>
      <c r="G3773" s="107"/>
      <c r="H3773" s="108"/>
      <c r="I3773" s="106"/>
    </row>
    <row r="3774" spans="1:9" ht="15.75" customHeight="1" x14ac:dyDescent="0.25">
      <c r="A3774" s="104"/>
      <c r="B3774" s="105"/>
      <c r="C3774" s="104"/>
      <c r="D3774" s="104"/>
      <c r="E3774" s="106"/>
      <c r="F3774" s="106"/>
      <c r="G3774" s="107"/>
      <c r="H3774" s="108"/>
      <c r="I3774" s="106"/>
    </row>
    <row r="3775" spans="1:9" ht="15.75" customHeight="1" x14ac:dyDescent="0.25">
      <c r="A3775" s="104"/>
      <c r="B3775" s="105"/>
      <c r="C3775" s="104"/>
      <c r="D3775" s="104"/>
      <c r="E3775" s="106"/>
      <c r="F3775" s="106"/>
      <c r="G3775" s="107"/>
      <c r="H3775" s="108"/>
      <c r="I3775" s="106"/>
    </row>
    <row r="3776" spans="1:9" ht="15.75" customHeight="1" x14ac:dyDescent="0.25">
      <c r="A3776" s="104"/>
      <c r="B3776" s="105"/>
      <c r="C3776" s="104"/>
      <c r="D3776" s="104"/>
      <c r="E3776" s="106"/>
      <c r="F3776" s="106"/>
      <c r="G3776" s="107"/>
      <c r="H3776" s="108"/>
      <c r="I3776" s="106"/>
    </row>
    <row r="3777" spans="1:9" ht="15.75" customHeight="1" x14ac:dyDescent="0.25">
      <c r="A3777" s="104"/>
      <c r="B3777" s="105"/>
      <c r="C3777" s="104"/>
      <c r="D3777" s="104"/>
      <c r="E3777" s="106"/>
      <c r="F3777" s="106"/>
      <c r="G3777" s="107"/>
      <c r="H3777" s="108"/>
      <c r="I3777" s="106"/>
    </row>
    <row r="3778" spans="1:9" ht="15.75" customHeight="1" x14ac:dyDescent="0.25">
      <c r="A3778" s="104"/>
      <c r="B3778" s="105"/>
      <c r="C3778" s="104"/>
      <c r="D3778" s="104"/>
      <c r="E3778" s="106"/>
      <c r="F3778" s="106"/>
      <c r="G3778" s="107"/>
      <c r="H3778" s="108"/>
      <c r="I3778" s="106"/>
    </row>
    <row r="3779" spans="1:9" ht="15.75" customHeight="1" x14ac:dyDescent="0.25">
      <c r="A3779" s="104"/>
      <c r="B3779" s="105"/>
      <c r="C3779" s="104"/>
      <c r="D3779" s="104"/>
      <c r="E3779" s="106"/>
      <c r="F3779" s="106"/>
      <c r="G3779" s="107"/>
      <c r="H3779" s="108"/>
      <c r="I3779" s="106"/>
    </row>
    <row r="3780" spans="1:9" ht="15.75" customHeight="1" x14ac:dyDescent="0.25">
      <c r="A3780" s="104"/>
      <c r="B3780" s="105"/>
      <c r="C3780" s="104"/>
      <c r="D3780" s="104"/>
      <c r="E3780" s="106"/>
      <c r="F3780" s="106"/>
      <c r="G3780" s="107"/>
      <c r="H3780" s="108"/>
      <c r="I3780" s="106"/>
    </row>
    <row r="3781" spans="1:9" ht="15.75" customHeight="1" x14ac:dyDescent="0.25">
      <c r="A3781" s="104"/>
      <c r="B3781" s="105"/>
      <c r="C3781" s="104"/>
      <c r="D3781" s="104"/>
      <c r="E3781" s="106"/>
      <c r="F3781" s="106"/>
      <c r="G3781" s="107"/>
      <c r="H3781" s="108"/>
      <c r="I3781" s="106"/>
    </row>
    <row r="3782" spans="1:9" ht="15.75" customHeight="1" x14ac:dyDescent="0.25">
      <c r="A3782" s="104"/>
      <c r="B3782" s="105"/>
      <c r="C3782" s="104"/>
      <c r="D3782" s="104"/>
      <c r="E3782" s="106"/>
      <c r="F3782" s="106"/>
      <c r="G3782" s="107"/>
      <c r="H3782" s="108"/>
      <c r="I3782" s="106"/>
    </row>
    <row r="3783" spans="1:9" ht="15.75" customHeight="1" x14ac:dyDescent="0.25">
      <c r="A3783" s="104"/>
      <c r="B3783" s="105"/>
      <c r="C3783" s="104"/>
      <c r="D3783" s="104"/>
      <c r="E3783" s="106"/>
      <c r="F3783" s="106"/>
      <c r="G3783" s="107"/>
      <c r="H3783" s="108"/>
      <c r="I3783" s="106"/>
    </row>
    <row r="3784" spans="1:9" ht="15.75" customHeight="1" x14ac:dyDescent="0.25">
      <c r="A3784" s="104"/>
      <c r="B3784" s="105"/>
      <c r="C3784" s="104"/>
      <c r="D3784" s="104"/>
      <c r="E3784" s="106"/>
      <c r="F3784" s="106"/>
      <c r="G3784" s="107"/>
      <c r="H3784" s="108"/>
      <c r="I3784" s="106"/>
    </row>
    <row r="3785" spans="1:9" ht="15.75" customHeight="1" x14ac:dyDescent="0.25">
      <c r="A3785" s="104"/>
      <c r="B3785" s="105"/>
      <c r="C3785" s="104"/>
      <c r="D3785" s="104"/>
      <c r="E3785" s="106"/>
      <c r="F3785" s="106"/>
      <c r="G3785" s="107"/>
      <c r="H3785" s="108"/>
      <c r="I3785" s="106"/>
    </row>
    <row r="3786" spans="1:9" ht="15.75" customHeight="1" x14ac:dyDescent="0.25">
      <c r="A3786" s="104"/>
      <c r="B3786" s="105"/>
      <c r="C3786" s="104"/>
      <c r="D3786" s="104"/>
      <c r="E3786" s="106"/>
      <c r="F3786" s="106"/>
      <c r="G3786" s="107"/>
      <c r="H3786" s="108"/>
      <c r="I3786" s="106"/>
    </row>
    <row r="3787" spans="1:9" ht="15.75" customHeight="1" x14ac:dyDescent="0.25">
      <c r="A3787" s="104"/>
      <c r="B3787" s="105"/>
      <c r="C3787" s="104"/>
      <c r="D3787" s="104"/>
      <c r="E3787" s="106"/>
      <c r="F3787" s="106"/>
      <c r="G3787" s="107"/>
      <c r="H3787" s="108"/>
      <c r="I3787" s="106"/>
    </row>
    <row r="3788" spans="1:9" ht="15.75" customHeight="1" x14ac:dyDescent="0.25">
      <c r="A3788" s="104"/>
      <c r="B3788" s="105"/>
      <c r="C3788" s="104"/>
      <c r="D3788" s="104"/>
      <c r="E3788" s="106"/>
      <c r="F3788" s="106"/>
      <c r="G3788" s="107"/>
      <c r="H3788" s="108"/>
      <c r="I3788" s="106"/>
    </row>
    <row r="3789" spans="1:9" ht="15.75" customHeight="1" x14ac:dyDescent="0.25">
      <c r="A3789" s="104"/>
      <c r="B3789" s="105"/>
      <c r="C3789" s="104"/>
      <c r="D3789" s="104"/>
      <c r="E3789" s="106"/>
      <c r="F3789" s="106"/>
      <c r="G3789" s="107"/>
      <c r="H3789" s="108"/>
      <c r="I3789" s="106"/>
    </row>
    <row r="3790" spans="1:9" ht="15.75" customHeight="1" x14ac:dyDescent="0.25">
      <c r="A3790" s="104"/>
      <c r="B3790" s="105"/>
      <c r="C3790" s="104"/>
      <c r="D3790" s="104"/>
      <c r="E3790" s="106"/>
      <c r="F3790" s="106"/>
      <c r="G3790" s="107"/>
      <c r="H3790" s="108"/>
      <c r="I3790" s="106"/>
    </row>
    <row r="3791" spans="1:9" ht="15.75" customHeight="1" x14ac:dyDescent="0.25">
      <c r="A3791" s="104"/>
      <c r="B3791" s="105"/>
      <c r="C3791" s="104"/>
      <c r="D3791" s="104"/>
      <c r="E3791" s="106"/>
      <c r="F3791" s="106"/>
      <c r="G3791" s="107"/>
      <c r="H3791" s="108"/>
      <c r="I3791" s="106"/>
    </row>
    <row r="3792" spans="1:9" ht="15.75" customHeight="1" x14ac:dyDescent="0.25">
      <c r="A3792" s="104"/>
      <c r="B3792" s="105"/>
      <c r="C3792" s="104"/>
      <c r="D3792" s="104"/>
      <c r="E3792" s="106"/>
      <c r="F3792" s="106"/>
      <c r="G3792" s="107"/>
      <c r="H3792" s="108"/>
      <c r="I3792" s="106"/>
    </row>
    <row r="3793" spans="1:9" ht="15.75" customHeight="1" x14ac:dyDescent="0.25">
      <c r="A3793" s="104"/>
      <c r="B3793" s="105"/>
      <c r="C3793" s="104"/>
      <c r="D3793" s="104"/>
      <c r="E3793" s="106"/>
      <c r="F3793" s="106"/>
      <c r="G3793" s="107"/>
      <c r="H3793" s="108"/>
      <c r="I3793" s="106"/>
    </row>
    <row r="3794" spans="1:9" ht="15.75" customHeight="1" x14ac:dyDescent="0.25">
      <c r="A3794" s="104"/>
      <c r="B3794" s="105"/>
      <c r="C3794" s="104"/>
      <c r="D3794" s="104"/>
      <c r="E3794" s="106"/>
      <c r="F3794" s="106"/>
      <c r="G3794" s="107"/>
      <c r="H3794" s="108"/>
      <c r="I3794" s="106"/>
    </row>
    <row r="3795" spans="1:9" ht="15.75" customHeight="1" x14ac:dyDescent="0.25">
      <c r="A3795" s="104"/>
      <c r="B3795" s="105"/>
      <c r="C3795" s="104"/>
      <c r="D3795" s="104"/>
      <c r="E3795" s="106"/>
      <c r="F3795" s="106"/>
      <c r="G3795" s="107"/>
      <c r="H3795" s="108"/>
      <c r="I3795" s="106"/>
    </row>
    <row r="3796" spans="1:9" ht="15.75" customHeight="1" x14ac:dyDescent="0.25">
      <c r="A3796" s="104"/>
      <c r="B3796" s="105"/>
      <c r="C3796" s="104"/>
      <c r="D3796" s="104"/>
      <c r="E3796" s="106"/>
      <c r="F3796" s="106"/>
      <c r="G3796" s="107"/>
      <c r="H3796" s="108"/>
      <c r="I3796" s="106"/>
    </row>
    <row r="3797" spans="1:9" ht="15.75" customHeight="1" x14ac:dyDescent="0.25">
      <c r="A3797" s="104"/>
      <c r="B3797" s="105"/>
      <c r="C3797" s="104"/>
      <c r="D3797" s="104"/>
      <c r="E3797" s="106"/>
      <c r="F3797" s="106"/>
      <c r="G3797" s="107"/>
      <c r="H3797" s="108"/>
      <c r="I3797" s="106"/>
    </row>
    <row r="3798" spans="1:9" ht="15.75" customHeight="1" x14ac:dyDescent="0.25">
      <c r="A3798" s="104"/>
      <c r="B3798" s="105"/>
      <c r="C3798" s="104"/>
      <c r="D3798" s="104"/>
      <c r="E3798" s="106"/>
      <c r="F3798" s="106"/>
      <c r="G3798" s="107"/>
      <c r="H3798" s="108"/>
      <c r="I3798" s="106"/>
    </row>
    <row r="3799" spans="1:9" ht="15.75" customHeight="1" x14ac:dyDescent="0.25">
      <c r="A3799" s="104"/>
      <c r="B3799" s="105"/>
      <c r="C3799" s="104"/>
      <c r="D3799" s="104"/>
      <c r="E3799" s="106"/>
      <c r="F3799" s="106"/>
      <c r="G3799" s="107"/>
      <c r="H3799" s="108"/>
      <c r="I3799" s="106"/>
    </row>
    <row r="3800" spans="1:9" ht="15.75" customHeight="1" x14ac:dyDescent="0.25">
      <c r="A3800" s="104"/>
      <c r="B3800" s="105"/>
      <c r="C3800" s="104"/>
      <c r="D3800" s="104"/>
      <c r="E3800" s="106"/>
      <c r="F3800" s="106"/>
      <c r="G3800" s="107"/>
      <c r="H3800" s="108"/>
      <c r="I3800" s="106"/>
    </row>
    <row r="3801" spans="1:9" ht="15.75" customHeight="1" x14ac:dyDescent="0.25">
      <c r="A3801" s="104"/>
      <c r="B3801" s="105"/>
      <c r="C3801" s="104"/>
      <c r="D3801" s="104"/>
      <c r="E3801" s="106"/>
      <c r="F3801" s="106"/>
      <c r="G3801" s="107"/>
      <c r="H3801" s="108"/>
      <c r="I3801" s="106"/>
    </row>
    <row r="3802" spans="1:9" ht="15.75" customHeight="1" x14ac:dyDescent="0.25">
      <c r="A3802" s="104"/>
      <c r="B3802" s="105"/>
      <c r="C3802" s="104"/>
      <c r="D3802" s="104"/>
      <c r="E3802" s="106"/>
      <c r="F3802" s="106"/>
      <c r="G3802" s="107"/>
      <c r="H3802" s="108"/>
      <c r="I3802" s="106"/>
    </row>
    <row r="3803" spans="1:9" ht="15.75" customHeight="1" x14ac:dyDescent="0.25">
      <c r="A3803" s="104"/>
      <c r="B3803" s="105"/>
      <c r="C3803" s="104"/>
      <c r="D3803" s="104"/>
      <c r="E3803" s="106"/>
      <c r="F3803" s="106"/>
      <c r="G3803" s="107"/>
      <c r="H3803" s="108"/>
      <c r="I3803" s="106"/>
    </row>
    <row r="3804" spans="1:9" ht="15.75" customHeight="1" x14ac:dyDescent="0.25">
      <c r="A3804" s="104"/>
      <c r="B3804" s="105"/>
      <c r="C3804" s="104"/>
      <c r="D3804" s="104"/>
      <c r="E3804" s="106"/>
      <c r="F3804" s="106"/>
      <c r="G3804" s="107"/>
      <c r="H3804" s="108"/>
      <c r="I3804" s="106"/>
    </row>
    <row r="3805" spans="1:9" ht="15.75" customHeight="1" x14ac:dyDescent="0.25">
      <c r="A3805" s="104"/>
      <c r="B3805" s="105"/>
      <c r="C3805" s="104"/>
      <c r="D3805" s="104"/>
      <c r="E3805" s="106"/>
      <c r="F3805" s="106"/>
      <c r="G3805" s="107"/>
      <c r="H3805" s="108"/>
      <c r="I3805" s="106"/>
    </row>
    <row r="3806" spans="1:9" ht="15.75" customHeight="1" x14ac:dyDescent="0.25">
      <c r="A3806" s="104"/>
      <c r="B3806" s="105"/>
      <c r="C3806" s="104"/>
      <c r="D3806" s="104"/>
      <c r="E3806" s="106"/>
      <c r="F3806" s="106"/>
      <c r="G3806" s="107"/>
      <c r="H3806" s="108"/>
      <c r="I3806" s="106"/>
    </row>
    <row r="3807" spans="1:9" ht="15.75" customHeight="1" x14ac:dyDescent="0.25">
      <c r="A3807" s="104"/>
      <c r="B3807" s="105"/>
      <c r="C3807" s="104"/>
      <c r="D3807" s="104"/>
      <c r="E3807" s="106"/>
      <c r="F3807" s="106"/>
      <c r="G3807" s="107"/>
      <c r="H3807" s="108"/>
      <c r="I3807" s="106"/>
    </row>
    <row r="3808" spans="1:9" ht="15.75" customHeight="1" x14ac:dyDescent="0.25">
      <c r="A3808" s="104"/>
      <c r="B3808" s="105"/>
      <c r="C3808" s="104"/>
      <c r="D3808" s="104"/>
      <c r="E3808" s="106"/>
      <c r="F3808" s="106"/>
      <c r="G3808" s="107"/>
      <c r="H3808" s="108"/>
      <c r="I3808" s="106"/>
    </row>
    <row r="3809" spans="1:9" ht="15.75" customHeight="1" x14ac:dyDescent="0.25">
      <c r="A3809" s="104"/>
      <c r="B3809" s="105"/>
      <c r="C3809" s="104"/>
      <c r="D3809" s="104"/>
      <c r="E3809" s="106"/>
      <c r="F3809" s="106"/>
      <c r="G3809" s="107"/>
      <c r="H3809" s="108"/>
      <c r="I3809" s="106"/>
    </row>
    <row r="3810" spans="1:9" ht="15.75" customHeight="1" x14ac:dyDescent="0.25">
      <c r="A3810" s="104"/>
      <c r="B3810" s="105"/>
      <c r="C3810" s="104"/>
      <c r="D3810" s="104"/>
      <c r="E3810" s="106"/>
      <c r="F3810" s="106"/>
      <c r="G3810" s="107"/>
      <c r="H3810" s="108"/>
      <c r="I3810" s="106"/>
    </row>
    <row r="3811" spans="1:9" ht="15.75" customHeight="1" x14ac:dyDescent="0.25">
      <c r="A3811" s="104"/>
      <c r="B3811" s="105"/>
      <c r="C3811" s="104"/>
      <c r="D3811" s="104"/>
      <c r="E3811" s="106"/>
      <c r="F3811" s="106"/>
      <c r="G3811" s="107"/>
      <c r="H3811" s="108"/>
      <c r="I3811" s="106"/>
    </row>
    <row r="3812" spans="1:9" ht="15.75" customHeight="1" x14ac:dyDescent="0.25">
      <c r="A3812" s="104"/>
      <c r="B3812" s="105"/>
      <c r="C3812" s="104"/>
      <c r="D3812" s="104"/>
      <c r="E3812" s="106"/>
      <c r="F3812" s="106"/>
      <c r="G3812" s="107"/>
      <c r="H3812" s="108"/>
      <c r="I3812" s="106"/>
    </row>
    <row r="3813" spans="1:9" ht="15.75" customHeight="1" x14ac:dyDescent="0.25">
      <c r="A3813" s="104"/>
      <c r="B3813" s="105"/>
      <c r="C3813" s="104"/>
      <c r="D3813" s="104"/>
      <c r="E3813" s="106"/>
      <c r="F3813" s="106"/>
      <c r="G3813" s="107"/>
      <c r="H3813" s="108"/>
      <c r="I3813" s="106"/>
    </row>
    <row r="3814" spans="1:9" ht="15.75" customHeight="1" x14ac:dyDescent="0.25">
      <c r="A3814" s="104"/>
      <c r="B3814" s="105"/>
      <c r="C3814" s="104"/>
      <c r="D3814" s="104"/>
      <c r="E3814" s="106"/>
      <c r="F3814" s="106"/>
      <c r="G3814" s="107"/>
      <c r="H3814" s="108"/>
      <c r="I3814" s="106"/>
    </row>
    <row r="3815" spans="1:9" ht="15.75" customHeight="1" x14ac:dyDescent="0.25">
      <c r="A3815" s="104"/>
      <c r="B3815" s="105"/>
      <c r="C3815" s="104"/>
      <c r="D3815" s="104"/>
      <c r="E3815" s="106"/>
      <c r="F3815" s="106"/>
      <c r="G3815" s="107"/>
      <c r="H3815" s="108"/>
      <c r="I3815" s="106"/>
    </row>
    <row r="3816" spans="1:9" ht="15.75" customHeight="1" x14ac:dyDescent="0.25">
      <c r="A3816" s="104"/>
      <c r="B3816" s="105"/>
      <c r="C3816" s="104"/>
      <c r="D3816" s="104"/>
      <c r="E3816" s="106"/>
      <c r="F3816" s="106"/>
      <c r="G3816" s="107"/>
      <c r="H3816" s="108"/>
      <c r="I3816" s="106"/>
    </row>
    <row r="3817" spans="1:9" ht="15.75" customHeight="1" x14ac:dyDescent="0.25">
      <c r="A3817" s="104"/>
      <c r="B3817" s="105"/>
      <c r="C3817" s="104"/>
      <c r="D3817" s="104"/>
      <c r="E3817" s="106"/>
      <c r="F3817" s="106"/>
      <c r="G3817" s="107"/>
      <c r="H3817" s="108"/>
      <c r="I3817" s="106"/>
    </row>
    <row r="3818" spans="1:9" ht="15.75" customHeight="1" x14ac:dyDescent="0.25">
      <c r="A3818" s="104"/>
      <c r="B3818" s="105"/>
      <c r="C3818" s="104"/>
      <c r="D3818" s="104"/>
      <c r="E3818" s="106"/>
      <c r="F3818" s="106"/>
      <c r="G3818" s="107"/>
      <c r="H3818" s="108"/>
      <c r="I3818" s="106"/>
    </row>
    <row r="3819" spans="1:9" ht="15.75" customHeight="1" x14ac:dyDescent="0.25">
      <c r="A3819" s="104"/>
      <c r="B3819" s="105"/>
      <c r="C3819" s="104"/>
      <c r="D3819" s="104"/>
      <c r="E3819" s="106"/>
      <c r="F3819" s="106"/>
      <c r="G3819" s="107"/>
      <c r="H3819" s="108"/>
      <c r="I3819" s="106"/>
    </row>
    <row r="3820" spans="1:9" ht="15.75" customHeight="1" x14ac:dyDescent="0.25">
      <c r="A3820" s="104"/>
      <c r="B3820" s="105"/>
      <c r="C3820" s="104"/>
      <c r="D3820" s="104"/>
      <c r="E3820" s="106"/>
      <c r="F3820" s="106"/>
      <c r="G3820" s="107"/>
      <c r="H3820" s="108"/>
      <c r="I3820" s="106"/>
    </row>
    <row r="3821" spans="1:9" ht="15.75" customHeight="1" x14ac:dyDescent="0.25">
      <c r="A3821" s="104"/>
      <c r="B3821" s="105"/>
      <c r="C3821" s="104"/>
      <c r="D3821" s="104"/>
      <c r="E3821" s="106"/>
      <c r="F3821" s="106"/>
      <c r="G3821" s="107"/>
      <c r="H3821" s="108"/>
      <c r="I3821" s="106"/>
    </row>
    <row r="3822" spans="1:9" ht="15.75" customHeight="1" x14ac:dyDescent="0.25">
      <c r="A3822" s="104"/>
      <c r="B3822" s="105"/>
      <c r="C3822" s="104"/>
      <c r="D3822" s="104"/>
      <c r="E3822" s="106"/>
      <c r="F3822" s="106"/>
      <c r="G3822" s="107"/>
      <c r="H3822" s="108"/>
      <c r="I3822" s="106"/>
    </row>
    <row r="3823" spans="1:9" ht="15.75" customHeight="1" x14ac:dyDescent="0.25">
      <c r="A3823" s="104"/>
      <c r="B3823" s="105"/>
      <c r="C3823" s="104"/>
      <c r="D3823" s="104"/>
      <c r="E3823" s="106"/>
      <c r="F3823" s="106"/>
      <c r="G3823" s="107"/>
      <c r="H3823" s="108"/>
      <c r="I3823" s="106"/>
    </row>
    <row r="3824" spans="1:9" ht="15.75" customHeight="1" x14ac:dyDescent="0.25">
      <c r="A3824" s="104"/>
      <c r="B3824" s="105"/>
      <c r="C3824" s="104"/>
      <c r="D3824" s="104"/>
      <c r="E3824" s="106"/>
      <c r="F3824" s="106"/>
      <c r="G3824" s="107"/>
      <c r="H3824" s="108"/>
      <c r="I3824" s="106"/>
    </row>
    <row r="3825" spans="1:9" ht="15.75" customHeight="1" x14ac:dyDescent="0.25">
      <c r="A3825" s="104"/>
      <c r="B3825" s="105"/>
      <c r="C3825" s="104"/>
      <c r="D3825" s="104"/>
      <c r="E3825" s="106"/>
      <c r="F3825" s="106"/>
      <c r="G3825" s="107"/>
      <c r="H3825" s="108"/>
      <c r="I3825" s="106"/>
    </row>
    <row r="3826" spans="1:9" ht="15.75" customHeight="1" x14ac:dyDescent="0.25">
      <c r="A3826" s="104"/>
      <c r="B3826" s="105"/>
      <c r="C3826" s="104"/>
      <c r="D3826" s="104"/>
      <c r="E3826" s="106"/>
      <c r="F3826" s="106"/>
      <c r="G3826" s="107"/>
      <c r="H3826" s="108"/>
      <c r="I3826" s="106"/>
    </row>
    <row r="3827" spans="1:9" ht="15.75" customHeight="1" x14ac:dyDescent="0.25">
      <c r="A3827" s="104"/>
      <c r="B3827" s="105"/>
      <c r="C3827" s="104"/>
      <c r="D3827" s="104"/>
      <c r="E3827" s="106"/>
      <c r="F3827" s="106"/>
      <c r="G3827" s="107"/>
      <c r="H3827" s="108"/>
      <c r="I3827" s="106"/>
    </row>
    <row r="3828" spans="1:9" ht="15.75" customHeight="1" x14ac:dyDescent="0.25">
      <c r="A3828" s="104"/>
      <c r="B3828" s="105"/>
      <c r="C3828" s="104"/>
      <c r="D3828" s="104"/>
      <c r="E3828" s="106"/>
      <c r="F3828" s="106"/>
      <c r="G3828" s="107"/>
      <c r="H3828" s="108"/>
      <c r="I3828" s="106"/>
    </row>
    <row r="3829" spans="1:9" ht="15.75" customHeight="1" x14ac:dyDescent="0.25">
      <c r="A3829" s="104"/>
      <c r="B3829" s="105"/>
      <c r="C3829" s="104"/>
      <c r="D3829" s="104"/>
      <c r="E3829" s="106"/>
      <c r="F3829" s="106"/>
      <c r="G3829" s="107"/>
      <c r="H3829" s="108"/>
      <c r="I3829" s="106"/>
    </row>
    <row r="3830" spans="1:9" ht="15.75" customHeight="1" x14ac:dyDescent="0.25">
      <c r="A3830" s="104"/>
      <c r="B3830" s="105"/>
      <c r="C3830" s="104"/>
      <c r="D3830" s="104"/>
      <c r="E3830" s="106"/>
      <c r="F3830" s="106"/>
      <c r="G3830" s="107"/>
      <c r="H3830" s="108"/>
      <c r="I3830" s="106"/>
    </row>
    <row r="3831" spans="1:9" ht="15.75" customHeight="1" x14ac:dyDescent="0.25">
      <c r="A3831" s="104"/>
      <c r="B3831" s="105"/>
      <c r="C3831" s="104"/>
      <c r="D3831" s="104"/>
      <c r="E3831" s="106"/>
      <c r="F3831" s="106"/>
      <c r="G3831" s="107"/>
      <c r="H3831" s="108"/>
      <c r="I3831" s="106"/>
    </row>
    <row r="3832" spans="1:9" ht="15.75" customHeight="1" x14ac:dyDescent="0.25">
      <c r="A3832" s="104"/>
      <c r="B3832" s="105"/>
      <c r="C3832" s="104"/>
      <c r="D3832" s="104"/>
      <c r="E3832" s="106"/>
      <c r="F3832" s="106"/>
      <c r="G3832" s="107"/>
      <c r="H3832" s="108"/>
      <c r="I3832" s="106"/>
    </row>
    <row r="3833" spans="1:9" ht="15.75" customHeight="1" x14ac:dyDescent="0.25">
      <c r="A3833" s="104"/>
      <c r="B3833" s="105"/>
      <c r="C3833" s="104"/>
      <c r="D3833" s="104"/>
      <c r="E3833" s="106"/>
      <c r="F3833" s="106"/>
      <c r="G3833" s="107"/>
      <c r="H3833" s="108"/>
      <c r="I3833" s="106"/>
    </row>
    <row r="3834" spans="1:9" ht="15.75" customHeight="1" x14ac:dyDescent="0.25">
      <c r="A3834" s="104"/>
      <c r="B3834" s="105"/>
      <c r="C3834" s="104"/>
      <c r="D3834" s="104"/>
      <c r="E3834" s="106"/>
      <c r="F3834" s="106"/>
      <c r="G3834" s="107"/>
      <c r="H3834" s="108"/>
      <c r="I3834" s="106"/>
    </row>
    <row r="3835" spans="1:9" ht="15.75" customHeight="1" x14ac:dyDescent="0.25">
      <c r="A3835" s="104"/>
      <c r="B3835" s="105"/>
      <c r="C3835" s="104"/>
      <c r="D3835" s="104"/>
      <c r="E3835" s="106"/>
      <c r="F3835" s="106"/>
      <c r="G3835" s="107"/>
      <c r="H3835" s="108"/>
      <c r="I3835" s="106"/>
    </row>
    <row r="3836" spans="1:9" ht="15.75" customHeight="1" x14ac:dyDescent="0.25">
      <c r="A3836" s="104"/>
      <c r="B3836" s="105"/>
      <c r="C3836" s="104"/>
      <c r="D3836" s="104"/>
      <c r="E3836" s="106"/>
      <c r="F3836" s="106"/>
      <c r="G3836" s="107"/>
      <c r="H3836" s="108"/>
      <c r="I3836" s="106"/>
    </row>
    <row r="3837" spans="1:9" ht="15.75" customHeight="1" x14ac:dyDescent="0.25">
      <c r="A3837" s="104"/>
      <c r="B3837" s="105"/>
      <c r="C3837" s="104"/>
      <c r="D3837" s="104"/>
      <c r="E3837" s="106"/>
      <c r="F3837" s="106"/>
      <c r="G3837" s="107"/>
      <c r="H3837" s="108"/>
      <c r="I3837" s="106"/>
    </row>
    <row r="3838" spans="1:9" ht="15.75" customHeight="1" x14ac:dyDescent="0.25">
      <c r="A3838" s="104"/>
      <c r="B3838" s="105"/>
      <c r="C3838" s="104"/>
      <c r="D3838" s="104"/>
      <c r="E3838" s="106"/>
      <c r="F3838" s="106"/>
      <c r="G3838" s="107"/>
      <c r="H3838" s="108"/>
      <c r="I3838" s="106"/>
    </row>
    <row r="3839" spans="1:9" ht="15.75" customHeight="1" x14ac:dyDescent="0.25">
      <c r="A3839" s="104"/>
      <c r="B3839" s="105"/>
      <c r="C3839" s="104"/>
      <c r="D3839" s="104"/>
      <c r="E3839" s="106"/>
      <c r="F3839" s="106"/>
      <c r="G3839" s="107"/>
      <c r="H3839" s="108"/>
      <c r="I3839" s="106"/>
    </row>
    <row r="3840" spans="1:9" ht="15.75" customHeight="1" x14ac:dyDescent="0.25">
      <c r="A3840" s="104"/>
      <c r="B3840" s="105"/>
      <c r="C3840" s="104"/>
      <c r="D3840" s="104"/>
      <c r="E3840" s="106"/>
      <c r="F3840" s="106"/>
      <c r="G3840" s="107"/>
      <c r="H3840" s="108"/>
      <c r="I3840" s="106"/>
    </row>
    <row r="3841" spans="1:9" ht="15.75" customHeight="1" x14ac:dyDescent="0.25">
      <c r="A3841" s="104"/>
      <c r="B3841" s="105"/>
      <c r="C3841" s="104"/>
      <c r="D3841" s="104"/>
      <c r="E3841" s="106"/>
      <c r="F3841" s="106"/>
      <c r="G3841" s="107"/>
      <c r="H3841" s="108"/>
      <c r="I3841" s="106"/>
    </row>
    <row r="3842" spans="1:9" ht="15.75" customHeight="1" x14ac:dyDescent="0.25">
      <c r="A3842" s="104"/>
      <c r="B3842" s="105"/>
      <c r="C3842" s="104"/>
      <c r="D3842" s="104"/>
      <c r="E3842" s="106"/>
      <c r="F3842" s="106"/>
      <c r="G3842" s="107"/>
      <c r="H3842" s="108"/>
      <c r="I3842" s="106"/>
    </row>
    <row r="3843" spans="1:9" ht="15.75" customHeight="1" x14ac:dyDescent="0.25">
      <c r="A3843" s="104"/>
      <c r="B3843" s="105"/>
      <c r="C3843" s="104"/>
      <c r="D3843" s="104"/>
      <c r="E3843" s="106"/>
      <c r="F3843" s="106"/>
      <c r="G3843" s="107"/>
      <c r="H3843" s="108"/>
      <c r="I3843" s="106"/>
    </row>
    <row r="3844" spans="1:9" ht="15.75" customHeight="1" x14ac:dyDescent="0.25">
      <c r="A3844" s="104"/>
      <c r="B3844" s="105"/>
      <c r="C3844" s="104"/>
      <c r="D3844" s="104"/>
      <c r="E3844" s="106"/>
      <c r="F3844" s="106"/>
      <c r="G3844" s="107"/>
      <c r="H3844" s="108"/>
      <c r="I3844" s="106"/>
    </row>
    <row r="3845" spans="1:9" ht="15.75" customHeight="1" x14ac:dyDescent="0.25">
      <c r="A3845" s="104"/>
      <c r="B3845" s="105"/>
      <c r="C3845" s="104"/>
      <c r="D3845" s="104"/>
      <c r="E3845" s="106"/>
      <c r="F3845" s="106"/>
      <c r="G3845" s="107"/>
      <c r="H3845" s="108"/>
      <c r="I3845" s="106"/>
    </row>
    <row r="3846" spans="1:9" ht="15.75" customHeight="1" x14ac:dyDescent="0.25">
      <c r="A3846" s="104"/>
      <c r="B3846" s="105"/>
      <c r="C3846" s="104"/>
      <c r="D3846" s="104"/>
      <c r="E3846" s="106"/>
      <c r="F3846" s="106"/>
      <c r="G3846" s="107"/>
      <c r="H3846" s="108"/>
      <c r="I3846" s="106"/>
    </row>
    <row r="3847" spans="1:9" ht="15.75" customHeight="1" x14ac:dyDescent="0.25">
      <c r="A3847" s="104"/>
      <c r="B3847" s="105"/>
      <c r="C3847" s="104"/>
      <c r="D3847" s="104"/>
      <c r="E3847" s="106"/>
      <c r="F3847" s="106"/>
      <c r="G3847" s="107"/>
      <c r="H3847" s="108"/>
      <c r="I3847" s="106"/>
    </row>
    <row r="3848" spans="1:9" ht="15.75" customHeight="1" x14ac:dyDescent="0.25">
      <c r="A3848" s="104"/>
      <c r="B3848" s="105"/>
      <c r="C3848" s="104"/>
      <c r="D3848" s="104"/>
      <c r="E3848" s="106"/>
      <c r="F3848" s="106"/>
      <c r="G3848" s="107"/>
      <c r="H3848" s="108"/>
      <c r="I3848" s="106"/>
    </row>
    <row r="3849" spans="1:9" ht="15.75" customHeight="1" x14ac:dyDescent="0.25">
      <c r="A3849" s="104"/>
      <c r="B3849" s="105"/>
      <c r="C3849" s="104"/>
      <c r="D3849" s="104"/>
      <c r="E3849" s="106"/>
      <c r="F3849" s="106"/>
      <c r="G3849" s="107"/>
      <c r="H3849" s="108"/>
      <c r="I3849" s="106"/>
    </row>
    <row r="3850" spans="1:9" ht="15.75" customHeight="1" x14ac:dyDescent="0.25">
      <c r="A3850" s="104"/>
      <c r="B3850" s="105"/>
      <c r="C3850" s="104"/>
      <c r="D3850" s="104"/>
      <c r="E3850" s="106"/>
      <c r="F3850" s="106"/>
      <c r="G3850" s="107"/>
      <c r="H3850" s="108"/>
      <c r="I3850" s="106"/>
    </row>
    <row r="3851" spans="1:9" ht="15.75" customHeight="1" x14ac:dyDescent="0.25">
      <c r="A3851" s="104"/>
      <c r="B3851" s="105"/>
      <c r="C3851" s="104"/>
      <c r="D3851" s="104"/>
      <c r="E3851" s="106"/>
      <c r="F3851" s="106"/>
      <c r="G3851" s="107"/>
      <c r="H3851" s="108"/>
      <c r="I3851" s="106"/>
    </row>
    <row r="3852" spans="1:9" ht="15.75" customHeight="1" x14ac:dyDescent="0.25">
      <c r="A3852" s="104"/>
      <c r="B3852" s="105"/>
      <c r="C3852" s="104"/>
      <c r="D3852" s="104"/>
      <c r="E3852" s="106"/>
      <c r="F3852" s="106"/>
      <c r="G3852" s="107"/>
      <c r="H3852" s="108"/>
      <c r="I3852" s="106"/>
    </row>
    <row r="3853" spans="1:9" ht="15.75" customHeight="1" x14ac:dyDescent="0.25">
      <c r="A3853" s="104"/>
      <c r="B3853" s="105"/>
      <c r="C3853" s="104"/>
      <c r="D3853" s="104"/>
      <c r="E3853" s="106"/>
      <c r="F3853" s="106"/>
      <c r="G3853" s="107"/>
      <c r="H3853" s="108"/>
      <c r="I3853" s="106"/>
    </row>
    <row r="3854" spans="1:9" ht="15.75" customHeight="1" x14ac:dyDescent="0.25">
      <c r="A3854" s="104"/>
      <c r="B3854" s="105"/>
      <c r="C3854" s="104"/>
      <c r="D3854" s="104"/>
      <c r="E3854" s="106"/>
      <c r="F3854" s="106"/>
      <c r="G3854" s="107"/>
      <c r="H3854" s="108"/>
      <c r="I3854" s="106"/>
    </row>
    <row r="3855" spans="1:9" ht="15.75" customHeight="1" x14ac:dyDescent="0.25">
      <c r="A3855" s="104"/>
      <c r="B3855" s="105"/>
      <c r="C3855" s="104"/>
      <c r="D3855" s="104"/>
      <c r="E3855" s="106"/>
      <c r="F3855" s="106"/>
      <c r="G3855" s="107"/>
      <c r="H3855" s="108"/>
      <c r="I3855" s="106"/>
    </row>
    <row r="3856" spans="1:9" ht="15.75" customHeight="1" x14ac:dyDescent="0.25">
      <c r="A3856" s="104"/>
      <c r="B3856" s="105"/>
      <c r="C3856" s="104"/>
      <c r="D3856" s="104"/>
      <c r="E3856" s="106"/>
      <c r="F3856" s="106"/>
      <c r="G3856" s="107"/>
      <c r="H3856" s="108"/>
      <c r="I3856" s="106"/>
    </row>
    <row r="3857" spans="1:9" ht="15.75" customHeight="1" x14ac:dyDescent="0.25">
      <c r="A3857" s="104"/>
      <c r="B3857" s="105"/>
      <c r="C3857" s="104"/>
      <c r="D3857" s="104"/>
      <c r="E3857" s="106"/>
      <c r="F3857" s="106"/>
      <c r="G3857" s="107"/>
      <c r="H3857" s="108"/>
      <c r="I3857" s="106"/>
    </row>
    <row r="3858" spans="1:9" ht="15.75" customHeight="1" x14ac:dyDescent="0.25">
      <c r="A3858" s="104"/>
      <c r="B3858" s="105"/>
      <c r="C3858" s="104"/>
      <c r="D3858" s="104"/>
      <c r="E3858" s="106"/>
      <c r="F3858" s="106"/>
      <c r="G3858" s="107"/>
      <c r="H3858" s="108"/>
      <c r="I3858" s="106"/>
    </row>
    <row r="3859" spans="1:9" ht="15.75" customHeight="1" x14ac:dyDescent="0.25">
      <c r="A3859" s="104"/>
      <c r="B3859" s="105"/>
      <c r="C3859" s="104"/>
      <c r="D3859" s="104"/>
      <c r="E3859" s="106"/>
      <c r="F3859" s="106"/>
      <c r="G3859" s="107"/>
      <c r="H3859" s="108"/>
      <c r="I3859" s="106"/>
    </row>
    <row r="3860" spans="1:9" ht="15.75" customHeight="1" x14ac:dyDescent="0.25">
      <c r="A3860" s="104"/>
      <c r="B3860" s="105"/>
      <c r="C3860" s="104"/>
      <c r="D3860" s="104"/>
      <c r="E3860" s="106"/>
      <c r="F3860" s="106"/>
      <c r="G3860" s="107"/>
      <c r="H3860" s="108"/>
      <c r="I3860" s="106"/>
    </row>
    <row r="3861" spans="1:9" ht="15.75" customHeight="1" x14ac:dyDescent="0.25">
      <c r="A3861" s="104"/>
      <c r="B3861" s="105"/>
      <c r="C3861" s="104"/>
      <c r="D3861" s="104"/>
      <c r="E3861" s="106"/>
      <c r="F3861" s="106"/>
      <c r="G3861" s="107"/>
      <c r="H3861" s="108"/>
      <c r="I3861" s="106"/>
    </row>
    <row r="3862" spans="1:9" ht="15.75" customHeight="1" x14ac:dyDescent="0.25">
      <c r="A3862" s="104"/>
      <c r="B3862" s="105"/>
      <c r="C3862" s="104"/>
      <c r="D3862" s="104"/>
      <c r="E3862" s="106"/>
      <c r="F3862" s="106"/>
      <c r="G3862" s="107"/>
      <c r="H3862" s="108"/>
      <c r="I3862" s="106"/>
    </row>
    <row r="3863" spans="1:9" ht="15.75" customHeight="1" x14ac:dyDescent="0.25">
      <c r="A3863" s="104"/>
      <c r="B3863" s="105"/>
      <c r="C3863" s="104"/>
      <c r="D3863" s="104"/>
      <c r="E3863" s="106"/>
      <c r="F3863" s="106"/>
      <c r="G3863" s="107"/>
      <c r="H3863" s="108"/>
      <c r="I3863" s="106"/>
    </row>
    <row r="3864" spans="1:9" ht="15.75" customHeight="1" x14ac:dyDescent="0.25">
      <c r="A3864" s="104"/>
      <c r="B3864" s="105"/>
      <c r="C3864" s="104"/>
      <c r="D3864" s="104"/>
      <c r="E3864" s="106"/>
      <c r="F3864" s="106"/>
      <c r="G3864" s="107"/>
      <c r="H3864" s="108"/>
      <c r="I3864" s="106"/>
    </row>
    <row r="3865" spans="1:9" ht="15.75" customHeight="1" x14ac:dyDescent="0.25">
      <c r="A3865" s="104"/>
      <c r="B3865" s="105"/>
      <c r="C3865" s="104"/>
      <c r="D3865" s="104"/>
      <c r="E3865" s="106"/>
      <c r="F3865" s="106"/>
      <c r="G3865" s="107"/>
      <c r="H3865" s="108"/>
      <c r="I3865" s="106"/>
    </row>
    <row r="3866" spans="1:9" ht="15.75" customHeight="1" x14ac:dyDescent="0.25">
      <c r="A3866" s="104"/>
      <c r="B3866" s="105"/>
      <c r="C3866" s="104"/>
      <c r="D3866" s="104"/>
      <c r="E3866" s="106"/>
      <c r="F3866" s="106"/>
      <c r="G3866" s="107"/>
      <c r="H3866" s="108"/>
      <c r="I3866" s="106"/>
    </row>
    <row r="3867" spans="1:9" ht="15.75" customHeight="1" x14ac:dyDescent="0.25">
      <c r="A3867" s="104"/>
      <c r="B3867" s="105"/>
      <c r="C3867" s="104"/>
      <c r="D3867" s="104"/>
      <c r="E3867" s="106"/>
      <c r="F3867" s="106"/>
      <c r="G3867" s="107"/>
      <c r="H3867" s="108"/>
      <c r="I3867" s="106"/>
    </row>
    <row r="3868" spans="1:9" ht="15.75" customHeight="1" x14ac:dyDescent="0.25">
      <c r="A3868" s="104"/>
      <c r="B3868" s="105"/>
      <c r="C3868" s="104"/>
      <c r="D3868" s="104"/>
      <c r="E3868" s="106"/>
      <c r="F3868" s="106"/>
      <c r="G3868" s="107"/>
      <c r="H3868" s="108"/>
      <c r="I3868" s="106"/>
    </row>
    <row r="3869" spans="1:9" ht="15.75" customHeight="1" x14ac:dyDescent="0.25">
      <c r="A3869" s="104"/>
      <c r="B3869" s="105"/>
      <c r="C3869" s="104"/>
      <c r="D3869" s="104"/>
      <c r="E3869" s="106"/>
      <c r="F3869" s="106"/>
      <c r="G3869" s="107"/>
      <c r="H3869" s="108"/>
      <c r="I3869" s="106"/>
    </row>
    <row r="3870" spans="1:9" ht="15.75" customHeight="1" x14ac:dyDescent="0.25">
      <c r="A3870" s="104"/>
      <c r="B3870" s="105"/>
      <c r="C3870" s="104"/>
      <c r="D3870" s="104"/>
      <c r="E3870" s="106"/>
      <c r="F3870" s="106"/>
      <c r="G3870" s="107"/>
      <c r="H3870" s="108"/>
      <c r="I3870" s="106"/>
    </row>
    <row r="3871" spans="1:9" ht="15.75" customHeight="1" x14ac:dyDescent="0.25">
      <c r="A3871" s="104"/>
      <c r="B3871" s="105"/>
      <c r="C3871" s="104"/>
      <c r="D3871" s="104"/>
      <c r="E3871" s="106"/>
      <c r="F3871" s="106"/>
      <c r="G3871" s="107"/>
      <c r="H3871" s="108"/>
      <c r="I3871" s="106"/>
    </row>
    <row r="3872" spans="1:9" ht="15.75" customHeight="1" x14ac:dyDescent="0.25">
      <c r="A3872" s="104"/>
      <c r="B3872" s="105"/>
      <c r="C3872" s="104"/>
      <c r="D3872" s="104"/>
      <c r="E3872" s="106"/>
      <c r="F3872" s="106"/>
      <c r="G3872" s="107"/>
      <c r="H3872" s="108"/>
      <c r="I3872" s="106"/>
    </row>
    <row r="3873" spans="1:9" ht="15.75" customHeight="1" x14ac:dyDescent="0.25">
      <c r="A3873" s="104"/>
      <c r="B3873" s="105"/>
      <c r="C3873" s="104"/>
      <c r="D3873" s="104"/>
      <c r="E3873" s="106"/>
      <c r="F3873" s="106"/>
      <c r="G3873" s="107"/>
      <c r="H3873" s="108"/>
      <c r="I3873" s="106"/>
    </row>
    <row r="3874" spans="1:9" ht="15.75" customHeight="1" x14ac:dyDescent="0.25">
      <c r="A3874" s="104"/>
      <c r="B3874" s="105"/>
      <c r="C3874" s="104"/>
      <c r="D3874" s="104"/>
      <c r="E3874" s="106"/>
      <c r="F3874" s="106"/>
      <c r="G3874" s="107"/>
      <c r="H3874" s="108"/>
      <c r="I3874" s="106"/>
    </row>
    <row r="3875" spans="1:9" ht="15.75" customHeight="1" x14ac:dyDescent="0.25">
      <c r="A3875" s="104"/>
      <c r="B3875" s="105"/>
      <c r="C3875" s="104"/>
      <c r="D3875" s="104"/>
      <c r="E3875" s="106"/>
      <c r="F3875" s="106"/>
      <c r="G3875" s="107"/>
      <c r="H3875" s="108"/>
      <c r="I3875" s="106"/>
    </row>
    <row r="3876" spans="1:9" ht="15.75" customHeight="1" x14ac:dyDescent="0.25">
      <c r="A3876" s="104"/>
      <c r="B3876" s="105"/>
      <c r="C3876" s="104"/>
      <c r="D3876" s="104"/>
      <c r="E3876" s="106"/>
      <c r="F3876" s="106"/>
      <c r="G3876" s="107"/>
      <c r="H3876" s="108"/>
      <c r="I3876" s="106"/>
    </row>
    <row r="3877" spans="1:9" ht="15.75" customHeight="1" x14ac:dyDescent="0.25">
      <c r="A3877" s="104"/>
      <c r="B3877" s="105"/>
      <c r="C3877" s="104"/>
      <c r="D3877" s="104"/>
      <c r="E3877" s="106"/>
      <c r="F3877" s="106"/>
      <c r="G3877" s="107"/>
      <c r="H3877" s="108"/>
      <c r="I3877" s="106"/>
    </row>
    <row r="3878" spans="1:9" ht="15.75" customHeight="1" x14ac:dyDescent="0.25">
      <c r="A3878" s="104"/>
      <c r="B3878" s="105"/>
      <c r="C3878" s="104"/>
      <c r="D3878" s="104"/>
      <c r="E3878" s="106"/>
      <c r="F3878" s="106"/>
      <c r="G3878" s="107"/>
      <c r="H3878" s="108"/>
      <c r="I3878" s="106"/>
    </row>
    <row r="3879" spans="1:9" ht="15.75" customHeight="1" x14ac:dyDescent="0.25">
      <c r="A3879" s="104"/>
      <c r="B3879" s="105"/>
      <c r="C3879" s="104"/>
      <c r="D3879" s="104"/>
      <c r="E3879" s="106"/>
      <c r="F3879" s="106"/>
      <c r="G3879" s="107"/>
      <c r="H3879" s="108"/>
      <c r="I3879" s="106"/>
    </row>
    <row r="3880" spans="1:9" ht="15.75" customHeight="1" x14ac:dyDescent="0.25">
      <c r="A3880" s="104"/>
      <c r="B3880" s="105"/>
      <c r="C3880" s="104"/>
      <c r="D3880" s="104"/>
      <c r="E3880" s="106"/>
      <c r="F3880" s="106"/>
      <c r="G3880" s="107"/>
      <c r="H3880" s="108"/>
      <c r="I3880" s="106"/>
    </row>
    <row r="3881" spans="1:9" ht="15.75" customHeight="1" x14ac:dyDescent="0.25">
      <c r="A3881" s="104"/>
      <c r="B3881" s="105"/>
      <c r="C3881" s="104"/>
      <c r="D3881" s="104"/>
      <c r="E3881" s="106"/>
      <c r="F3881" s="106"/>
      <c r="G3881" s="107"/>
      <c r="H3881" s="108"/>
      <c r="I3881" s="106"/>
    </row>
    <row r="3882" spans="1:9" ht="15.75" customHeight="1" x14ac:dyDescent="0.25">
      <c r="A3882" s="104"/>
      <c r="B3882" s="105"/>
      <c r="C3882" s="104"/>
      <c r="D3882" s="104"/>
      <c r="E3882" s="106"/>
      <c r="F3882" s="106"/>
      <c r="G3882" s="107"/>
      <c r="H3882" s="108"/>
      <c r="I3882" s="106"/>
    </row>
    <row r="3883" spans="1:9" ht="15.75" customHeight="1" x14ac:dyDescent="0.25">
      <c r="A3883" s="104"/>
      <c r="B3883" s="105"/>
      <c r="C3883" s="104"/>
      <c r="D3883" s="104"/>
      <c r="E3883" s="106"/>
      <c r="F3883" s="106"/>
      <c r="G3883" s="107"/>
      <c r="H3883" s="108"/>
      <c r="I3883" s="106"/>
    </row>
    <row r="3884" spans="1:9" ht="15.75" customHeight="1" x14ac:dyDescent="0.25">
      <c r="A3884" s="104"/>
      <c r="B3884" s="105"/>
      <c r="C3884" s="104"/>
      <c r="D3884" s="104"/>
      <c r="E3884" s="106"/>
      <c r="F3884" s="106"/>
      <c r="G3884" s="107"/>
      <c r="H3884" s="108"/>
      <c r="I3884" s="106"/>
    </row>
    <row r="3885" spans="1:9" ht="15.75" customHeight="1" x14ac:dyDescent="0.25">
      <c r="A3885" s="104"/>
      <c r="B3885" s="105"/>
      <c r="C3885" s="104"/>
      <c r="D3885" s="104"/>
      <c r="E3885" s="106"/>
      <c r="F3885" s="106"/>
      <c r="G3885" s="107"/>
      <c r="H3885" s="108"/>
      <c r="I3885" s="106"/>
    </row>
    <row r="3886" spans="1:9" ht="15.75" customHeight="1" x14ac:dyDescent="0.25">
      <c r="A3886" s="104"/>
      <c r="B3886" s="105"/>
      <c r="C3886" s="104"/>
      <c r="D3886" s="104"/>
      <c r="E3886" s="106"/>
      <c r="F3886" s="106"/>
      <c r="G3886" s="107"/>
      <c r="H3886" s="108"/>
      <c r="I3886" s="106"/>
    </row>
    <row r="3887" spans="1:9" ht="15.75" customHeight="1" x14ac:dyDescent="0.25">
      <c r="A3887" s="104"/>
      <c r="B3887" s="105"/>
      <c r="C3887" s="104"/>
      <c r="D3887" s="104"/>
      <c r="E3887" s="106"/>
      <c r="F3887" s="106"/>
      <c r="G3887" s="107"/>
      <c r="H3887" s="108"/>
      <c r="I3887" s="106"/>
    </row>
    <row r="3888" spans="1:9" ht="15.75" customHeight="1" x14ac:dyDescent="0.25">
      <c r="A3888" s="104"/>
      <c r="B3888" s="105"/>
      <c r="C3888" s="104"/>
      <c r="D3888" s="104"/>
      <c r="E3888" s="106"/>
      <c r="F3888" s="106"/>
      <c r="G3888" s="107"/>
      <c r="H3888" s="108"/>
      <c r="I3888" s="106"/>
    </row>
    <row r="3889" spans="1:9" ht="15.75" customHeight="1" x14ac:dyDescent="0.25">
      <c r="A3889" s="104"/>
      <c r="B3889" s="105"/>
      <c r="C3889" s="104"/>
      <c r="D3889" s="104"/>
      <c r="E3889" s="106"/>
      <c r="F3889" s="106"/>
      <c r="G3889" s="107"/>
      <c r="H3889" s="108"/>
      <c r="I3889" s="106"/>
    </row>
    <row r="3890" spans="1:9" ht="15.75" customHeight="1" x14ac:dyDescent="0.25">
      <c r="A3890" s="104"/>
      <c r="B3890" s="105"/>
      <c r="C3890" s="104"/>
      <c r="D3890" s="104"/>
      <c r="E3890" s="106"/>
      <c r="F3890" s="106"/>
      <c r="G3890" s="107"/>
      <c r="H3890" s="108"/>
      <c r="I3890" s="106"/>
    </row>
    <row r="3891" spans="1:9" ht="15.75" customHeight="1" x14ac:dyDescent="0.25">
      <c r="A3891" s="104"/>
      <c r="B3891" s="105"/>
      <c r="C3891" s="104"/>
      <c r="D3891" s="104"/>
      <c r="E3891" s="106"/>
      <c r="F3891" s="106"/>
      <c r="G3891" s="107"/>
      <c r="H3891" s="108"/>
      <c r="I3891" s="106"/>
    </row>
    <row r="3892" spans="1:9" ht="15.75" customHeight="1" x14ac:dyDescent="0.25">
      <c r="A3892" s="104"/>
      <c r="B3892" s="105"/>
      <c r="C3892" s="104"/>
      <c r="D3892" s="104"/>
      <c r="E3892" s="106"/>
      <c r="F3892" s="106"/>
      <c r="G3892" s="107"/>
      <c r="H3892" s="108"/>
      <c r="I3892" s="106"/>
    </row>
    <row r="3893" spans="1:9" ht="15.75" customHeight="1" x14ac:dyDescent="0.25">
      <c r="A3893" s="104"/>
      <c r="B3893" s="105"/>
      <c r="C3893" s="104"/>
      <c r="D3893" s="104"/>
      <c r="E3893" s="106"/>
      <c r="F3893" s="106"/>
      <c r="G3893" s="107"/>
      <c r="H3893" s="108"/>
      <c r="I3893" s="106"/>
    </row>
    <row r="3894" spans="1:9" ht="15.75" customHeight="1" x14ac:dyDescent="0.25">
      <c r="A3894" s="104"/>
      <c r="B3894" s="105"/>
      <c r="C3894" s="104"/>
      <c r="D3894" s="104"/>
      <c r="E3894" s="106"/>
      <c r="F3894" s="106"/>
      <c r="G3894" s="107"/>
      <c r="H3894" s="108"/>
      <c r="I3894" s="106"/>
    </row>
    <row r="3895" spans="1:9" ht="15.75" customHeight="1" x14ac:dyDescent="0.25">
      <c r="A3895" s="104"/>
      <c r="B3895" s="105"/>
      <c r="C3895" s="104"/>
      <c r="D3895" s="104"/>
      <c r="E3895" s="106"/>
      <c r="F3895" s="106"/>
      <c r="G3895" s="107"/>
      <c r="H3895" s="108"/>
      <c r="I3895" s="106"/>
    </row>
    <row r="3896" spans="1:9" ht="15.75" customHeight="1" x14ac:dyDescent="0.25">
      <c r="A3896" s="104"/>
      <c r="B3896" s="105"/>
      <c r="C3896" s="104"/>
      <c r="D3896" s="104"/>
      <c r="E3896" s="106"/>
      <c r="F3896" s="106"/>
      <c r="G3896" s="107"/>
      <c r="H3896" s="108"/>
      <c r="I3896" s="106"/>
    </row>
    <row r="3897" spans="1:9" ht="15.75" customHeight="1" x14ac:dyDescent="0.25">
      <c r="A3897" s="104"/>
      <c r="B3897" s="105"/>
      <c r="C3897" s="104"/>
      <c r="D3897" s="104"/>
      <c r="E3897" s="106"/>
      <c r="F3897" s="106"/>
      <c r="G3897" s="107"/>
      <c r="H3897" s="108"/>
      <c r="I3897" s="106"/>
    </row>
    <row r="3898" spans="1:9" ht="15.75" customHeight="1" x14ac:dyDescent="0.25">
      <c r="A3898" s="104"/>
      <c r="B3898" s="105"/>
      <c r="C3898" s="104"/>
      <c r="D3898" s="104"/>
      <c r="E3898" s="106"/>
      <c r="F3898" s="106"/>
      <c r="G3898" s="107"/>
      <c r="H3898" s="108"/>
      <c r="I3898" s="106"/>
    </row>
    <row r="3899" spans="1:9" ht="15.75" customHeight="1" x14ac:dyDescent="0.25">
      <c r="A3899" s="104"/>
      <c r="B3899" s="105"/>
      <c r="C3899" s="104"/>
      <c r="D3899" s="104"/>
      <c r="E3899" s="106"/>
      <c r="F3899" s="106"/>
      <c r="G3899" s="107"/>
      <c r="H3899" s="108"/>
      <c r="I3899" s="106"/>
    </row>
    <row r="3900" spans="1:9" ht="15.75" customHeight="1" x14ac:dyDescent="0.25">
      <c r="A3900" s="104"/>
      <c r="B3900" s="105"/>
      <c r="C3900" s="104"/>
      <c r="D3900" s="104"/>
      <c r="E3900" s="106"/>
      <c r="F3900" s="106"/>
      <c r="G3900" s="107"/>
      <c r="H3900" s="108"/>
      <c r="I3900" s="106"/>
    </row>
    <row r="3901" spans="1:9" ht="15.75" customHeight="1" x14ac:dyDescent="0.25">
      <c r="A3901" s="104"/>
      <c r="B3901" s="105"/>
      <c r="C3901" s="104"/>
      <c r="D3901" s="104"/>
      <c r="E3901" s="106"/>
      <c r="F3901" s="106"/>
      <c r="G3901" s="107"/>
      <c r="H3901" s="108"/>
      <c r="I3901" s="106"/>
    </row>
    <row r="3902" spans="1:9" ht="15.75" customHeight="1" x14ac:dyDescent="0.25">
      <c r="A3902" s="104"/>
      <c r="B3902" s="105"/>
      <c r="C3902" s="104"/>
      <c r="D3902" s="104"/>
      <c r="E3902" s="106"/>
      <c r="F3902" s="106"/>
      <c r="G3902" s="107"/>
      <c r="H3902" s="108"/>
      <c r="I3902" s="106"/>
    </row>
    <row r="3903" spans="1:9" ht="15.75" customHeight="1" x14ac:dyDescent="0.25">
      <c r="A3903" s="104"/>
      <c r="B3903" s="105"/>
      <c r="C3903" s="104"/>
      <c r="D3903" s="104"/>
      <c r="E3903" s="106"/>
      <c r="F3903" s="106"/>
      <c r="G3903" s="107"/>
      <c r="H3903" s="108"/>
      <c r="I3903" s="106"/>
    </row>
    <row r="3904" spans="1:9" ht="15.75" customHeight="1" x14ac:dyDescent="0.25">
      <c r="A3904" s="104"/>
      <c r="B3904" s="105"/>
      <c r="C3904" s="104"/>
      <c r="D3904" s="104"/>
      <c r="E3904" s="106"/>
      <c r="F3904" s="106"/>
      <c r="G3904" s="107"/>
      <c r="H3904" s="108"/>
      <c r="I3904" s="106"/>
    </row>
    <row r="3905" spans="1:9" ht="15.75" customHeight="1" x14ac:dyDescent="0.25">
      <c r="A3905" s="104"/>
      <c r="B3905" s="105"/>
      <c r="C3905" s="104"/>
      <c r="D3905" s="104"/>
      <c r="E3905" s="106"/>
      <c r="F3905" s="106"/>
      <c r="G3905" s="107"/>
      <c r="H3905" s="108"/>
      <c r="I3905" s="106"/>
    </row>
    <row r="3906" spans="1:9" ht="15.75" customHeight="1" x14ac:dyDescent="0.25">
      <c r="A3906" s="104"/>
      <c r="B3906" s="105"/>
      <c r="C3906" s="104"/>
      <c r="D3906" s="104"/>
      <c r="E3906" s="106"/>
      <c r="F3906" s="106"/>
      <c r="G3906" s="107"/>
      <c r="H3906" s="108"/>
      <c r="I3906" s="106"/>
    </row>
    <row r="3907" spans="1:9" ht="15.75" customHeight="1" x14ac:dyDescent="0.25">
      <c r="A3907" s="104"/>
      <c r="B3907" s="105"/>
      <c r="C3907" s="104"/>
      <c r="D3907" s="104"/>
      <c r="E3907" s="106"/>
      <c r="F3907" s="106"/>
      <c r="G3907" s="107"/>
      <c r="H3907" s="108"/>
      <c r="I3907" s="106"/>
    </row>
    <row r="3908" spans="1:9" ht="15.75" customHeight="1" x14ac:dyDescent="0.25">
      <c r="A3908" s="104"/>
      <c r="B3908" s="105"/>
      <c r="C3908" s="104"/>
      <c r="D3908" s="104"/>
      <c r="E3908" s="106"/>
      <c r="F3908" s="106"/>
      <c r="G3908" s="107"/>
      <c r="H3908" s="108"/>
      <c r="I3908" s="106"/>
    </row>
    <row r="3909" spans="1:9" ht="15.75" customHeight="1" x14ac:dyDescent="0.25">
      <c r="A3909" s="104"/>
      <c r="B3909" s="105"/>
      <c r="C3909" s="104"/>
      <c r="D3909" s="104"/>
      <c r="E3909" s="106"/>
      <c r="F3909" s="106"/>
      <c r="G3909" s="107"/>
      <c r="H3909" s="108"/>
      <c r="I3909" s="106"/>
    </row>
    <row r="3910" spans="1:9" ht="15.75" customHeight="1" x14ac:dyDescent="0.25">
      <c r="A3910" s="104"/>
      <c r="B3910" s="105"/>
      <c r="C3910" s="104"/>
      <c r="D3910" s="104"/>
      <c r="E3910" s="106"/>
      <c r="F3910" s="106"/>
      <c r="G3910" s="107"/>
      <c r="H3910" s="108"/>
      <c r="I3910" s="106"/>
    </row>
    <row r="3911" spans="1:9" ht="15.75" customHeight="1" x14ac:dyDescent="0.25">
      <c r="A3911" s="104"/>
      <c r="B3911" s="105"/>
      <c r="C3911" s="104"/>
      <c r="D3911" s="104"/>
      <c r="E3911" s="106"/>
      <c r="F3911" s="106"/>
      <c r="G3911" s="107"/>
      <c r="H3911" s="108"/>
      <c r="I3911" s="106"/>
    </row>
    <row r="3912" spans="1:9" ht="15.75" customHeight="1" x14ac:dyDescent="0.25">
      <c r="A3912" s="104"/>
      <c r="B3912" s="105"/>
      <c r="C3912" s="104"/>
      <c r="D3912" s="104"/>
      <c r="E3912" s="106"/>
      <c r="F3912" s="106"/>
      <c r="G3912" s="107"/>
      <c r="H3912" s="108"/>
      <c r="I3912" s="106"/>
    </row>
    <row r="3913" spans="1:9" ht="15.75" customHeight="1" x14ac:dyDescent="0.25">
      <c r="A3913" s="104"/>
      <c r="B3913" s="105"/>
      <c r="C3913" s="104"/>
      <c r="D3913" s="104"/>
      <c r="E3913" s="106"/>
      <c r="F3913" s="106"/>
      <c r="G3913" s="107"/>
      <c r="H3913" s="108"/>
      <c r="I3913" s="106"/>
    </row>
    <row r="3914" spans="1:9" ht="15.75" customHeight="1" x14ac:dyDescent="0.25">
      <c r="A3914" s="104"/>
      <c r="B3914" s="105"/>
      <c r="C3914" s="104"/>
      <c r="D3914" s="104"/>
      <c r="E3914" s="106"/>
      <c r="F3914" s="106"/>
      <c r="G3914" s="107"/>
      <c r="H3914" s="108"/>
      <c r="I3914" s="106"/>
    </row>
    <row r="3915" spans="1:9" ht="15.75" customHeight="1" x14ac:dyDescent="0.25">
      <c r="A3915" s="104"/>
      <c r="B3915" s="105"/>
      <c r="C3915" s="104"/>
      <c r="D3915" s="104"/>
      <c r="E3915" s="106"/>
      <c r="F3915" s="106"/>
      <c r="G3915" s="107"/>
      <c r="H3915" s="108"/>
      <c r="I3915" s="106"/>
    </row>
    <row r="3916" spans="1:9" ht="15.75" customHeight="1" x14ac:dyDescent="0.25">
      <c r="A3916" s="104"/>
      <c r="B3916" s="105"/>
      <c r="C3916" s="104"/>
      <c r="D3916" s="104"/>
      <c r="E3916" s="106"/>
      <c r="F3916" s="106"/>
      <c r="G3916" s="107"/>
      <c r="H3916" s="108"/>
      <c r="I3916" s="106"/>
    </row>
    <row r="3917" spans="1:9" ht="15.75" customHeight="1" x14ac:dyDescent="0.25">
      <c r="A3917" s="104"/>
      <c r="B3917" s="105"/>
      <c r="C3917" s="104"/>
      <c r="D3917" s="104"/>
      <c r="E3917" s="106"/>
      <c r="F3917" s="106"/>
      <c r="G3917" s="107"/>
      <c r="H3917" s="108"/>
      <c r="I3917" s="106"/>
    </row>
    <row r="3918" spans="1:9" ht="15.75" customHeight="1" x14ac:dyDescent="0.25">
      <c r="A3918" s="104"/>
      <c r="B3918" s="105"/>
      <c r="C3918" s="104"/>
      <c r="D3918" s="104"/>
      <c r="E3918" s="106"/>
      <c r="F3918" s="106"/>
      <c r="G3918" s="107"/>
      <c r="H3918" s="108"/>
      <c r="I3918" s="106"/>
    </row>
    <row r="3919" spans="1:9" ht="15.75" customHeight="1" x14ac:dyDescent="0.25">
      <c r="A3919" s="104"/>
      <c r="B3919" s="105"/>
      <c r="C3919" s="104"/>
      <c r="D3919" s="104"/>
      <c r="E3919" s="106"/>
      <c r="F3919" s="106"/>
      <c r="G3919" s="107"/>
      <c r="H3919" s="108"/>
      <c r="I3919" s="106"/>
    </row>
    <row r="3920" spans="1:9" ht="15.75" customHeight="1" x14ac:dyDescent="0.25">
      <c r="A3920" s="104"/>
      <c r="B3920" s="105"/>
      <c r="C3920" s="104"/>
      <c r="D3920" s="104"/>
      <c r="E3920" s="106"/>
      <c r="F3920" s="106"/>
      <c r="G3920" s="107"/>
      <c r="H3920" s="108"/>
      <c r="I3920" s="106"/>
    </row>
    <row r="3921" spans="1:9" ht="15.75" customHeight="1" x14ac:dyDescent="0.25">
      <c r="A3921" s="104"/>
      <c r="B3921" s="105"/>
      <c r="C3921" s="104"/>
      <c r="D3921" s="104"/>
      <c r="E3921" s="106"/>
      <c r="F3921" s="106"/>
      <c r="G3921" s="107"/>
      <c r="H3921" s="108"/>
      <c r="I3921" s="106"/>
    </row>
    <row r="3922" spans="1:9" ht="15.75" customHeight="1" x14ac:dyDescent="0.25">
      <c r="A3922" s="104"/>
      <c r="B3922" s="105"/>
      <c r="C3922" s="104"/>
      <c r="D3922" s="104"/>
      <c r="E3922" s="106"/>
      <c r="F3922" s="106"/>
      <c r="G3922" s="107"/>
      <c r="H3922" s="108"/>
      <c r="I3922" s="106"/>
    </row>
    <row r="3923" spans="1:9" ht="15.75" customHeight="1" x14ac:dyDescent="0.25">
      <c r="A3923" s="104"/>
      <c r="B3923" s="105"/>
      <c r="C3923" s="104"/>
      <c r="D3923" s="104"/>
      <c r="E3923" s="106"/>
      <c r="F3923" s="106"/>
      <c r="G3923" s="107"/>
      <c r="H3923" s="108"/>
      <c r="I3923" s="106"/>
    </row>
    <row r="3924" spans="1:9" ht="15.75" customHeight="1" x14ac:dyDescent="0.25">
      <c r="A3924" s="104"/>
      <c r="B3924" s="105"/>
      <c r="C3924" s="104"/>
      <c r="D3924" s="104"/>
      <c r="E3924" s="106"/>
      <c r="F3924" s="106"/>
      <c r="G3924" s="107"/>
      <c r="H3924" s="108"/>
      <c r="I3924" s="106"/>
    </row>
    <row r="3925" spans="1:9" ht="15.75" customHeight="1" x14ac:dyDescent="0.25">
      <c r="A3925" s="104"/>
      <c r="B3925" s="105"/>
      <c r="C3925" s="104"/>
      <c r="D3925" s="104"/>
      <c r="E3925" s="106"/>
      <c r="F3925" s="106"/>
      <c r="G3925" s="107"/>
      <c r="H3925" s="108"/>
      <c r="I3925" s="106"/>
    </row>
    <row r="3926" spans="1:9" ht="15.75" customHeight="1" x14ac:dyDescent="0.25">
      <c r="A3926" s="104"/>
      <c r="B3926" s="105"/>
      <c r="C3926" s="104"/>
      <c r="D3926" s="104"/>
      <c r="E3926" s="106"/>
      <c r="F3926" s="106"/>
      <c r="G3926" s="107"/>
      <c r="H3926" s="108"/>
      <c r="I3926" s="106"/>
    </row>
    <row r="3927" spans="1:9" ht="15.75" customHeight="1" x14ac:dyDescent="0.25">
      <c r="A3927" s="104"/>
      <c r="B3927" s="105"/>
      <c r="C3927" s="104"/>
      <c r="D3927" s="104"/>
      <c r="E3927" s="106"/>
      <c r="F3927" s="106"/>
      <c r="G3927" s="107"/>
      <c r="H3927" s="108"/>
      <c r="I3927" s="106"/>
    </row>
    <row r="3928" spans="1:9" ht="15.75" customHeight="1" x14ac:dyDescent="0.25">
      <c r="A3928" s="104"/>
      <c r="B3928" s="105"/>
      <c r="C3928" s="104"/>
      <c r="D3928" s="104"/>
      <c r="E3928" s="106"/>
      <c r="F3928" s="106"/>
      <c r="G3928" s="107"/>
      <c r="H3928" s="108"/>
      <c r="I3928" s="106"/>
    </row>
    <row r="3929" spans="1:9" ht="15.75" customHeight="1" x14ac:dyDescent="0.25">
      <c r="A3929" s="104"/>
      <c r="B3929" s="105"/>
      <c r="C3929" s="104"/>
      <c r="D3929" s="104"/>
      <c r="E3929" s="106"/>
      <c r="F3929" s="106"/>
      <c r="G3929" s="107"/>
      <c r="H3929" s="108"/>
      <c r="I3929" s="106"/>
    </row>
    <row r="3930" spans="1:9" ht="15.75" customHeight="1" x14ac:dyDescent="0.25">
      <c r="A3930" s="104"/>
      <c r="B3930" s="105"/>
      <c r="C3930" s="104"/>
      <c r="D3930" s="104"/>
      <c r="E3930" s="106"/>
      <c r="F3930" s="106"/>
      <c r="G3930" s="107"/>
      <c r="H3930" s="108"/>
      <c r="I3930" s="106"/>
    </row>
    <row r="3931" spans="1:9" ht="15.75" customHeight="1" x14ac:dyDescent="0.25">
      <c r="A3931" s="104"/>
      <c r="B3931" s="105"/>
      <c r="C3931" s="104"/>
      <c r="D3931" s="104"/>
      <c r="E3931" s="106"/>
      <c r="F3931" s="106"/>
      <c r="G3931" s="107"/>
      <c r="H3931" s="108"/>
      <c r="I3931" s="106"/>
    </row>
    <row r="3932" spans="1:9" ht="15.75" customHeight="1" x14ac:dyDescent="0.25">
      <c r="A3932" s="104"/>
      <c r="B3932" s="105"/>
      <c r="C3932" s="104"/>
      <c r="D3932" s="104"/>
      <c r="E3932" s="106"/>
      <c r="F3932" s="106"/>
      <c r="G3932" s="107"/>
      <c r="H3932" s="108"/>
      <c r="I3932" s="106"/>
    </row>
    <row r="3933" spans="1:9" ht="15.75" customHeight="1" x14ac:dyDescent="0.25">
      <c r="A3933" s="104"/>
      <c r="B3933" s="105"/>
      <c r="C3933" s="104"/>
      <c r="D3933" s="104"/>
      <c r="E3933" s="106"/>
      <c r="F3933" s="106"/>
      <c r="G3933" s="107"/>
      <c r="H3933" s="108"/>
      <c r="I3933" s="106"/>
    </row>
    <row r="3934" spans="1:9" ht="15.75" customHeight="1" x14ac:dyDescent="0.25">
      <c r="A3934" s="104"/>
      <c r="B3934" s="105"/>
      <c r="C3934" s="104"/>
      <c r="D3934" s="104"/>
      <c r="E3934" s="106"/>
      <c r="F3934" s="106"/>
      <c r="G3934" s="107"/>
      <c r="H3934" s="108"/>
      <c r="I3934" s="106"/>
    </row>
    <row r="3935" spans="1:9" ht="15.75" customHeight="1" x14ac:dyDescent="0.25">
      <c r="A3935" s="104"/>
      <c r="B3935" s="105"/>
      <c r="C3935" s="104"/>
      <c r="D3935" s="104"/>
      <c r="E3935" s="106"/>
      <c r="F3935" s="106"/>
      <c r="G3935" s="107"/>
      <c r="H3935" s="108"/>
      <c r="I3935" s="106"/>
    </row>
    <row r="3936" spans="1:9" ht="15.75" customHeight="1" x14ac:dyDescent="0.25">
      <c r="A3936" s="104"/>
      <c r="B3936" s="105"/>
      <c r="C3936" s="104"/>
      <c r="D3936" s="104"/>
      <c r="E3936" s="106"/>
      <c r="F3936" s="106"/>
      <c r="G3936" s="107"/>
      <c r="H3936" s="108"/>
      <c r="I3936" s="106"/>
    </row>
    <row r="3937" spans="1:9" ht="15.75" customHeight="1" x14ac:dyDescent="0.25">
      <c r="A3937" s="104"/>
      <c r="B3937" s="105"/>
      <c r="C3937" s="104"/>
      <c r="D3937" s="104"/>
      <c r="E3937" s="106"/>
      <c r="F3937" s="106"/>
      <c r="G3937" s="107"/>
      <c r="H3937" s="108"/>
      <c r="I3937" s="106"/>
    </row>
    <row r="3938" spans="1:9" ht="15.75" customHeight="1" x14ac:dyDescent="0.25">
      <c r="A3938" s="104"/>
      <c r="B3938" s="105"/>
      <c r="C3938" s="104"/>
      <c r="D3938" s="104"/>
      <c r="E3938" s="106"/>
      <c r="F3938" s="106"/>
      <c r="G3938" s="107"/>
      <c r="H3938" s="108"/>
      <c r="I3938" s="106"/>
    </row>
    <row r="3939" spans="1:9" ht="15.75" customHeight="1" x14ac:dyDescent="0.25">
      <c r="A3939" s="104"/>
      <c r="B3939" s="105"/>
      <c r="C3939" s="104"/>
      <c r="D3939" s="104"/>
      <c r="E3939" s="106"/>
      <c r="F3939" s="106"/>
      <c r="G3939" s="107"/>
      <c r="H3939" s="108"/>
      <c r="I3939" s="106"/>
    </row>
    <row r="3940" spans="1:9" ht="15.75" customHeight="1" x14ac:dyDescent="0.25">
      <c r="A3940" s="104"/>
      <c r="B3940" s="105"/>
      <c r="C3940" s="104"/>
      <c r="D3940" s="104"/>
      <c r="E3940" s="106"/>
      <c r="F3940" s="106"/>
      <c r="G3940" s="107"/>
      <c r="H3940" s="108"/>
      <c r="I3940" s="106"/>
    </row>
    <row r="3941" spans="1:9" ht="15.75" customHeight="1" x14ac:dyDescent="0.25">
      <c r="A3941" s="104"/>
      <c r="B3941" s="105"/>
      <c r="C3941" s="104"/>
      <c r="D3941" s="104"/>
      <c r="E3941" s="106"/>
      <c r="F3941" s="106"/>
      <c r="G3941" s="107"/>
      <c r="H3941" s="108"/>
      <c r="I3941" s="106"/>
    </row>
    <row r="3942" spans="1:9" ht="15.75" customHeight="1" x14ac:dyDescent="0.25">
      <c r="A3942" s="104"/>
      <c r="B3942" s="105"/>
      <c r="C3942" s="104"/>
      <c r="D3942" s="104"/>
      <c r="E3942" s="106"/>
      <c r="F3942" s="106"/>
      <c r="G3942" s="107"/>
      <c r="H3942" s="108"/>
      <c r="I3942" s="106"/>
    </row>
    <row r="3943" spans="1:9" ht="15.75" customHeight="1" x14ac:dyDescent="0.25">
      <c r="A3943" s="104"/>
      <c r="B3943" s="105"/>
      <c r="C3943" s="104"/>
      <c r="D3943" s="104"/>
      <c r="E3943" s="106"/>
      <c r="F3943" s="106"/>
      <c r="G3943" s="107"/>
      <c r="H3943" s="108"/>
      <c r="I3943" s="106"/>
    </row>
    <row r="3944" spans="1:9" ht="15.75" customHeight="1" x14ac:dyDescent="0.25">
      <c r="A3944" s="104"/>
      <c r="B3944" s="105"/>
      <c r="C3944" s="104"/>
      <c r="D3944" s="104"/>
      <c r="E3944" s="106"/>
      <c r="F3944" s="106"/>
      <c r="G3944" s="107"/>
      <c r="H3944" s="108"/>
      <c r="I3944" s="106"/>
    </row>
    <row r="3945" spans="1:9" ht="15.75" customHeight="1" x14ac:dyDescent="0.25">
      <c r="A3945" s="104"/>
      <c r="B3945" s="105"/>
      <c r="C3945" s="104"/>
      <c r="D3945" s="104"/>
      <c r="E3945" s="106"/>
      <c r="F3945" s="106"/>
      <c r="G3945" s="107"/>
      <c r="H3945" s="108"/>
      <c r="I3945" s="106"/>
    </row>
    <row r="3946" spans="1:9" ht="15.75" customHeight="1" x14ac:dyDescent="0.25">
      <c r="A3946" s="104"/>
      <c r="B3946" s="105"/>
      <c r="C3946" s="104"/>
      <c r="D3946" s="104"/>
      <c r="E3946" s="106"/>
      <c r="F3946" s="106"/>
      <c r="G3946" s="107"/>
      <c r="H3946" s="108"/>
      <c r="I3946" s="106"/>
    </row>
    <row r="3947" spans="1:9" ht="15.75" customHeight="1" x14ac:dyDescent="0.25">
      <c r="A3947" s="104"/>
      <c r="B3947" s="105"/>
      <c r="C3947" s="104"/>
      <c r="D3947" s="104"/>
      <c r="E3947" s="106"/>
      <c r="F3947" s="106"/>
      <c r="G3947" s="107"/>
      <c r="H3947" s="108"/>
      <c r="I3947" s="106"/>
    </row>
    <row r="3948" spans="1:9" ht="15.75" customHeight="1" x14ac:dyDescent="0.25">
      <c r="A3948" s="104"/>
      <c r="B3948" s="105"/>
      <c r="C3948" s="104"/>
      <c r="D3948" s="104"/>
      <c r="E3948" s="106"/>
      <c r="F3948" s="106"/>
      <c r="G3948" s="107"/>
      <c r="H3948" s="108"/>
      <c r="I3948" s="106"/>
    </row>
    <row r="3949" spans="1:9" ht="15.75" customHeight="1" x14ac:dyDescent="0.25">
      <c r="A3949" s="104"/>
      <c r="B3949" s="105"/>
      <c r="C3949" s="104"/>
      <c r="D3949" s="104"/>
      <c r="E3949" s="106"/>
      <c r="F3949" s="106"/>
      <c r="G3949" s="107"/>
      <c r="H3949" s="108"/>
      <c r="I3949" s="106"/>
    </row>
    <row r="3950" spans="1:9" ht="15.75" customHeight="1" x14ac:dyDescent="0.25">
      <c r="A3950" s="104"/>
      <c r="B3950" s="105"/>
      <c r="C3950" s="104"/>
      <c r="D3950" s="104"/>
      <c r="E3950" s="106"/>
      <c r="F3950" s="106"/>
      <c r="G3950" s="107"/>
      <c r="H3950" s="108"/>
      <c r="I3950" s="106"/>
    </row>
    <row r="3951" spans="1:9" ht="15.75" customHeight="1" x14ac:dyDescent="0.25">
      <c r="A3951" s="104"/>
      <c r="B3951" s="105"/>
      <c r="C3951" s="104"/>
      <c r="D3951" s="104"/>
      <c r="E3951" s="106"/>
      <c r="F3951" s="106"/>
      <c r="G3951" s="107"/>
      <c r="H3951" s="108"/>
      <c r="I3951" s="106"/>
    </row>
    <row r="3952" spans="1:9" ht="15.75" customHeight="1" x14ac:dyDescent="0.25">
      <c r="A3952" s="104"/>
      <c r="B3952" s="105"/>
      <c r="C3952" s="104"/>
      <c r="D3952" s="104"/>
      <c r="E3952" s="106"/>
      <c r="F3952" s="106"/>
      <c r="G3952" s="107"/>
      <c r="H3952" s="108"/>
      <c r="I3952" s="106"/>
    </row>
    <row r="3953" spans="1:9" ht="15.75" customHeight="1" x14ac:dyDescent="0.25">
      <c r="A3953" s="104"/>
      <c r="B3953" s="105"/>
      <c r="C3953" s="104"/>
      <c r="D3953" s="104"/>
      <c r="E3953" s="106"/>
      <c r="F3953" s="106"/>
      <c r="G3953" s="107"/>
      <c r="H3953" s="108"/>
      <c r="I3953" s="106"/>
    </row>
    <row r="3954" spans="1:9" ht="15.75" customHeight="1" x14ac:dyDescent="0.25">
      <c r="A3954" s="104"/>
      <c r="B3954" s="105"/>
      <c r="C3954" s="104"/>
      <c r="D3954" s="104"/>
      <c r="E3954" s="106"/>
      <c r="F3954" s="106"/>
      <c r="G3954" s="107"/>
      <c r="H3954" s="108"/>
      <c r="I3954" s="106"/>
    </row>
    <row r="3955" spans="1:9" ht="15.75" customHeight="1" x14ac:dyDescent="0.25">
      <c r="A3955" s="104"/>
      <c r="B3955" s="105"/>
      <c r="C3955" s="104"/>
      <c r="D3955" s="104"/>
      <c r="E3955" s="106"/>
      <c r="F3955" s="106"/>
      <c r="G3955" s="107"/>
      <c r="H3955" s="108"/>
      <c r="I3955" s="106"/>
    </row>
    <row r="3956" spans="1:9" ht="15.75" customHeight="1" x14ac:dyDescent="0.25">
      <c r="A3956" s="104"/>
      <c r="B3956" s="105"/>
      <c r="C3956" s="104"/>
      <c r="D3956" s="104"/>
      <c r="E3956" s="106"/>
      <c r="F3956" s="106"/>
      <c r="G3956" s="107"/>
      <c r="H3956" s="108"/>
      <c r="I3956" s="106"/>
    </row>
    <row r="3957" spans="1:9" ht="15.75" customHeight="1" x14ac:dyDescent="0.25">
      <c r="A3957" s="104"/>
      <c r="B3957" s="105"/>
      <c r="C3957" s="104"/>
      <c r="D3957" s="104"/>
      <c r="E3957" s="106"/>
      <c r="F3957" s="106"/>
      <c r="G3957" s="107"/>
      <c r="H3957" s="108"/>
      <c r="I3957" s="106"/>
    </row>
    <row r="3958" spans="1:9" ht="15.75" customHeight="1" x14ac:dyDescent="0.25">
      <c r="A3958" s="104"/>
      <c r="B3958" s="105"/>
      <c r="C3958" s="104"/>
      <c r="D3958" s="104"/>
      <c r="E3958" s="106"/>
      <c r="F3958" s="106"/>
      <c r="G3958" s="107"/>
      <c r="H3958" s="108"/>
      <c r="I3958" s="106"/>
    </row>
    <row r="3959" spans="1:9" ht="15.75" customHeight="1" x14ac:dyDescent="0.25">
      <c r="A3959" s="104"/>
      <c r="B3959" s="105"/>
      <c r="C3959" s="104"/>
      <c r="D3959" s="104"/>
      <c r="E3959" s="106"/>
      <c r="F3959" s="106"/>
      <c r="G3959" s="107"/>
      <c r="H3959" s="108"/>
      <c r="I3959" s="106"/>
    </row>
    <row r="3960" spans="1:9" ht="15.75" customHeight="1" x14ac:dyDescent="0.25">
      <c r="A3960" s="104"/>
      <c r="B3960" s="105"/>
      <c r="C3960" s="104"/>
      <c r="D3960" s="104"/>
      <c r="E3960" s="106"/>
      <c r="F3960" s="106"/>
      <c r="G3960" s="107"/>
      <c r="H3960" s="108"/>
      <c r="I3960" s="106"/>
    </row>
    <row r="3961" spans="1:9" ht="15.75" customHeight="1" x14ac:dyDescent="0.25">
      <c r="A3961" s="104"/>
      <c r="B3961" s="105"/>
      <c r="C3961" s="104"/>
      <c r="D3961" s="104"/>
      <c r="E3961" s="106"/>
      <c r="F3961" s="106"/>
      <c r="G3961" s="107"/>
      <c r="H3961" s="108"/>
      <c r="I3961" s="106"/>
    </row>
    <row r="3962" spans="1:9" ht="15.75" customHeight="1" x14ac:dyDescent="0.25">
      <c r="A3962" s="104"/>
      <c r="B3962" s="105"/>
      <c r="C3962" s="104"/>
      <c r="D3962" s="104"/>
      <c r="E3962" s="106"/>
      <c r="F3962" s="106"/>
      <c r="G3962" s="107"/>
      <c r="H3962" s="108"/>
      <c r="I3962" s="106"/>
    </row>
    <row r="3963" spans="1:9" ht="15.75" customHeight="1" x14ac:dyDescent="0.25">
      <c r="A3963" s="104"/>
      <c r="B3963" s="105"/>
      <c r="C3963" s="104"/>
      <c r="D3963" s="104"/>
      <c r="E3963" s="106"/>
      <c r="F3963" s="106"/>
      <c r="G3963" s="107"/>
      <c r="H3963" s="108"/>
      <c r="I3963" s="106"/>
    </row>
    <row r="3964" spans="1:9" ht="15.75" customHeight="1" x14ac:dyDescent="0.25">
      <c r="A3964" s="104"/>
      <c r="B3964" s="105"/>
      <c r="C3964" s="104"/>
      <c r="D3964" s="104"/>
      <c r="E3964" s="106"/>
      <c r="F3964" s="106"/>
      <c r="G3964" s="107"/>
      <c r="H3964" s="108"/>
      <c r="I3964" s="106"/>
    </row>
    <row r="3965" spans="1:9" ht="15.75" customHeight="1" x14ac:dyDescent="0.25">
      <c r="A3965" s="104"/>
      <c r="B3965" s="105"/>
      <c r="C3965" s="104"/>
      <c r="D3965" s="104"/>
      <c r="E3965" s="106"/>
      <c r="F3965" s="106"/>
      <c r="G3965" s="107"/>
      <c r="H3965" s="108"/>
      <c r="I3965" s="106"/>
    </row>
    <row r="3966" spans="1:9" ht="15.75" customHeight="1" x14ac:dyDescent="0.25">
      <c r="A3966" s="104"/>
      <c r="B3966" s="105"/>
      <c r="C3966" s="104"/>
      <c r="D3966" s="104"/>
      <c r="E3966" s="106"/>
      <c r="F3966" s="106"/>
      <c r="G3966" s="107"/>
      <c r="H3966" s="108"/>
      <c r="I3966" s="106"/>
    </row>
    <row r="3967" spans="1:9" ht="15.75" customHeight="1" x14ac:dyDescent="0.25">
      <c r="A3967" s="104"/>
      <c r="B3967" s="105"/>
      <c r="C3967" s="104"/>
      <c r="D3967" s="104"/>
      <c r="E3967" s="106"/>
      <c r="F3967" s="106"/>
      <c r="G3967" s="107"/>
      <c r="H3967" s="108"/>
      <c r="I3967" s="106"/>
    </row>
    <row r="3968" spans="1:9" ht="15.75" customHeight="1" x14ac:dyDescent="0.25">
      <c r="A3968" s="104"/>
      <c r="B3968" s="105"/>
      <c r="C3968" s="104"/>
      <c r="D3968" s="104"/>
      <c r="E3968" s="106"/>
      <c r="F3968" s="106"/>
      <c r="G3968" s="107"/>
      <c r="H3968" s="108"/>
      <c r="I3968" s="106"/>
    </row>
    <row r="3969" spans="1:9" ht="15.75" customHeight="1" x14ac:dyDescent="0.25">
      <c r="A3969" s="104"/>
      <c r="B3969" s="105"/>
      <c r="C3969" s="104"/>
      <c r="D3969" s="104"/>
      <c r="E3969" s="106"/>
      <c r="F3969" s="106"/>
      <c r="G3969" s="107"/>
      <c r="H3969" s="108"/>
      <c r="I3969" s="106"/>
    </row>
    <row r="3970" spans="1:9" ht="15.75" customHeight="1" x14ac:dyDescent="0.25">
      <c r="A3970" s="104"/>
      <c r="B3970" s="105"/>
      <c r="C3970" s="104"/>
      <c r="D3970" s="104"/>
      <c r="E3970" s="106"/>
      <c r="F3970" s="106"/>
      <c r="G3970" s="107"/>
      <c r="H3970" s="108"/>
      <c r="I3970" s="106"/>
    </row>
    <row r="3971" spans="1:9" ht="15.75" customHeight="1" x14ac:dyDescent="0.25">
      <c r="A3971" s="104"/>
      <c r="B3971" s="105"/>
      <c r="C3971" s="104"/>
      <c r="D3971" s="104"/>
      <c r="E3971" s="106"/>
      <c r="F3971" s="106"/>
      <c r="G3971" s="107"/>
      <c r="H3971" s="108"/>
      <c r="I3971" s="106"/>
    </row>
    <row r="3972" spans="1:9" ht="15.75" customHeight="1" x14ac:dyDescent="0.25">
      <c r="A3972" s="104"/>
      <c r="B3972" s="105"/>
      <c r="C3972" s="104"/>
      <c r="D3972" s="104"/>
      <c r="E3972" s="106"/>
      <c r="F3972" s="106"/>
      <c r="G3972" s="107"/>
      <c r="H3972" s="108"/>
      <c r="I3972" s="106"/>
    </row>
    <row r="3973" spans="1:9" ht="15.75" customHeight="1" x14ac:dyDescent="0.25">
      <c r="A3973" s="104"/>
      <c r="B3973" s="105"/>
      <c r="C3973" s="104"/>
      <c r="D3973" s="104"/>
      <c r="E3973" s="106"/>
      <c r="F3973" s="106"/>
      <c r="G3973" s="107"/>
      <c r="H3973" s="108"/>
      <c r="I3973" s="106"/>
    </row>
    <row r="3974" spans="1:9" ht="15.75" customHeight="1" x14ac:dyDescent="0.25">
      <c r="A3974" s="104"/>
      <c r="B3974" s="105"/>
      <c r="C3974" s="104"/>
      <c r="D3974" s="104"/>
      <c r="E3974" s="106"/>
      <c r="F3974" s="106"/>
      <c r="G3974" s="107"/>
      <c r="H3974" s="108"/>
      <c r="I3974" s="106"/>
    </row>
    <row r="3975" spans="1:9" ht="15.75" customHeight="1" x14ac:dyDescent="0.25">
      <c r="A3975" s="104"/>
      <c r="B3975" s="105"/>
      <c r="C3975" s="104"/>
      <c r="D3975" s="104"/>
      <c r="E3975" s="106"/>
      <c r="F3975" s="106"/>
      <c r="G3975" s="107"/>
      <c r="H3975" s="108"/>
      <c r="I3975" s="106"/>
    </row>
    <row r="3976" spans="1:9" ht="15.75" customHeight="1" x14ac:dyDescent="0.25">
      <c r="A3976" s="104"/>
      <c r="B3976" s="105"/>
      <c r="C3976" s="104"/>
      <c r="D3976" s="104"/>
      <c r="E3976" s="106"/>
      <c r="F3976" s="106"/>
      <c r="G3976" s="107"/>
      <c r="H3976" s="108"/>
      <c r="I3976" s="106"/>
    </row>
    <row r="3977" spans="1:9" ht="15.75" customHeight="1" x14ac:dyDescent="0.25">
      <c r="A3977" s="104"/>
      <c r="B3977" s="105"/>
      <c r="C3977" s="104"/>
      <c r="D3977" s="104"/>
      <c r="E3977" s="106"/>
      <c r="F3977" s="106"/>
      <c r="G3977" s="107"/>
      <c r="H3977" s="108"/>
      <c r="I3977" s="106"/>
    </row>
    <row r="3978" spans="1:9" ht="15.75" customHeight="1" x14ac:dyDescent="0.25">
      <c r="A3978" s="104"/>
      <c r="B3978" s="105"/>
      <c r="C3978" s="104"/>
      <c r="D3978" s="104"/>
      <c r="E3978" s="106"/>
      <c r="F3978" s="106"/>
      <c r="G3978" s="107"/>
      <c r="H3978" s="108"/>
      <c r="I3978" s="106"/>
    </row>
    <row r="3979" spans="1:9" ht="15.75" customHeight="1" x14ac:dyDescent="0.25">
      <c r="A3979" s="104"/>
      <c r="B3979" s="105"/>
      <c r="C3979" s="104"/>
      <c r="D3979" s="104"/>
      <c r="E3979" s="106"/>
      <c r="F3979" s="106"/>
      <c r="G3979" s="107"/>
      <c r="H3979" s="108"/>
      <c r="I3979" s="106"/>
    </row>
    <row r="3980" spans="1:9" ht="15.75" customHeight="1" x14ac:dyDescent="0.25">
      <c r="A3980" s="104"/>
      <c r="B3980" s="105"/>
      <c r="C3980" s="104"/>
      <c r="D3980" s="104"/>
      <c r="E3980" s="106"/>
      <c r="F3980" s="106"/>
      <c r="G3980" s="107"/>
      <c r="H3980" s="108"/>
      <c r="I3980" s="106"/>
    </row>
    <row r="3981" spans="1:9" ht="15.75" customHeight="1" x14ac:dyDescent="0.25">
      <c r="A3981" s="104"/>
      <c r="B3981" s="105"/>
      <c r="C3981" s="104"/>
      <c r="D3981" s="104"/>
      <c r="E3981" s="106"/>
      <c r="F3981" s="106"/>
      <c r="G3981" s="107"/>
      <c r="H3981" s="108"/>
      <c r="I3981" s="106"/>
    </row>
    <row r="3982" spans="1:9" ht="15.75" customHeight="1" x14ac:dyDescent="0.25">
      <c r="A3982" s="104"/>
      <c r="B3982" s="105"/>
      <c r="C3982" s="104"/>
      <c r="D3982" s="104"/>
      <c r="E3982" s="106"/>
      <c r="F3982" s="106"/>
      <c r="G3982" s="107"/>
      <c r="H3982" s="108"/>
      <c r="I3982" s="106"/>
    </row>
    <row r="3983" spans="1:9" ht="15.75" customHeight="1" x14ac:dyDescent="0.25">
      <c r="A3983" s="104"/>
      <c r="B3983" s="105"/>
      <c r="C3983" s="104"/>
      <c r="D3983" s="104"/>
      <c r="E3983" s="106"/>
      <c r="F3983" s="106"/>
      <c r="G3983" s="107"/>
      <c r="H3983" s="108"/>
      <c r="I3983" s="106"/>
    </row>
    <row r="3984" spans="1:9" ht="15.75" customHeight="1" x14ac:dyDescent="0.25">
      <c r="A3984" s="104"/>
      <c r="B3984" s="105"/>
      <c r="C3984" s="104"/>
      <c r="D3984" s="104"/>
      <c r="E3984" s="106"/>
      <c r="F3984" s="106"/>
      <c r="G3984" s="107"/>
      <c r="H3984" s="108"/>
      <c r="I3984" s="106"/>
    </row>
    <row r="3985" spans="1:9" ht="15.75" customHeight="1" x14ac:dyDescent="0.25">
      <c r="A3985" s="104"/>
      <c r="B3985" s="105"/>
      <c r="C3985" s="104"/>
      <c r="D3985" s="104"/>
      <c r="E3985" s="106"/>
      <c r="F3985" s="106"/>
      <c r="G3985" s="107"/>
      <c r="H3985" s="108"/>
      <c r="I3985" s="106"/>
    </row>
    <row r="3986" spans="1:9" ht="15.75" customHeight="1" x14ac:dyDescent="0.25">
      <c r="A3986" s="104"/>
      <c r="B3986" s="105"/>
      <c r="C3986" s="104"/>
      <c r="D3986" s="104"/>
      <c r="E3986" s="106"/>
      <c r="F3986" s="106"/>
      <c r="G3986" s="107"/>
      <c r="H3986" s="108"/>
      <c r="I3986" s="106"/>
    </row>
    <row r="3987" spans="1:9" ht="15.75" customHeight="1" x14ac:dyDescent="0.25">
      <c r="A3987" s="104"/>
      <c r="B3987" s="105"/>
      <c r="C3987" s="104"/>
      <c r="D3987" s="104"/>
      <c r="E3987" s="106"/>
      <c r="F3987" s="106"/>
      <c r="G3987" s="107"/>
      <c r="H3987" s="108"/>
      <c r="I3987" s="106"/>
    </row>
    <row r="3988" spans="1:9" ht="15.75" customHeight="1" x14ac:dyDescent="0.25">
      <c r="A3988" s="104"/>
      <c r="B3988" s="105"/>
      <c r="C3988" s="104"/>
      <c r="D3988" s="104"/>
      <c r="E3988" s="106"/>
      <c r="F3988" s="106"/>
      <c r="G3988" s="107"/>
      <c r="H3988" s="108"/>
      <c r="I3988" s="106"/>
    </row>
    <row r="3989" spans="1:9" ht="15.75" customHeight="1" x14ac:dyDescent="0.25">
      <c r="A3989" s="104"/>
      <c r="B3989" s="105"/>
      <c r="C3989" s="104"/>
      <c r="D3989" s="104"/>
      <c r="E3989" s="106"/>
      <c r="F3989" s="106"/>
      <c r="G3989" s="107"/>
      <c r="H3989" s="108"/>
      <c r="I3989" s="106"/>
    </row>
    <row r="3990" spans="1:9" ht="15.75" customHeight="1" x14ac:dyDescent="0.25">
      <c r="A3990" s="104"/>
      <c r="B3990" s="105"/>
      <c r="C3990" s="104"/>
      <c r="D3990" s="104"/>
      <c r="E3990" s="106"/>
      <c r="F3990" s="106"/>
      <c r="G3990" s="107"/>
      <c r="H3990" s="108"/>
      <c r="I3990" s="106"/>
    </row>
    <row r="3991" spans="1:9" ht="15.75" customHeight="1" x14ac:dyDescent="0.25">
      <c r="A3991" s="104"/>
      <c r="B3991" s="105"/>
      <c r="C3991" s="104"/>
      <c r="D3991" s="104"/>
      <c r="E3991" s="106"/>
      <c r="F3991" s="106"/>
      <c r="G3991" s="107"/>
      <c r="H3991" s="108"/>
      <c r="I3991" s="106"/>
    </row>
    <row r="3992" spans="1:9" ht="15.75" customHeight="1" x14ac:dyDescent="0.25">
      <c r="A3992" s="104"/>
      <c r="B3992" s="105"/>
      <c r="C3992" s="104"/>
      <c r="D3992" s="104"/>
      <c r="E3992" s="106"/>
      <c r="F3992" s="106"/>
      <c r="G3992" s="107"/>
      <c r="H3992" s="108"/>
      <c r="I3992" s="106"/>
    </row>
    <row r="3993" spans="1:9" ht="15.75" customHeight="1" x14ac:dyDescent="0.25">
      <c r="A3993" s="104"/>
      <c r="B3993" s="105"/>
      <c r="C3993" s="104"/>
      <c r="D3993" s="104"/>
      <c r="E3993" s="106"/>
      <c r="F3993" s="106"/>
      <c r="G3993" s="107"/>
      <c r="H3993" s="108"/>
      <c r="I3993" s="106"/>
    </row>
    <row r="3994" spans="1:9" ht="15.75" customHeight="1" x14ac:dyDescent="0.25">
      <c r="A3994" s="104"/>
      <c r="B3994" s="105"/>
      <c r="C3994" s="104"/>
      <c r="D3994" s="104"/>
      <c r="E3994" s="106"/>
      <c r="F3994" s="106"/>
      <c r="G3994" s="107"/>
      <c r="H3994" s="108"/>
      <c r="I3994" s="106"/>
    </row>
    <row r="3995" spans="1:9" ht="15.75" customHeight="1" x14ac:dyDescent="0.25">
      <c r="A3995" s="104"/>
      <c r="B3995" s="105"/>
      <c r="C3995" s="104"/>
      <c r="D3995" s="104"/>
      <c r="E3995" s="106"/>
      <c r="F3995" s="106"/>
      <c r="G3995" s="107"/>
      <c r="H3995" s="108"/>
      <c r="I3995" s="106"/>
    </row>
    <row r="3996" spans="1:9" ht="15.75" customHeight="1" x14ac:dyDescent="0.25">
      <c r="A3996" s="104"/>
      <c r="B3996" s="105"/>
      <c r="C3996" s="104"/>
      <c r="D3996" s="104"/>
      <c r="E3996" s="106"/>
      <c r="F3996" s="106"/>
      <c r="G3996" s="107"/>
      <c r="H3996" s="108"/>
      <c r="I3996" s="106"/>
    </row>
    <row r="3997" spans="1:9" ht="15.75" customHeight="1" x14ac:dyDescent="0.25">
      <c r="A3997" s="104"/>
      <c r="B3997" s="105"/>
      <c r="C3997" s="104"/>
      <c r="D3997" s="104"/>
      <c r="E3997" s="106"/>
      <c r="F3997" s="106"/>
      <c r="G3997" s="107"/>
      <c r="H3997" s="108"/>
      <c r="I3997" s="106"/>
    </row>
    <row r="3998" spans="1:9" ht="15.75" customHeight="1" x14ac:dyDescent="0.25">
      <c r="A3998" s="104"/>
      <c r="B3998" s="105"/>
      <c r="C3998" s="104"/>
      <c r="D3998" s="104"/>
      <c r="E3998" s="106"/>
      <c r="F3998" s="106"/>
      <c r="G3998" s="107"/>
      <c r="H3998" s="108"/>
      <c r="I3998" s="106"/>
    </row>
    <row r="3999" spans="1:9" ht="15.75" customHeight="1" x14ac:dyDescent="0.25">
      <c r="A3999" s="104"/>
      <c r="B3999" s="105"/>
      <c r="C3999" s="104"/>
      <c r="D3999" s="104"/>
      <c r="E3999" s="106"/>
      <c r="F3999" s="106"/>
      <c r="G3999" s="107"/>
      <c r="H3999" s="108"/>
      <c r="I3999" s="106"/>
    </row>
    <row r="4000" spans="1:9" ht="15.75" customHeight="1" x14ac:dyDescent="0.25">
      <c r="A4000" s="104"/>
      <c r="B4000" s="105"/>
      <c r="C4000" s="104"/>
      <c r="D4000" s="104"/>
      <c r="E4000" s="106"/>
      <c r="F4000" s="106"/>
      <c r="G4000" s="107"/>
      <c r="H4000" s="108"/>
      <c r="I4000" s="106"/>
    </row>
    <row r="4001" spans="1:9" ht="15.75" customHeight="1" x14ac:dyDescent="0.25">
      <c r="A4001" s="104"/>
      <c r="B4001" s="105"/>
      <c r="C4001" s="104"/>
      <c r="D4001" s="104"/>
      <c r="E4001" s="106"/>
      <c r="F4001" s="106"/>
      <c r="G4001" s="107"/>
      <c r="H4001" s="108"/>
      <c r="I4001" s="106"/>
    </row>
    <row r="4002" spans="1:9" ht="15.75" customHeight="1" x14ac:dyDescent="0.25">
      <c r="A4002" s="104"/>
      <c r="B4002" s="105"/>
      <c r="C4002" s="104"/>
      <c r="D4002" s="104"/>
      <c r="E4002" s="106"/>
      <c r="F4002" s="106"/>
      <c r="G4002" s="107"/>
      <c r="H4002" s="108"/>
      <c r="I4002" s="106"/>
    </row>
    <row r="4003" spans="1:9" ht="15.75" customHeight="1" x14ac:dyDescent="0.25">
      <c r="A4003" s="104"/>
      <c r="B4003" s="105"/>
      <c r="C4003" s="104"/>
      <c r="D4003" s="104"/>
      <c r="E4003" s="106"/>
      <c r="F4003" s="106"/>
      <c r="G4003" s="107"/>
      <c r="H4003" s="108"/>
      <c r="I4003" s="106"/>
    </row>
    <row r="4004" spans="1:9" ht="15.75" customHeight="1" x14ac:dyDescent="0.25">
      <c r="A4004" s="104"/>
      <c r="B4004" s="105"/>
      <c r="C4004" s="104"/>
      <c r="D4004" s="104"/>
      <c r="E4004" s="106"/>
      <c r="F4004" s="106"/>
      <c r="G4004" s="107"/>
      <c r="H4004" s="108"/>
      <c r="I4004" s="106"/>
    </row>
    <row r="4005" spans="1:9" ht="15.75" customHeight="1" x14ac:dyDescent="0.25">
      <c r="A4005" s="104"/>
      <c r="B4005" s="105"/>
      <c r="C4005" s="104"/>
      <c r="D4005" s="104"/>
      <c r="E4005" s="106"/>
      <c r="F4005" s="106"/>
      <c r="G4005" s="107"/>
      <c r="H4005" s="108"/>
      <c r="I4005" s="106"/>
    </row>
    <row r="4006" spans="1:9" ht="15.75" customHeight="1" x14ac:dyDescent="0.25">
      <c r="A4006" s="104"/>
      <c r="B4006" s="105"/>
      <c r="C4006" s="104"/>
      <c r="D4006" s="104"/>
      <c r="E4006" s="106"/>
      <c r="F4006" s="106"/>
      <c r="G4006" s="107"/>
      <c r="H4006" s="108"/>
      <c r="I4006" s="106"/>
    </row>
    <row r="4007" spans="1:9" ht="15.75" customHeight="1" x14ac:dyDescent="0.25">
      <c r="A4007" s="104"/>
      <c r="B4007" s="105"/>
      <c r="C4007" s="104"/>
      <c r="D4007" s="104"/>
      <c r="E4007" s="106"/>
      <c r="F4007" s="106"/>
      <c r="G4007" s="107"/>
      <c r="H4007" s="108"/>
      <c r="I4007" s="106"/>
    </row>
    <row r="4008" spans="1:9" ht="15.75" customHeight="1" x14ac:dyDescent="0.25">
      <c r="A4008" s="104"/>
      <c r="B4008" s="105"/>
      <c r="C4008" s="104"/>
      <c r="D4008" s="104"/>
      <c r="E4008" s="106"/>
      <c r="F4008" s="106"/>
      <c r="G4008" s="107"/>
      <c r="H4008" s="108"/>
      <c r="I4008" s="106"/>
    </row>
    <row r="4009" spans="1:9" ht="15.75" customHeight="1" x14ac:dyDescent="0.25">
      <c r="A4009" s="104"/>
      <c r="B4009" s="105"/>
      <c r="C4009" s="104"/>
      <c r="D4009" s="104"/>
      <c r="E4009" s="106"/>
      <c r="F4009" s="106"/>
      <c r="G4009" s="107"/>
      <c r="H4009" s="108"/>
      <c r="I4009" s="106"/>
    </row>
    <row r="4010" spans="1:9" ht="15.75" customHeight="1" x14ac:dyDescent="0.25">
      <c r="A4010" s="104"/>
      <c r="B4010" s="105"/>
      <c r="C4010" s="104"/>
      <c r="D4010" s="104"/>
      <c r="E4010" s="106"/>
      <c r="F4010" s="106"/>
      <c r="G4010" s="107"/>
      <c r="H4010" s="108"/>
      <c r="I4010" s="106"/>
    </row>
    <row r="4011" spans="1:9" ht="15.75" customHeight="1" x14ac:dyDescent="0.25">
      <c r="A4011" s="104"/>
      <c r="B4011" s="105"/>
      <c r="C4011" s="104"/>
      <c r="D4011" s="104"/>
      <c r="E4011" s="106"/>
      <c r="F4011" s="106"/>
      <c r="G4011" s="107"/>
      <c r="H4011" s="108"/>
      <c r="I4011" s="106"/>
    </row>
    <row r="4012" spans="1:9" ht="15.75" customHeight="1" x14ac:dyDescent="0.25">
      <c r="A4012" s="104"/>
      <c r="B4012" s="105"/>
      <c r="C4012" s="104"/>
      <c r="D4012" s="104"/>
      <c r="E4012" s="106"/>
      <c r="F4012" s="106"/>
      <c r="G4012" s="107"/>
      <c r="H4012" s="108"/>
      <c r="I4012" s="106"/>
    </row>
    <row r="4013" spans="1:9" ht="15.75" customHeight="1" x14ac:dyDescent="0.25">
      <c r="A4013" s="104"/>
      <c r="B4013" s="105"/>
      <c r="C4013" s="104"/>
      <c r="D4013" s="104"/>
      <c r="E4013" s="106"/>
      <c r="F4013" s="106"/>
      <c r="G4013" s="107"/>
      <c r="H4013" s="108"/>
      <c r="I4013" s="106"/>
    </row>
    <row r="4014" spans="1:9" ht="15.75" customHeight="1" x14ac:dyDescent="0.25">
      <c r="A4014" s="104"/>
      <c r="B4014" s="105"/>
      <c r="C4014" s="104"/>
      <c r="D4014" s="104"/>
      <c r="E4014" s="106"/>
      <c r="F4014" s="106"/>
      <c r="G4014" s="107"/>
      <c r="H4014" s="108"/>
      <c r="I4014" s="106"/>
    </row>
    <row r="4015" spans="1:9" ht="15.75" customHeight="1" x14ac:dyDescent="0.25">
      <c r="A4015" s="104"/>
      <c r="B4015" s="105"/>
      <c r="C4015" s="104"/>
      <c r="D4015" s="104"/>
      <c r="E4015" s="106"/>
      <c r="F4015" s="106"/>
      <c r="G4015" s="107"/>
      <c r="H4015" s="108"/>
      <c r="I4015" s="106"/>
    </row>
    <row r="4016" spans="1:9" ht="15.75" customHeight="1" x14ac:dyDescent="0.25">
      <c r="A4016" s="104"/>
      <c r="B4016" s="105"/>
      <c r="C4016" s="104"/>
      <c r="D4016" s="104"/>
      <c r="E4016" s="106"/>
      <c r="F4016" s="106"/>
      <c r="G4016" s="107"/>
      <c r="H4016" s="108"/>
      <c r="I4016" s="106"/>
    </row>
    <row r="4017" spans="1:9" ht="15.75" customHeight="1" x14ac:dyDescent="0.25">
      <c r="A4017" s="104"/>
      <c r="B4017" s="105"/>
      <c r="C4017" s="104"/>
      <c r="D4017" s="104"/>
      <c r="E4017" s="106"/>
      <c r="F4017" s="106"/>
      <c r="G4017" s="107"/>
      <c r="H4017" s="108"/>
      <c r="I4017" s="106"/>
    </row>
    <row r="4018" spans="1:9" ht="15.75" customHeight="1" x14ac:dyDescent="0.25">
      <c r="A4018" s="104"/>
      <c r="B4018" s="105"/>
      <c r="C4018" s="104"/>
      <c r="D4018" s="104"/>
      <c r="E4018" s="106"/>
      <c r="F4018" s="106"/>
      <c r="G4018" s="107"/>
      <c r="H4018" s="108"/>
      <c r="I4018" s="106"/>
    </row>
    <row r="4019" spans="1:9" ht="15.75" customHeight="1" x14ac:dyDescent="0.25">
      <c r="A4019" s="104"/>
      <c r="B4019" s="105"/>
      <c r="C4019" s="104"/>
      <c r="D4019" s="104"/>
      <c r="E4019" s="106"/>
      <c r="F4019" s="106"/>
      <c r="G4019" s="107"/>
      <c r="H4019" s="108"/>
      <c r="I4019" s="106"/>
    </row>
    <row r="4020" spans="1:9" ht="15.75" customHeight="1" x14ac:dyDescent="0.25">
      <c r="A4020" s="104"/>
      <c r="B4020" s="105"/>
      <c r="C4020" s="104"/>
      <c r="D4020" s="104"/>
      <c r="E4020" s="106"/>
      <c r="F4020" s="106"/>
      <c r="G4020" s="107"/>
      <c r="H4020" s="108"/>
      <c r="I4020" s="106"/>
    </row>
    <row r="4021" spans="1:9" ht="15.75" customHeight="1" x14ac:dyDescent="0.25">
      <c r="A4021" s="104"/>
      <c r="B4021" s="105"/>
      <c r="C4021" s="104"/>
      <c r="D4021" s="104"/>
      <c r="E4021" s="106"/>
      <c r="F4021" s="106"/>
      <c r="G4021" s="107"/>
      <c r="H4021" s="108"/>
      <c r="I4021" s="106"/>
    </row>
    <row r="4022" spans="1:9" ht="15.75" customHeight="1" x14ac:dyDescent="0.25">
      <c r="A4022" s="104"/>
      <c r="B4022" s="105"/>
      <c r="C4022" s="104"/>
      <c r="D4022" s="104"/>
      <c r="E4022" s="106"/>
      <c r="F4022" s="106"/>
      <c r="G4022" s="107"/>
      <c r="H4022" s="108"/>
      <c r="I4022" s="106"/>
    </row>
    <row r="4023" spans="1:9" ht="15.75" customHeight="1" x14ac:dyDescent="0.25">
      <c r="A4023" s="104"/>
      <c r="B4023" s="105"/>
      <c r="C4023" s="104"/>
      <c r="D4023" s="104"/>
      <c r="E4023" s="106"/>
      <c r="F4023" s="106"/>
      <c r="G4023" s="107"/>
      <c r="H4023" s="108"/>
      <c r="I4023" s="106"/>
    </row>
    <row r="4024" spans="1:9" ht="15.75" customHeight="1" x14ac:dyDescent="0.25">
      <c r="A4024" s="104"/>
      <c r="B4024" s="105"/>
      <c r="C4024" s="104"/>
      <c r="D4024" s="104"/>
      <c r="E4024" s="106"/>
      <c r="F4024" s="106"/>
      <c r="G4024" s="107"/>
      <c r="H4024" s="108"/>
      <c r="I4024" s="106"/>
    </row>
    <row r="4025" spans="1:9" ht="15.75" customHeight="1" x14ac:dyDescent="0.25">
      <c r="A4025" s="104"/>
      <c r="B4025" s="105"/>
      <c r="C4025" s="104"/>
      <c r="D4025" s="104"/>
      <c r="E4025" s="106"/>
      <c r="F4025" s="106"/>
      <c r="G4025" s="107"/>
      <c r="H4025" s="108"/>
      <c r="I4025" s="106"/>
    </row>
    <row r="4026" spans="1:9" ht="15.75" customHeight="1" x14ac:dyDescent="0.25">
      <c r="A4026" s="104"/>
      <c r="B4026" s="105"/>
      <c r="C4026" s="104"/>
      <c r="D4026" s="104"/>
      <c r="E4026" s="106"/>
      <c r="F4026" s="106"/>
      <c r="G4026" s="107"/>
      <c r="H4026" s="108"/>
      <c r="I4026" s="106"/>
    </row>
    <row r="4027" spans="1:9" ht="15.75" customHeight="1" x14ac:dyDescent="0.25">
      <c r="A4027" s="104"/>
      <c r="B4027" s="105"/>
      <c r="C4027" s="104"/>
      <c r="D4027" s="104"/>
      <c r="E4027" s="106"/>
      <c r="F4027" s="106"/>
      <c r="G4027" s="107"/>
      <c r="H4027" s="108"/>
      <c r="I4027" s="106"/>
    </row>
    <row r="4028" spans="1:9" ht="15.75" customHeight="1" x14ac:dyDescent="0.25">
      <c r="A4028" s="104"/>
      <c r="B4028" s="105"/>
      <c r="C4028" s="104"/>
      <c r="D4028" s="104"/>
      <c r="E4028" s="106"/>
      <c r="F4028" s="106"/>
      <c r="G4028" s="107"/>
      <c r="H4028" s="108"/>
      <c r="I4028" s="106"/>
    </row>
    <row r="4029" spans="1:9" ht="15.75" customHeight="1" x14ac:dyDescent="0.25">
      <c r="A4029" s="104"/>
      <c r="B4029" s="105"/>
      <c r="C4029" s="104"/>
      <c r="D4029" s="104"/>
      <c r="E4029" s="106"/>
      <c r="F4029" s="106"/>
      <c r="G4029" s="107"/>
      <c r="H4029" s="108"/>
      <c r="I4029" s="106"/>
    </row>
    <row r="4030" spans="1:9" ht="15.75" customHeight="1" x14ac:dyDescent="0.25">
      <c r="A4030" s="104"/>
      <c r="B4030" s="105"/>
      <c r="C4030" s="104"/>
      <c r="D4030" s="104"/>
      <c r="E4030" s="106"/>
      <c r="F4030" s="106"/>
      <c r="G4030" s="107"/>
      <c r="H4030" s="108"/>
      <c r="I4030" s="106"/>
    </row>
    <row r="4031" spans="1:9" ht="15.75" customHeight="1" x14ac:dyDescent="0.25">
      <c r="A4031" s="104"/>
      <c r="B4031" s="105"/>
      <c r="C4031" s="104"/>
      <c r="D4031" s="104"/>
      <c r="E4031" s="106"/>
      <c r="F4031" s="106"/>
      <c r="G4031" s="107"/>
      <c r="H4031" s="108"/>
      <c r="I4031" s="106"/>
    </row>
    <row r="4032" spans="1:9" ht="15.75" customHeight="1" x14ac:dyDescent="0.25">
      <c r="A4032" s="104"/>
      <c r="B4032" s="105"/>
      <c r="C4032" s="104"/>
      <c r="D4032" s="104"/>
      <c r="E4032" s="106"/>
      <c r="F4032" s="106"/>
      <c r="G4032" s="107"/>
      <c r="H4032" s="108"/>
      <c r="I4032" s="106"/>
    </row>
    <row r="4033" spans="1:9" ht="15.75" customHeight="1" x14ac:dyDescent="0.25">
      <c r="A4033" s="104"/>
      <c r="B4033" s="105"/>
      <c r="C4033" s="104"/>
      <c r="D4033" s="104"/>
      <c r="E4033" s="106"/>
      <c r="F4033" s="106"/>
      <c r="G4033" s="107"/>
      <c r="H4033" s="108"/>
      <c r="I4033" s="106"/>
    </row>
    <row r="4034" spans="1:9" ht="15.75" customHeight="1" x14ac:dyDescent="0.25">
      <c r="A4034" s="104"/>
      <c r="B4034" s="105"/>
      <c r="C4034" s="104"/>
      <c r="D4034" s="104"/>
      <c r="E4034" s="106"/>
      <c r="F4034" s="106"/>
      <c r="G4034" s="107"/>
      <c r="H4034" s="108"/>
      <c r="I4034" s="106"/>
    </row>
    <row r="4035" spans="1:9" ht="15.75" customHeight="1" x14ac:dyDescent="0.25">
      <c r="A4035" s="104"/>
      <c r="B4035" s="105"/>
      <c r="C4035" s="104"/>
      <c r="D4035" s="104"/>
      <c r="E4035" s="106"/>
      <c r="F4035" s="106"/>
      <c r="G4035" s="107"/>
      <c r="H4035" s="108"/>
      <c r="I4035" s="106"/>
    </row>
    <row r="4036" spans="1:9" ht="15.75" customHeight="1" x14ac:dyDescent="0.25">
      <c r="A4036" s="104"/>
      <c r="B4036" s="105"/>
      <c r="C4036" s="104"/>
      <c r="D4036" s="104"/>
      <c r="E4036" s="106"/>
      <c r="F4036" s="106"/>
      <c r="G4036" s="107"/>
      <c r="H4036" s="108"/>
      <c r="I4036" s="106"/>
    </row>
    <row r="4037" spans="1:9" ht="15.75" customHeight="1" x14ac:dyDescent="0.25">
      <c r="A4037" s="104"/>
      <c r="B4037" s="105"/>
      <c r="C4037" s="104"/>
      <c r="D4037" s="104"/>
      <c r="E4037" s="106"/>
      <c r="F4037" s="106"/>
      <c r="G4037" s="107"/>
      <c r="H4037" s="108"/>
      <c r="I4037" s="106"/>
    </row>
    <row r="4038" spans="1:9" ht="15.75" customHeight="1" x14ac:dyDescent="0.25">
      <c r="A4038" s="104"/>
      <c r="B4038" s="105"/>
      <c r="C4038" s="104"/>
      <c r="D4038" s="104"/>
      <c r="E4038" s="106"/>
      <c r="F4038" s="106"/>
      <c r="G4038" s="107"/>
      <c r="H4038" s="108"/>
      <c r="I4038" s="106"/>
    </row>
    <row r="4039" spans="1:9" ht="15.75" customHeight="1" x14ac:dyDescent="0.25">
      <c r="A4039" s="104"/>
      <c r="B4039" s="105"/>
      <c r="C4039" s="104"/>
      <c r="D4039" s="104"/>
      <c r="E4039" s="106"/>
      <c r="F4039" s="106"/>
      <c r="G4039" s="107"/>
      <c r="H4039" s="108"/>
      <c r="I4039" s="106"/>
    </row>
    <row r="4040" spans="1:9" ht="15.75" customHeight="1" x14ac:dyDescent="0.25">
      <c r="A4040" s="104"/>
      <c r="B4040" s="105"/>
      <c r="C4040" s="104"/>
      <c r="D4040" s="104"/>
      <c r="E4040" s="106"/>
      <c r="F4040" s="106"/>
      <c r="G4040" s="107"/>
      <c r="H4040" s="108"/>
      <c r="I4040" s="106"/>
    </row>
    <row r="4041" spans="1:9" ht="15.75" customHeight="1" x14ac:dyDescent="0.25">
      <c r="A4041" s="104"/>
      <c r="B4041" s="105"/>
      <c r="C4041" s="104"/>
      <c r="D4041" s="104"/>
      <c r="E4041" s="106"/>
      <c r="F4041" s="106"/>
      <c r="G4041" s="107"/>
      <c r="H4041" s="108"/>
      <c r="I4041" s="106"/>
    </row>
    <row r="4042" spans="1:9" ht="15.75" customHeight="1" x14ac:dyDescent="0.25">
      <c r="A4042" s="104"/>
      <c r="B4042" s="105"/>
      <c r="C4042" s="104"/>
      <c r="D4042" s="104"/>
      <c r="E4042" s="106"/>
      <c r="F4042" s="106"/>
      <c r="G4042" s="107"/>
      <c r="H4042" s="108"/>
      <c r="I4042" s="106"/>
    </row>
    <row r="4043" spans="1:9" ht="15.75" customHeight="1" x14ac:dyDescent="0.25">
      <c r="A4043" s="104"/>
      <c r="B4043" s="105"/>
      <c r="C4043" s="104"/>
      <c r="D4043" s="104"/>
      <c r="E4043" s="106"/>
      <c r="F4043" s="106"/>
      <c r="G4043" s="107"/>
      <c r="H4043" s="108"/>
      <c r="I4043" s="106"/>
    </row>
    <row r="4044" spans="1:9" ht="15.75" customHeight="1" x14ac:dyDescent="0.25">
      <c r="A4044" s="104"/>
      <c r="B4044" s="105"/>
      <c r="C4044" s="104"/>
      <c r="D4044" s="104"/>
      <c r="E4044" s="106"/>
      <c r="F4044" s="106"/>
      <c r="G4044" s="107"/>
      <c r="H4044" s="108"/>
      <c r="I4044" s="106"/>
    </row>
    <row r="4045" spans="1:9" ht="15.75" customHeight="1" x14ac:dyDescent="0.25">
      <c r="A4045" s="104"/>
      <c r="B4045" s="105"/>
      <c r="C4045" s="104"/>
      <c r="D4045" s="104"/>
      <c r="E4045" s="106"/>
      <c r="F4045" s="106"/>
      <c r="G4045" s="107"/>
      <c r="H4045" s="108"/>
      <c r="I4045" s="106"/>
    </row>
    <row r="4046" spans="1:9" ht="15.75" customHeight="1" x14ac:dyDescent="0.25">
      <c r="A4046" s="104"/>
      <c r="B4046" s="105"/>
      <c r="C4046" s="104"/>
      <c r="D4046" s="104"/>
      <c r="E4046" s="106"/>
      <c r="F4046" s="106"/>
      <c r="G4046" s="107"/>
      <c r="H4046" s="108"/>
      <c r="I4046" s="106"/>
    </row>
    <row r="4047" spans="1:9" ht="15.75" customHeight="1" x14ac:dyDescent="0.25">
      <c r="A4047" s="104"/>
      <c r="B4047" s="105"/>
      <c r="C4047" s="104"/>
      <c r="D4047" s="104"/>
      <c r="E4047" s="106"/>
      <c r="F4047" s="106"/>
      <c r="G4047" s="107"/>
      <c r="H4047" s="108"/>
      <c r="I4047" s="106"/>
    </row>
    <row r="4048" spans="1:9" ht="15.75" customHeight="1" x14ac:dyDescent="0.25">
      <c r="A4048" s="104"/>
      <c r="B4048" s="105"/>
      <c r="C4048" s="104"/>
      <c r="D4048" s="104"/>
      <c r="E4048" s="106"/>
      <c r="F4048" s="106"/>
      <c r="G4048" s="107"/>
      <c r="H4048" s="108"/>
      <c r="I4048" s="106"/>
    </row>
    <row r="4049" spans="1:9" ht="15.75" customHeight="1" x14ac:dyDescent="0.25">
      <c r="A4049" s="104"/>
      <c r="B4049" s="105"/>
      <c r="C4049" s="104"/>
      <c r="D4049" s="104"/>
      <c r="E4049" s="106"/>
      <c r="F4049" s="106"/>
      <c r="G4049" s="107"/>
      <c r="H4049" s="108"/>
      <c r="I4049" s="106"/>
    </row>
    <row r="4050" spans="1:9" ht="15.75" customHeight="1" x14ac:dyDescent="0.25">
      <c r="A4050" s="104"/>
      <c r="B4050" s="105"/>
      <c r="C4050" s="104"/>
      <c r="D4050" s="104"/>
      <c r="E4050" s="106"/>
      <c r="F4050" s="106"/>
      <c r="G4050" s="107"/>
      <c r="H4050" s="108"/>
      <c r="I4050" s="106"/>
    </row>
    <row r="4051" spans="1:9" ht="15.75" customHeight="1" x14ac:dyDescent="0.25">
      <c r="A4051" s="104"/>
      <c r="B4051" s="105"/>
      <c r="C4051" s="104"/>
      <c r="D4051" s="104"/>
      <c r="E4051" s="106"/>
      <c r="F4051" s="106"/>
      <c r="G4051" s="107"/>
      <c r="H4051" s="108"/>
      <c r="I4051" s="106"/>
    </row>
    <row r="4052" spans="1:9" ht="15.75" customHeight="1" x14ac:dyDescent="0.25">
      <c r="A4052" s="104"/>
      <c r="B4052" s="105"/>
      <c r="C4052" s="104"/>
      <c r="D4052" s="104"/>
      <c r="E4052" s="106"/>
      <c r="F4052" s="106"/>
      <c r="G4052" s="107"/>
      <c r="H4052" s="108"/>
      <c r="I4052" s="106"/>
    </row>
    <row r="4053" spans="1:9" ht="15.75" customHeight="1" x14ac:dyDescent="0.25">
      <c r="A4053" s="104"/>
      <c r="B4053" s="105"/>
      <c r="C4053" s="104"/>
      <c r="D4053" s="104"/>
      <c r="E4053" s="106"/>
      <c r="F4053" s="106"/>
      <c r="G4053" s="107"/>
      <c r="H4053" s="108"/>
      <c r="I4053" s="106"/>
    </row>
    <row r="4054" spans="1:9" ht="15.75" customHeight="1" x14ac:dyDescent="0.25">
      <c r="A4054" s="104"/>
      <c r="B4054" s="105"/>
      <c r="C4054" s="104"/>
      <c r="D4054" s="104"/>
      <c r="E4054" s="106"/>
      <c r="F4054" s="106"/>
      <c r="G4054" s="107"/>
      <c r="H4054" s="108"/>
      <c r="I4054" s="106"/>
    </row>
    <row r="4055" spans="1:9" ht="15.75" customHeight="1" x14ac:dyDescent="0.25">
      <c r="A4055" s="104"/>
      <c r="B4055" s="105"/>
      <c r="C4055" s="104"/>
      <c r="D4055" s="104"/>
      <c r="E4055" s="106"/>
      <c r="F4055" s="106"/>
      <c r="G4055" s="107"/>
      <c r="H4055" s="108"/>
      <c r="I4055" s="106"/>
    </row>
    <row r="4056" spans="1:9" ht="15.75" customHeight="1" x14ac:dyDescent="0.25">
      <c r="A4056" s="104"/>
      <c r="B4056" s="105"/>
      <c r="C4056" s="104"/>
      <c r="D4056" s="104"/>
      <c r="E4056" s="106"/>
      <c r="F4056" s="106"/>
      <c r="G4056" s="107"/>
      <c r="H4056" s="108"/>
      <c r="I4056" s="106"/>
    </row>
    <row r="4057" spans="1:9" ht="15.75" customHeight="1" x14ac:dyDescent="0.25">
      <c r="A4057" s="104"/>
      <c r="B4057" s="105"/>
      <c r="C4057" s="104"/>
      <c r="D4057" s="104"/>
      <c r="E4057" s="106"/>
      <c r="F4057" s="106"/>
      <c r="G4057" s="107"/>
      <c r="H4057" s="108"/>
      <c r="I4057" s="106"/>
    </row>
    <row r="4058" spans="1:9" ht="15.75" customHeight="1" x14ac:dyDescent="0.25">
      <c r="A4058" s="104"/>
      <c r="B4058" s="105"/>
      <c r="C4058" s="104"/>
      <c r="D4058" s="104"/>
      <c r="E4058" s="106"/>
      <c r="F4058" s="106"/>
      <c r="G4058" s="107"/>
      <c r="H4058" s="108"/>
      <c r="I4058" s="106"/>
    </row>
    <row r="4059" spans="1:9" ht="15.75" customHeight="1" x14ac:dyDescent="0.25">
      <c r="A4059" s="104"/>
      <c r="B4059" s="105"/>
      <c r="C4059" s="104"/>
      <c r="D4059" s="104"/>
      <c r="E4059" s="106"/>
      <c r="F4059" s="106"/>
      <c r="G4059" s="107"/>
      <c r="H4059" s="108"/>
      <c r="I4059" s="106"/>
    </row>
    <row r="4060" spans="1:9" ht="15.75" customHeight="1" x14ac:dyDescent="0.25">
      <c r="A4060" s="104"/>
      <c r="B4060" s="105"/>
      <c r="C4060" s="104"/>
      <c r="D4060" s="104"/>
      <c r="E4060" s="106"/>
      <c r="F4060" s="106"/>
      <c r="G4060" s="107"/>
      <c r="H4060" s="108"/>
      <c r="I4060" s="106"/>
    </row>
    <row r="4061" spans="1:9" ht="15.75" customHeight="1" x14ac:dyDescent="0.25">
      <c r="A4061" s="104"/>
      <c r="B4061" s="105"/>
      <c r="C4061" s="104"/>
      <c r="D4061" s="104"/>
      <c r="E4061" s="106"/>
      <c r="F4061" s="106"/>
      <c r="G4061" s="107"/>
      <c r="H4061" s="108"/>
      <c r="I4061" s="106"/>
    </row>
    <row r="4062" spans="1:9" ht="15.75" customHeight="1" x14ac:dyDescent="0.25">
      <c r="A4062" s="104"/>
      <c r="B4062" s="105"/>
      <c r="C4062" s="104"/>
      <c r="D4062" s="104"/>
      <c r="E4062" s="106"/>
      <c r="F4062" s="106"/>
      <c r="G4062" s="107"/>
      <c r="H4062" s="108"/>
      <c r="I4062" s="106"/>
    </row>
    <row r="4063" spans="1:9" ht="15.75" customHeight="1" x14ac:dyDescent="0.25">
      <c r="A4063" s="104"/>
      <c r="B4063" s="105"/>
      <c r="C4063" s="104"/>
      <c r="D4063" s="104"/>
      <c r="E4063" s="106"/>
      <c r="F4063" s="106"/>
      <c r="G4063" s="107"/>
      <c r="H4063" s="108"/>
      <c r="I4063" s="106"/>
    </row>
    <row r="4064" spans="1:9" ht="15.75" customHeight="1" x14ac:dyDescent="0.25">
      <c r="A4064" s="104"/>
      <c r="B4064" s="105"/>
      <c r="C4064" s="104"/>
      <c r="D4064" s="104"/>
      <c r="E4064" s="106"/>
      <c r="F4064" s="106"/>
      <c r="G4064" s="107"/>
      <c r="H4064" s="108"/>
      <c r="I4064" s="106"/>
    </row>
    <row r="4065" spans="1:9" ht="15.75" customHeight="1" x14ac:dyDescent="0.25">
      <c r="A4065" s="104"/>
      <c r="B4065" s="105"/>
      <c r="C4065" s="104"/>
      <c r="D4065" s="104"/>
      <c r="E4065" s="106"/>
      <c r="F4065" s="106"/>
      <c r="G4065" s="107"/>
      <c r="H4065" s="108"/>
      <c r="I4065" s="106"/>
    </row>
    <row r="4066" spans="1:9" ht="15.75" customHeight="1" x14ac:dyDescent="0.25">
      <c r="A4066" s="104"/>
      <c r="B4066" s="105"/>
      <c r="C4066" s="104"/>
      <c r="D4066" s="104"/>
      <c r="E4066" s="106"/>
      <c r="F4066" s="106"/>
      <c r="G4066" s="107"/>
      <c r="H4066" s="108"/>
      <c r="I4066" s="106"/>
    </row>
    <row r="4067" spans="1:9" ht="15.75" customHeight="1" x14ac:dyDescent="0.25">
      <c r="A4067" s="104"/>
      <c r="B4067" s="105"/>
      <c r="C4067" s="104"/>
      <c r="D4067" s="104"/>
      <c r="E4067" s="106"/>
      <c r="F4067" s="106"/>
      <c r="G4067" s="107"/>
      <c r="H4067" s="108"/>
      <c r="I4067" s="106"/>
    </row>
    <row r="4068" spans="1:9" ht="15.75" customHeight="1" x14ac:dyDescent="0.25">
      <c r="A4068" s="104"/>
      <c r="B4068" s="105"/>
      <c r="C4068" s="104"/>
      <c r="D4068" s="104"/>
      <c r="E4068" s="106"/>
      <c r="F4068" s="106"/>
      <c r="G4068" s="107"/>
      <c r="H4068" s="108"/>
      <c r="I4068" s="106"/>
    </row>
    <row r="4069" spans="1:9" ht="15.75" customHeight="1" x14ac:dyDescent="0.25">
      <c r="A4069" s="104"/>
      <c r="B4069" s="105"/>
      <c r="C4069" s="104"/>
      <c r="D4069" s="104"/>
      <c r="E4069" s="106"/>
      <c r="F4069" s="106"/>
      <c r="G4069" s="107"/>
      <c r="H4069" s="108"/>
      <c r="I4069" s="106"/>
    </row>
    <row r="4070" spans="1:9" ht="15.75" customHeight="1" x14ac:dyDescent="0.25">
      <c r="A4070" s="104"/>
      <c r="B4070" s="105"/>
      <c r="C4070" s="104"/>
      <c r="D4070" s="104"/>
      <c r="E4070" s="106"/>
      <c r="F4070" s="106"/>
      <c r="G4070" s="107"/>
      <c r="H4070" s="108"/>
      <c r="I4070" s="106"/>
    </row>
    <row r="4071" spans="1:9" ht="15.75" customHeight="1" x14ac:dyDescent="0.25">
      <c r="A4071" s="104"/>
      <c r="B4071" s="105"/>
      <c r="C4071" s="104"/>
      <c r="D4071" s="104"/>
      <c r="E4071" s="106"/>
      <c r="F4071" s="106"/>
      <c r="G4071" s="107"/>
      <c r="H4071" s="108"/>
      <c r="I4071" s="106"/>
    </row>
    <row r="4072" spans="1:9" ht="15.75" customHeight="1" x14ac:dyDescent="0.25">
      <c r="A4072" s="104"/>
      <c r="B4072" s="105"/>
      <c r="C4072" s="104"/>
      <c r="D4072" s="104"/>
      <c r="E4072" s="106"/>
      <c r="F4072" s="106"/>
      <c r="G4072" s="107"/>
      <c r="H4072" s="108"/>
      <c r="I4072" s="106"/>
    </row>
    <row r="4073" spans="1:9" ht="15.75" customHeight="1" x14ac:dyDescent="0.25">
      <c r="A4073" s="104"/>
      <c r="B4073" s="105"/>
      <c r="C4073" s="104"/>
      <c r="D4073" s="104"/>
      <c r="E4073" s="106"/>
      <c r="F4073" s="106"/>
      <c r="G4073" s="107"/>
      <c r="H4073" s="108"/>
      <c r="I4073" s="106"/>
    </row>
    <row r="4074" spans="1:9" ht="15.75" customHeight="1" x14ac:dyDescent="0.25">
      <c r="A4074" s="104"/>
      <c r="B4074" s="105"/>
      <c r="C4074" s="104"/>
      <c r="D4074" s="104"/>
      <c r="E4074" s="106"/>
      <c r="F4074" s="106"/>
      <c r="G4074" s="107"/>
      <c r="H4074" s="108"/>
      <c r="I4074" s="106"/>
    </row>
    <row r="4075" spans="1:9" ht="15.75" customHeight="1" x14ac:dyDescent="0.25">
      <c r="A4075" s="104"/>
      <c r="B4075" s="105"/>
      <c r="C4075" s="104"/>
      <c r="D4075" s="104"/>
      <c r="E4075" s="106"/>
      <c r="F4075" s="106"/>
      <c r="G4075" s="107"/>
      <c r="H4075" s="108"/>
      <c r="I4075" s="106"/>
    </row>
    <row r="4076" spans="1:9" ht="15.75" customHeight="1" x14ac:dyDescent="0.25">
      <c r="A4076" s="104"/>
      <c r="B4076" s="105"/>
      <c r="C4076" s="104"/>
      <c r="D4076" s="104"/>
      <c r="E4076" s="106"/>
      <c r="F4076" s="106"/>
      <c r="G4076" s="107"/>
      <c r="H4076" s="108"/>
      <c r="I4076" s="106"/>
    </row>
    <row r="4077" spans="1:9" ht="15.75" customHeight="1" x14ac:dyDescent="0.25">
      <c r="A4077" s="104"/>
      <c r="B4077" s="105"/>
      <c r="C4077" s="104"/>
      <c r="D4077" s="104"/>
      <c r="E4077" s="106"/>
      <c r="F4077" s="106"/>
      <c r="G4077" s="107"/>
      <c r="H4077" s="108"/>
      <c r="I4077" s="106"/>
    </row>
    <row r="4078" spans="1:9" ht="15.75" customHeight="1" x14ac:dyDescent="0.25">
      <c r="A4078" s="104"/>
      <c r="B4078" s="105"/>
      <c r="C4078" s="104"/>
      <c r="D4078" s="104"/>
      <c r="E4078" s="106"/>
      <c r="F4078" s="106"/>
      <c r="G4078" s="107"/>
      <c r="H4078" s="108"/>
      <c r="I4078" s="106"/>
    </row>
    <row r="4079" spans="1:9" ht="15.75" customHeight="1" x14ac:dyDescent="0.25">
      <c r="A4079" s="104"/>
      <c r="B4079" s="105"/>
      <c r="C4079" s="104"/>
      <c r="D4079" s="104"/>
      <c r="E4079" s="106"/>
      <c r="F4079" s="106"/>
      <c r="G4079" s="107"/>
      <c r="H4079" s="108"/>
      <c r="I4079" s="106"/>
    </row>
    <row r="4080" spans="1:9" ht="15.75" customHeight="1" x14ac:dyDescent="0.25">
      <c r="A4080" s="104"/>
      <c r="B4080" s="105"/>
      <c r="C4080" s="104"/>
      <c r="D4080" s="104"/>
      <c r="E4080" s="106"/>
      <c r="F4080" s="106"/>
      <c r="G4080" s="107"/>
      <c r="H4080" s="108"/>
      <c r="I4080" s="106"/>
    </row>
    <row r="4081" spans="1:9" ht="15.75" customHeight="1" x14ac:dyDescent="0.25">
      <c r="A4081" s="104"/>
      <c r="B4081" s="105"/>
      <c r="C4081" s="104"/>
      <c r="D4081" s="104"/>
      <c r="E4081" s="106"/>
      <c r="F4081" s="106"/>
      <c r="G4081" s="107"/>
      <c r="H4081" s="108"/>
      <c r="I4081" s="106"/>
    </row>
    <row r="4082" spans="1:9" ht="15.75" customHeight="1" x14ac:dyDescent="0.25">
      <c r="A4082" s="104"/>
      <c r="B4082" s="105"/>
      <c r="C4082" s="104"/>
      <c r="D4082" s="104"/>
      <c r="E4082" s="106"/>
      <c r="F4082" s="106"/>
      <c r="G4082" s="107"/>
      <c r="H4082" s="108"/>
      <c r="I4082" s="106"/>
    </row>
    <row r="4083" spans="1:9" ht="15.75" customHeight="1" x14ac:dyDescent="0.25">
      <c r="A4083" s="104"/>
      <c r="B4083" s="105"/>
      <c r="C4083" s="104"/>
      <c r="D4083" s="104"/>
      <c r="E4083" s="106"/>
      <c r="F4083" s="106"/>
      <c r="G4083" s="107"/>
      <c r="H4083" s="108"/>
      <c r="I4083" s="106"/>
    </row>
    <row r="4084" spans="1:9" ht="15.75" customHeight="1" x14ac:dyDescent="0.25">
      <c r="A4084" s="104"/>
      <c r="B4084" s="105"/>
      <c r="C4084" s="104"/>
      <c r="D4084" s="104"/>
      <c r="E4084" s="106"/>
      <c r="F4084" s="106"/>
      <c r="G4084" s="107"/>
      <c r="H4084" s="108"/>
      <c r="I4084" s="106"/>
    </row>
    <row r="4085" spans="1:9" ht="15.75" customHeight="1" x14ac:dyDescent="0.25">
      <c r="A4085" s="104"/>
      <c r="B4085" s="105"/>
      <c r="C4085" s="104"/>
      <c r="D4085" s="104"/>
      <c r="E4085" s="106"/>
      <c r="F4085" s="106"/>
      <c r="G4085" s="107"/>
      <c r="H4085" s="108"/>
      <c r="I4085" s="106"/>
    </row>
    <row r="4086" spans="1:9" ht="15.75" customHeight="1" x14ac:dyDescent="0.25">
      <c r="A4086" s="104"/>
      <c r="B4086" s="105"/>
      <c r="C4086" s="104"/>
      <c r="D4086" s="104"/>
      <c r="E4086" s="106"/>
      <c r="F4086" s="106"/>
      <c r="G4086" s="107"/>
      <c r="H4086" s="108"/>
      <c r="I4086" s="106"/>
    </row>
    <row r="4087" spans="1:9" ht="15.75" customHeight="1" x14ac:dyDescent="0.25">
      <c r="A4087" s="104"/>
      <c r="B4087" s="105"/>
      <c r="C4087" s="104"/>
      <c r="D4087" s="104"/>
      <c r="E4087" s="106"/>
      <c r="F4087" s="106"/>
      <c r="G4087" s="107"/>
      <c r="H4087" s="108"/>
      <c r="I4087" s="106"/>
    </row>
    <row r="4088" spans="1:9" ht="15.75" customHeight="1" x14ac:dyDescent="0.25">
      <c r="A4088" s="104"/>
      <c r="B4088" s="105"/>
      <c r="C4088" s="104"/>
      <c r="D4088" s="104"/>
      <c r="E4088" s="106"/>
      <c r="F4088" s="106"/>
      <c r="G4088" s="107"/>
      <c r="H4088" s="108"/>
      <c r="I4088" s="106"/>
    </row>
    <row r="4089" spans="1:9" ht="15.75" customHeight="1" x14ac:dyDescent="0.25">
      <c r="A4089" s="104"/>
      <c r="B4089" s="105"/>
      <c r="C4089" s="104"/>
      <c r="D4089" s="104"/>
      <c r="E4089" s="106"/>
      <c r="F4089" s="106"/>
      <c r="G4089" s="107"/>
      <c r="H4089" s="108"/>
      <c r="I4089" s="106"/>
    </row>
    <row r="4090" spans="1:9" ht="15.75" customHeight="1" x14ac:dyDescent="0.25">
      <c r="A4090" s="104"/>
      <c r="B4090" s="105"/>
      <c r="C4090" s="104"/>
      <c r="D4090" s="104"/>
      <c r="E4090" s="106"/>
      <c r="F4090" s="106"/>
      <c r="G4090" s="107"/>
      <c r="H4090" s="108"/>
      <c r="I4090" s="106"/>
    </row>
    <row r="4091" spans="1:9" ht="15.75" customHeight="1" x14ac:dyDescent="0.25">
      <c r="A4091" s="104"/>
      <c r="B4091" s="105"/>
      <c r="C4091" s="104"/>
      <c r="D4091" s="104"/>
      <c r="E4091" s="106"/>
      <c r="F4091" s="106"/>
      <c r="G4091" s="107"/>
      <c r="H4091" s="108"/>
      <c r="I4091" s="106"/>
    </row>
    <row r="4092" spans="1:9" ht="15.75" customHeight="1" x14ac:dyDescent="0.25">
      <c r="A4092" s="104"/>
      <c r="B4092" s="105"/>
      <c r="C4092" s="104"/>
      <c r="D4092" s="104"/>
      <c r="E4092" s="106"/>
      <c r="F4092" s="106"/>
      <c r="G4092" s="107"/>
      <c r="H4092" s="108"/>
      <c r="I4092" s="106"/>
    </row>
    <row r="4093" spans="1:9" ht="15.75" customHeight="1" x14ac:dyDescent="0.25">
      <c r="A4093" s="104"/>
      <c r="B4093" s="105"/>
      <c r="C4093" s="104"/>
      <c r="D4093" s="104"/>
      <c r="E4093" s="106"/>
      <c r="F4093" s="106"/>
      <c r="G4093" s="107"/>
      <c r="H4093" s="108"/>
      <c r="I4093" s="106"/>
    </row>
    <row r="4094" spans="1:9" ht="15.75" customHeight="1" x14ac:dyDescent="0.25">
      <c r="A4094" s="104"/>
      <c r="B4094" s="105"/>
      <c r="C4094" s="104"/>
      <c r="D4094" s="104"/>
      <c r="E4094" s="106"/>
      <c r="F4094" s="106"/>
      <c r="G4094" s="107"/>
      <c r="H4094" s="108"/>
      <c r="I4094" s="106"/>
    </row>
    <row r="4095" spans="1:9" ht="15.75" customHeight="1" x14ac:dyDescent="0.25">
      <c r="A4095" s="104"/>
      <c r="B4095" s="105"/>
      <c r="C4095" s="104"/>
      <c r="D4095" s="104"/>
      <c r="E4095" s="106"/>
      <c r="F4095" s="106"/>
      <c r="G4095" s="107"/>
      <c r="H4095" s="108"/>
      <c r="I4095" s="106"/>
    </row>
    <row r="4096" spans="1:9" ht="15.75" customHeight="1" x14ac:dyDescent="0.25">
      <c r="A4096" s="104"/>
      <c r="B4096" s="105"/>
      <c r="C4096" s="104"/>
      <c r="D4096" s="104"/>
      <c r="E4096" s="106"/>
      <c r="F4096" s="106"/>
      <c r="G4096" s="107"/>
      <c r="H4096" s="108"/>
      <c r="I4096" s="106"/>
    </row>
    <row r="4097" spans="1:9" ht="15.75" customHeight="1" x14ac:dyDescent="0.25">
      <c r="A4097" s="104"/>
      <c r="B4097" s="105"/>
      <c r="C4097" s="104"/>
      <c r="D4097" s="104"/>
      <c r="E4097" s="106"/>
      <c r="F4097" s="106"/>
      <c r="G4097" s="107"/>
      <c r="H4097" s="108"/>
      <c r="I4097" s="106"/>
    </row>
    <row r="4098" spans="1:9" ht="15.75" customHeight="1" x14ac:dyDescent="0.25">
      <c r="A4098" s="104"/>
      <c r="B4098" s="105"/>
      <c r="C4098" s="104"/>
      <c r="D4098" s="104"/>
      <c r="E4098" s="106"/>
      <c r="F4098" s="106"/>
      <c r="G4098" s="107"/>
      <c r="H4098" s="108"/>
      <c r="I4098" s="106"/>
    </row>
    <row r="4099" spans="1:9" ht="15.75" customHeight="1" x14ac:dyDescent="0.25">
      <c r="A4099" s="104"/>
      <c r="B4099" s="105"/>
      <c r="C4099" s="104"/>
      <c r="D4099" s="104"/>
      <c r="E4099" s="106"/>
      <c r="F4099" s="106"/>
      <c r="G4099" s="107"/>
      <c r="H4099" s="108"/>
      <c r="I4099" s="106"/>
    </row>
    <row r="4100" spans="1:9" ht="15.75" customHeight="1" x14ac:dyDescent="0.25">
      <c r="A4100" s="104"/>
      <c r="B4100" s="105"/>
      <c r="C4100" s="104"/>
      <c r="D4100" s="104"/>
      <c r="E4100" s="106"/>
      <c r="F4100" s="106"/>
      <c r="G4100" s="107"/>
      <c r="H4100" s="108"/>
      <c r="I4100" s="106"/>
    </row>
    <row r="4101" spans="1:9" ht="15.75" customHeight="1" x14ac:dyDescent="0.25">
      <c r="A4101" s="104"/>
      <c r="B4101" s="105"/>
      <c r="C4101" s="104"/>
      <c r="D4101" s="104"/>
      <c r="E4101" s="106"/>
      <c r="F4101" s="106"/>
      <c r="G4101" s="107"/>
      <c r="H4101" s="108"/>
      <c r="I4101" s="106"/>
    </row>
    <row r="4102" spans="1:9" ht="15.75" customHeight="1" x14ac:dyDescent="0.25">
      <c r="A4102" s="104"/>
      <c r="B4102" s="105"/>
      <c r="C4102" s="104"/>
      <c r="D4102" s="104"/>
      <c r="E4102" s="106"/>
      <c r="F4102" s="106"/>
      <c r="G4102" s="107"/>
      <c r="H4102" s="108"/>
      <c r="I4102" s="106"/>
    </row>
    <row r="4103" spans="1:9" ht="15.75" customHeight="1" x14ac:dyDescent="0.25">
      <c r="A4103" s="104"/>
      <c r="B4103" s="105"/>
      <c r="C4103" s="104"/>
      <c r="D4103" s="104"/>
      <c r="E4103" s="106"/>
      <c r="F4103" s="106"/>
      <c r="G4103" s="107"/>
      <c r="H4103" s="108"/>
      <c r="I4103" s="106"/>
    </row>
    <row r="4104" spans="1:9" ht="15.75" customHeight="1" x14ac:dyDescent="0.25">
      <c r="A4104" s="104"/>
      <c r="B4104" s="105"/>
      <c r="C4104" s="104"/>
      <c r="D4104" s="104"/>
      <c r="E4104" s="106"/>
      <c r="F4104" s="106"/>
      <c r="G4104" s="107"/>
      <c r="H4104" s="108"/>
      <c r="I4104" s="106"/>
    </row>
    <row r="4105" spans="1:9" ht="15.75" customHeight="1" x14ac:dyDescent="0.25">
      <c r="A4105" s="104"/>
      <c r="B4105" s="105"/>
      <c r="C4105" s="104"/>
      <c r="D4105" s="104"/>
      <c r="E4105" s="106"/>
      <c r="F4105" s="106"/>
      <c r="G4105" s="107"/>
      <c r="H4105" s="108"/>
      <c r="I4105" s="106"/>
    </row>
    <row r="4106" spans="1:9" ht="15.75" customHeight="1" x14ac:dyDescent="0.25">
      <c r="A4106" s="104"/>
      <c r="B4106" s="105"/>
      <c r="C4106" s="104"/>
      <c r="D4106" s="104"/>
      <c r="E4106" s="106"/>
      <c r="F4106" s="106"/>
      <c r="G4106" s="107"/>
      <c r="H4106" s="108"/>
      <c r="I4106" s="106"/>
    </row>
    <row r="4107" spans="1:9" ht="15.75" customHeight="1" x14ac:dyDescent="0.25">
      <c r="A4107" s="104"/>
      <c r="B4107" s="105"/>
      <c r="C4107" s="104"/>
      <c r="D4107" s="104"/>
      <c r="E4107" s="106"/>
      <c r="F4107" s="106"/>
      <c r="G4107" s="107"/>
      <c r="H4107" s="108"/>
      <c r="I4107" s="106"/>
    </row>
    <row r="4108" spans="1:9" ht="15.75" customHeight="1" x14ac:dyDescent="0.25">
      <c r="A4108" s="104"/>
      <c r="B4108" s="105"/>
      <c r="C4108" s="104"/>
      <c r="D4108" s="104"/>
      <c r="E4108" s="106"/>
      <c r="F4108" s="106"/>
      <c r="G4108" s="107"/>
      <c r="H4108" s="108"/>
      <c r="I4108" s="106"/>
    </row>
    <row r="4109" spans="1:9" ht="15.75" customHeight="1" x14ac:dyDescent="0.25">
      <c r="A4109" s="104"/>
      <c r="B4109" s="105"/>
      <c r="C4109" s="104"/>
      <c r="D4109" s="104"/>
      <c r="E4109" s="106"/>
      <c r="F4109" s="106"/>
      <c r="G4109" s="107"/>
      <c r="H4109" s="108"/>
      <c r="I4109" s="106"/>
    </row>
    <row r="4110" spans="1:9" ht="15.75" customHeight="1" x14ac:dyDescent="0.25">
      <c r="A4110" s="104"/>
      <c r="B4110" s="105"/>
      <c r="C4110" s="104"/>
      <c r="D4110" s="104"/>
      <c r="E4110" s="106"/>
      <c r="F4110" s="106"/>
      <c r="G4110" s="107"/>
      <c r="H4110" s="108"/>
      <c r="I4110" s="106"/>
    </row>
    <row r="4111" spans="1:9" ht="15.75" customHeight="1" x14ac:dyDescent="0.25">
      <c r="A4111" s="104"/>
      <c r="B4111" s="105"/>
      <c r="C4111" s="104"/>
      <c r="D4111" s="104"/>
      <c r="E4111" s="106"/>
      <c r="F4111" s="106"/>
      <c r="G4111" s="107"/>
      <c r="H4111" s="108"/>
      <c r="I4111" s="106"/>
    </row>
    <row r="4112" spans="1:9" ht="15.75" customHeight="1" x14ac:dyDescent="0.25">
      <c r="A4112" s="104"/>
      <c r="B4112" s="105"/>
      <c r="C4112" s="104"/>
      <c r="D4112" s="104"/>
      <c r="E4112" s="106"/>
      <c r="F4112" s="106"/>
      <c r="G4112" s="107"/>
      <c r="H4112" s="108"/>
      <c r="I4112" s="106"/>
    </row>
    <row r="4113" spans="1:9" ht="15.75" customHeight="1" x14ac:dyDescent="0.25">
      <c r="A4113" s="104"/>
      <c r="B4113" s="105"/>
      <c r="C4113" s="104"/>
      <c r="D4113" s="104"/>
      <c r="E4113" s="106"/>
      <c r="F4113" s="106"/>
      <c r="G4113" s="107"/>
      <c r="H4113" s="108"/>
      <c r="I4113" s="106"/>
    </row>
    <row r="4114" spans="1:9" ht="15.75" customHeight="1" x14ac:dyDescent="0.25">
      <c r="A4114" s="104"/>
      <c r="B4114" s="105"/>
      <c r="C4114" s="104"/>
      <c r="D4114" s="104"/>
      <c r="E4114" s="106"/>
      <c r="F4114" s="106"/>
      <c r="G4114" s="107"/>
      <c r="H4114" s="108"/>
      <c r="I4114" s="106"/>
    </row>
    <row r="4115" spans="1:9" ht="15.75" customHeight="1" x14ac:dyDescent="0.25">
      <c r="A4115" s="104"/>
      <c r="B4115" s="105"/>
      <c r="C4115" s="104"/>
      <c r="D4115" s="104"/>
      <c r="E4115" s="106"/>
      <c r="F4115" s="106"/>
      <c r="G4115" s="107"/>
      <c r="H4115" s="108"/>
      <c r="I4115" s="106"/>
    </row>
    <row r="4116" spans="1:9" ht="15.75" customHeight="1" x14ac:dyDescent="0.25">
      <c r="A4116" s="104"/>
      <c r="B4116" s="105"/>
      <c r="C4116" s="104"/>
      <c r="D4116" s="104"/>
      <c r="E4116" s="106"/>
      <c r="F4116" s="106"/>
      <c r="G4116" s="107"/>
      <c r="H4116" s="108"/>
      <c r="I4116" s="106"/>
    </row>
    <row r="4117" spans="1:9" ht="15.75" customHeight="1" x14ac:dyDescent="0.25">
      <c r="A4117" s="104"/>
      <c r="B4117" s="105"/>
      <c r="C4117" s="104"/>
      <c r="D4117" s="104"/>
      <c r="E4117" s="106"/>
      <c r="F4117" s="106"/>
      <c r="G4117" s="107"/>
      <c r="H4117" s="108"/>
      <c r="I4117" s="106"/>
    </row>
    <row r="4118" spans="1:9" ht="15.75" customHeight="1" x14ac:dyDescent="0.25">
      <c r="A4118" s="104"/>
      <c r="B4118" s="105"/>
      <c r="C4118" s="104"/>
      <c r="D4118" s="104"/>
      <c r="E4118" s="106"/>
      <c r="F4118" s="106"/>
      <c r="G4118" s="107"/>
      <c r="H4118" s="108"/>
      <c r="I4118" s="106"/>
    </row>
    <row r="4119" spans="1:9" ht="15.75" customHeight="1" x14ac:dyDescent="0.25">
      <c r="A4119" s="104"/>
      <c r="B4119" s="105"/>
      <c r="C4119" s="104"/>
      <c r="D4119" s="104"/>
      <c r="E4119" s="106"/>
      <c r="F4119" s="106"/>
      <c r="G4119" s="107"/>
      <c r="H4119" s="108"/>
      <c r="I4119" s="106"/>
    </row>
    <row r="4120" spans="1:9" ht="15.75" customHeight="1" x14ac:dyDescent="0.25">
      <c r="A4120" s="104"/>
      <c r="B4120" s="105"/>
      <c r="C4120" s="104"/>
      <c r="D4120" s="104"/>
      <c r="E4120" s="106"/>
      <c r="F4120" s="106"/>
      <c r="G4120" s="107"/>
      <c r="H4120" s="108"/>
      <c r="I4120" s="106"/>
    </row>
    <row r="4121" spans="1:9" ht="15.75" customHeight="1" x14ac:dyDescent="0.25">
      <c r="A4121" s="104"/>
      <c r="B4121" s="105"/>
      <c r="C4121" s="104"/>
      <c r="D4121" s="104"/>
      <c r="E4121" s="106"/>
      <c r="F4121" s="106"/>
      <c r="G4121" s="107"/>
      <c r="H4121" s="108"/>
      <c r="I4121" s="106"/>
    </row>
    <row r="4122" spans="1:9" ht="15.75" customHeight="1" x14ac:dyDescent="0.25">
      <c r="A4122" s="104"/>
      <c r="B4122" s="105"/>
      <c r="C4122" s="104"/>
      <c r="D4122" s="104"/>
      <c r="E4122" s="106"/>
      <c r="F4122" s="106"/>
      <c r="G4122" s="107"/>
      <c r="H4122" s="108"/>
      <c r="I4122" s="106"/>
    </row>
    <row r="4123" spans="1:9" ht="15.75" customHeight="1" x14ac:dyDescent="0.25">
      <c r="A4123" s="104"/>
      <c r="B4123" s="105"/>
      <c r="C4123" s="104"/>
      <c r="D4123" s="104"/>
      <c r="E4123" s="106"/>
      <c r="F4123" s="106"/>
      <c r="G4123" s="107"/>
      <c r="H4123" s="108"/>
      <c r="I4123" s="106"/>
    </row>
    <row r="4124" spans="1:9" ht="15.75" customHeight="1" x14ac:dyDescent="0.25">
      <c r="A4124" s="104"/>
      <c r="B4124" s="105"/>
      <c r="C4124" s="104"/>
      <c r="D4124" s="104"/>
      <c r="E4124" s="106"/>
      <c r="F4124" s="106"/>
      <c r="G4124" s="107"/>
      <c r="H4124" s="108"/>
      <c r="I4124" s="106"/>
    </row>
    <row r="4125" spans="1:9" ht="15.75" customHeight="1" x14ac:dyDescent="0.25">
      <c r="A4125" s="104"/>
      <c r="B4125" s="105"/>
      <c r="C4125" s="104"/>
      <c r="D4125" s="104"/>
      <c r="E4125" s="106"/>
      <c r="F4125" s="106"/>
      <c r="G4125" s="107"/>
      <c r="H4125" s="108"/>
      <c r="I4125" s="106"/>
    </row>
    <row r="4126" spans="1:9" ht="15.75" customHeight="1" x14ac:dyDescent="0.25">
      <c r="A4126" s="104"/>
      <c r="B4126" s="105"/>
      <c r="C4126" s="104"/>
      <c r="D4126" s="104"/>
      <c r="E4126" s="106"/>
      <c r="F4126" s="106"/>
      <c r="G4126" s="107"/>
      <c r="H4126" s="108"/>
      <c r="I4126" s="106"/>
    </row>
    <row r="4127" spans="1:9" ht="15.75" customHeight="1" x14ac:dyDescent="0.25">
      <c r="A4127" s="104"/>
      <c r="B4127" s="105"/>
      <c r="C4127" s="104"/>
      <c r="D4127" s="104"/>
      <c r="E4127" s="106"/>
      <c r="F4127" s="106"/>
      <c r="G4127" s="107"/>
      <c r="H4127" s="108"/>
      <c r="I4127" s="106"/>
    </row>
    <row r="4128" spans="1:9" ht="15.75" customHeight="1" x14ac:dyDescent="0.25">
      <c r="A4128" s="104"/>
      <c r="B4128" s="105"/>
      <c r="C4128" s="104"/>
      <c r="D4128" s="104"/>
      <c r="E4128" s="106"/>
      <c r="F4128" s="106"/>
      <c r="G4128" s="107"/>
      <c r="H4128" s="108"/>
      <c r="I4128" s="106"/>
    </row>
    <row r="4129" spans="1:9" ht="15.75" customHeight="1" x14ac:dyDescent="0.25">
      <c r="A4129" s="104"/>
      <c r="B4129" s="105"/>
      <c r="C4129" s="104"/>
      <c r="D4129" s="104"/>
      <c r="E4129" s="106"/>
      <c r="F4129" s="106"/>
      <c r="G4129" s="107"/>
      <c r="H4129" s="108"/>
      <c r="I4129" s="106"/>
    </row>
    <row r="4130" spans="1:9" ht="15.75" customHeight="1" x14ac:dyDescent="0.25">
      <c r="A4130" s="104"/>
      <c r="B4130" s="105"/>
      <c r="C4130" s="104"/>
      <c r="D4130" s="104"/>
      <c r="E4130" s="106"/>
      <c r="F4130" s="106"/>
      <c r="G4130" s="107"/>
      <c r="H4130" s="108"/>
      <c r="I4130" s="106"/>
    </row>
    <row r="4131" spans="1:9" ht="15.75" customHeight="1" x14ac:dyDescent="0.25">
      <c r="A4131" s="104"/>
      <c r="B4131" s="105"/>
      <c r="C4131" s="104"/>
      <c r="D4131" s="104"/>
      <c r="E4131" s="106"/>
      <c r="F4131" s="106"/>
      <c r="G4131" s="107"/>
      <c r="H4131" s="108"/>
      <c r="I4131" s="106"/>
    </row>
    <row r="4132" spans="1:9" ht="15.75" customHeight="1" x14ac:dyDescent="0.25">
      <c r="A4132" s="104"/>
      <c r="B4132" s="105"/>
      <c r="C4132" s="104"/>
      <c r="D4132" s="104"/>
      <c r="E4132" s="106"/>
      <c r="F4132" s="106"/>
      <c r="G4132" s="107"/>
      <c r="H4132" s="108"/>
      <c r="I4132" s="106"/>
    </row>
    <row r="4133" spans="1:9" ht="15.75" customHeight="1" x14ac:dyDescent="0.25">
      <c r="A4133" s="104"/>
      <c r="B4133" s="105"/>
      <c r="C4133" s="104"/>
      <c r="D4133" s="104"/>
      <c r="E4133" s="106"/>
      <c r="F4133" s="106"/>
      <c r="G4133" s="107"/>
      <c r="H4133" s="108"/>
      <c r="I4133" s="106"/>
    </row>
    <row r="4134" spans="1:9" ht="15.75" customHeight="1" x14ac:dyDescent="0.25">
      <c r="A4134" s="104"/>
      <c r="B4134" s="105"/>
      <c r="C4134" s="104"/>
      <c r="D4134" s="104"/>
      <c r="E4134" s="106"/>
      <c r="F4134" s="106"/>
      <c r="G4134" s="107"/>
      <c r="H4134" s="108"/>
      <c r="I4134" s="106"/>
    </row>
    <row r="4135" spans="1:9" ht="15.75" customHeight="1" x14ac:dyDescent="0.25">
      <c r="A4135" s="104"/>
      <c r="B4135" s="105"/>
      <c r="C4135" s="104"/>
      <c r="D4135" s="104"/>
      <c r="E4135" s="106"/>
      <c r="F4135" s="106"/>
      <c r="G4135" s="107"/>
      <c r="H4135" s="108"/>
      <c r="I4135" s="106"/>
    </row>
    <row r="4136" spans="1:9" ht="15.75" customHeight="1" x14ac:dyDescent="0.25">
      <c r="A4136" s="104"/>
      <c r="B4136" s="105"/>
      <c r="C4136" s="104"/>
      <c r="D4136" s="104"/>
      <c r="E4136" s="106"/>
      <c r="F4136" s="106"/>
      <c r="G4136" s="107"/>
      <c r="H4136" s="108"/>
      <c r="I4136" s="106"/>
    </row>
    <row r="4137" spans="1:9" ht="15.75" customHeight="1" x14ac:dyDescent="0.25">
      <c r="A4137" s="104"/>
      <c r="B4137" s="105"/>
      <c r="C4137" s="104"/>
      <c r="D4137" s="104"/>
      <c r="E4137" s="106"/>
      <c r="F4137" s="106"/>
      <c r="G4137" s="107"/>
      <c r="H4137" s="108"/>
      <c r="I4137" s="106"/>
    </row>
    <row r="4138" spans="1:9" ht="15.75" customHeight="1" x14ac:dyDescent="0.25">
      <c r="A4138" s="104"/>
      <c r="B4138" s="105"/>
      <c r="C4138" s="104"/>
      <c r="D4138" s="104"/>
      <c r="E4138" s="106"/>
      <c r="F4138" s="106"/>
      <c r="G4138" s="107"/>
      <c r="H4138" s="108"/>
      <c r="I4138" s="106"/>
    </row>
    <row r="4139" spans="1:9" ht="15.75" customHeight="1" x14ac:dyDescent="0.25">
      <c r="A4139" s="104"/>
      <c r="B4139" s="105"/>
      <c r="C4139" s="104"/>
      <c r="D4139" s="104"/>
      <c r="E4139" s="106"/>
      <c r="F4139" s="106"/>
      <c r="G4139" s="107"/>
      <c r="H4139" s="108"/>
      <c r="I4139" s="106"/>
    </row>
    <row r="4140" spans="1:9" ht="15.75" customHeight="1" x14ac:dyDescent="0.25">
      <c r="A4140" s="104"/>
      <c r="B4140" s="105"/>
      <c r="C4140" s="104"/>
      <c r="D4140" s="104"/>
      <c r="E4140" s="106"/>
      <c r="F4140" s="106"/>
      <c r="G4140" s="107"/>
      <c r="H4140" s="108"/>
      <c r="I4140" s="106"/>
    </row>
    <row r="4141" spans="1:9" ht="15.75" customHeight="1" x14ac:dyDescent="0.25">
      <c r="A4141" s="104"/>
      <c r="B4141" s="105"/>
      <c r="C4141" s="104"/>
      <c r="D4141" s="104"/>
      <c r="E4141" s="106"/>
      <c r="F4141" s="106"/>
      <c r="G4141" s="107"/>
      <c r="H4141" s="108"/>
      <c r="I4141" s="106"/>
    </row>
    <row r="4142" spans="1:9" ht="15.75" customHeight="1" x14ac:dyDescent="0.25">
      <c r="A4142" s="104"/>
      <c r="B4142" s="105"/>
      <c r="C4142" s="104"/>
      <c r="D4142" s="104"/>
      <c r="E4142" s="106"/>
      <c r="F4142" s="106"/>
      <c r="G4142" s="107"/>
      <c r="H4142" s="108"/>
      <c r="I4142" s="106"/>
    </row>
    <row r="4143" spans="1:9" ht="15.75" customHeight="1" x14ac:dyDescent="0.25">
      <c r="A4143" s="104"/>
      <c r="B4143" s="105"/>
      <c r="C4143" s="104"/>
      <c r="D4143" s="104"/>
      <c r="E4143" s="106"/>
      <c r="F4143" s="106"/>
      <c r="G4143" s="107"/>
      <c r="H4143" s="108"/>
      <c r="I4143" s="106"/>
    </row>
    <row r="4144" spans="1:9" ht="15.75" customHeight="1" x14ac:dyDescent="0.25">
      <c r="A4144" s="104"/>
      <c r="B4144" s="105"/>
      <c r="C4144" s="104"/>
      <c r="D4144" s="104"/>
      <c r="E4144" s="106"/>
      <c r="F4144" s="106"/>
      <c r="G4144" s="107"/>
      <c r="H4144" s="108"/>
      <c r="I4144" s="106"/>
    </row>
    <row r="4145" spans="1:9" ht="15.75" customHeight="1" x14ac:dyDescent="0.25">
      <c r="A4145" s="104"/>
      <c r="B4145" s="105"/>
      <c r="C4145" s="104"/>
      <c r="D4145" s="104"/>
      <c r="E4145" s="106"/>
      <c r="F4145" s="106"/>
      <c r="G4145" s="107"/>
      <c r="H4145" s="108"/>
      <c r="I4145" s="106"/>
    </row>
    <row r="4146" spans="1:9" ht="15.75" customHeight="1" x14ac:dyDescent="0.25">
      <c r="A4146" s="104"/>
      <c r="B4146" s="105"/>
      <c r="C4146" s="104"/>
      <c r="D4146" s="104"/>
      <c r="E4146" s="106"/>
      <c r="F4146" s="106"/>
      <c r="G4146" s="107"/>
      <c r="H4146" s="108"/>
      <c r="I4146" s="106"/>
    </row>
    <row r="4147" spans="1:9" ht="15.75" customHeight="1" x14ac:dyDescent="0.25">
      <c r="A4147" s="104"/>
      <c r="B4147" s="105"/>
      <c r="C4147" s="104"/>
      <c r="D4147" s="104"/>
      <c r="E4147" s="106"/>
      <c r="F4147" s="106"/>
      <c r="G4147" s="107"/>
      <c r="H4147" s="108"/>
      <c r="I4147" s="106"/>
    </row>
    <row r="4148" spans="1:9" ht="15.75" customHeight="1" x14ac:dyDescent="0.25">
      <c r="A4148" s="104"/>
      <c r="B4148" s="105"/>
      <c r="C4148" s="104"/>
      <c r="D4148" s="104"/>
      <c r="E4148" s="106"/>
      <c r="F4148" s="106"/>
      <c r="G4148" s="107"/>
      <c r="H4148" s="108"/>
      <c r="I4148" s="106"/>
    </row>
    <row r="4149" spans="1:9" ht="15.75" customHeight="1" x14ac:dyDescent="0.25">
      <c r="A4149" s="104"/>
      <c r="B4149" s="105"/>
      <c r="C4149" s="104"/>
      <c r="D4149" s="104"/>
      <c r="E4149" s="106"/>
      <c r="F4149" s="106"/>
      <c r="G4149" s="107"/>
      <c r="H4149" s="108"/>
      <c r="I4149" s="106"/>
    </row>
    <row r="4150" spans="1:9" ht="15.75" customHeight="1" x14ac:dyDescent="0.25">
      <c r="A4150" s="104"/>
      <c r="B4150" s="105"/>
      <c r="C4150" s="104"/>
      <c r="D4150" s="104"/>
      <c r="E4150" s="106"/>
      <c r="F4150" s="106"/>
      <c r="G4150" s="107"/>
      <c r="H4150" s="108"/>
      <c r="I4150" s="106"/>
    </row>
    <row r="4151" spans="1:9" ht="15.75" customHeight="1" x14ac:dyDescent="0.25">
      <c r="A4151" s="104"/>
      <c r="B4151" s="105"/>
      <c r="C4151" s="104"/>
      <c r="D4151" s="104"/>
      <c r="E4151" s="106"/>
      <c r="F4151" s="106"/>
      <c r="G4151" s="107"/>
      <c r="H4151" s="108"/>
      <c r="I4151" s="106"/>
    </row>
    <row r="4152" spans="1:9" ht="15.75" customHeight="1" x14ac:dyDescent="0.25">
      <c r="A4152" s="104"/>
      <c r="B4152" s="105"/>
      <c r="C4152" s="104"/>
      <c r="D4152" s="104"/>
      <c r="E4152" s="106"/>
      <c r="F4152" s="106"/>
      <c r="G4152" s="107"/>
      <c r="H4152" s="108"/>
      <c r="I4152" s="106"/>
    </row>
    <row r="4153" spans="1:9" ht="15.75" customHeight="1" x14ac:dyDescent="0.25">
      <c r="A4153" s="104"/>
      <c r="B4153" s="105"/>
      <c r="C4153" s="104"/>
      <c r="D4153" s="104"/>
      <c r="E4153" s="106"/>
      <c r="F4153" s="106"/>
      <c r="G4153" s="107"/>
      <c r="H4153" s="108"/>
      <c r="I4153" s="106"/>
    </row>
    <row r="4154" spans="1:9" ht="15.75" customHeight="1" x14ac:dyDescent="0.25">
      <c r="A4154" s="104"/>
      <c r="B4154" s="105"/>
      <c r="C4154" s="104"/>
      <c r="D4154" s="104"/>
      <c r="E4154" s="106"/>
      <c r="F4154" s="106"/>
      <c r="G4154" s="107"/>
      <c r="H4154" s="108"/>
      <c r="I4154" s="106"/>
    </row>
    <row r="4155" spans="1:9" ht="15.75" customHeight="1" x14ac:dyDescent="0.25">
      <c r="A4155" s="104"/>
      <c r="B4155" s="105"/>
      <c r="C4155" s="104"/>
      <c r="D4155" s="104"/>
      <c r="E4155" s="106"/>
      <c r="F4155" s="106"/>
      <c r="G4155" s="107"/>
      <c r="H4155" s="108"/>
      <c r="I4155" s="106"/>
    </row>
    <row r="4156" spans="1:9" ht="15.75" customHeight="1" x14ac:dyDescent="0.25">
      <c r="A4156" s="104"/>
      <c r="B4156" s="105"/>
      <c r="C4156" s="104"/>
      <c r="D4156" s="104"/>
      <c r="E4156" s="106"/>
      <c r="F4156" s="106"/>
      <c r="G4156" s="107"/>
      <c r="H4156" s="108"/>
      <c r="I4156" s="106"/>
    </row>
    <row r="4157" spans="1:9" ht="15.75" customHeight="1" x14ac:dyDescent="0.25">
      <c r="A4157" s="104"/>
      <c r="B4157" s="105"/>
      <c r="C4157" s="104"/>
      <c r="D4157" s="104"/>
      <c r="E4157" s="106"/>
      <c r="F4157" s="106"/>
      <c r="G4157" s="107"/>
      <c r="H4157" s="108"/>
      <c r="I4157" s="106"/>
    </row>
    <row r="4158" spans="1:9" ht="15.75" customHeight="1" x14ac:dyDescent="0.25">
      <c r="A4158" s="104"/>
      <c r="B4158" s="105"/>
      <c r="C4158" s="104"/>
      <c r="D4158" s="104"/>
      <c r="E4158" s="106"/>
      <c r="F4158" s="106"/>
      <c r="G4158" s="107"/>
      <c r="H4158" s="108"/>
      <c r="I4158" s="106"/>
    </row>
    <row r="4159" spans="1:9" ht="15.75" customHeight="1" x14ac:dyDescent="0.25">
      <c r="A4159" s="104"/>
      <c r="B4159" s="105"/>
      <c r="C4159" s="104"/>
      <c r="D4159" s="104"/>
      <c r="E4159" s="106"/>
      <c r="F4159" s="106"/>
      <c r="G4159" s="107"/>
      <c r="H4159" s="108"/>
      <c r="I4159" s="106"/>
    </row>
    <row r="4160" spans="1:9" ht="15.75" customHeight="1" x14ac:dyDescent="0.25">
      <c r="A4160" s="104"/>
      <c r="B4160" s="105"/>
      <c r="C4160" s="104"/>
      <c r="D4160" s="104"/>
      <c r="E4160" s="106"/>
      <c r="F4160" s="106"/>
      <c r="G4160" s="107"/>
      <c r="H4160" s="108"/>
      <c r="I4160" s="106"/>
    </row>
    <row r="4161" spans="1:9" ht="15.75" customHeight="1" x14ac:dyDescent="0.25">
      <c r="A4161" s="104"/>
      <c r="B4161" s="105"/>
      <c r="C4161" s="104"/>
      <c r="D4161" s="104"/>
      <c r="E4161" s="106"/>
      <c r="F4161" s="106"/>
      <c r="G4161" s="107"/>
      <c r="H4161" s="108"/>
      <c r="I4161" s="106"/>
    </row>
    <row r="4162" spans="1:9" ht="15.75" customHeight="1" x14ac:dyDescent="0.25">
      <c r="A4162" s="104"/>
      <c r="B4162" s="105"/>
      <c r="C4162" s="104"/>
      <c r="D4162" s="104"/>
      <c r="E4162" s="106"/>
      <c r="F4162" s="106"/>
      <c r="G4162" s="107"/>
      <c r="H4162" s="108"/>
      <c r="I4162" s="106"/>
    </row>
    <row r="4163" spans="1:9" ht="15.75" customHeight="1" x14ac:dyDescent="0.25">
      <c r="A4163" s="104"/>
      <c r="B4163" s="105"/>
      <c r="C4163" s="104"/>
      <c r="D4163" s="104"/>
      <c r="E4163" s="106"/>
      <c r="F4163" s="106"/>
      <c r="G4163" s="107"/>
      <c r="H4163" s="108"/>
      <c r="I4163" s="106"/>
    </row>
    <row r="4164" spans="1:9" ht="15.75" customHeight="1" x14ac:dyDescent="0.25">
      <c r="A4164" s="104"/>
      <c r="B4164" s="105"/>
      <c r="C4164" s="104"/>
      <c r="D4164" s="104"/>
      <c r="E4164" s="106"/>
      <c r="F4164" s="106"/>
      <c r="G4164" s="107"/>
      <c r="H4164" s="108"/>
      <c r="I4164" s="106"/>
    </row>
    <row r="4165" spans="1:9" ht="15.75" customHeight="1" x14ac:dyDescent="0.25">
      <c r="A4165" s="104"/>
      <c r="B4165" s="105"/>
      <c r="C4165" s="104"/>
      <c r="D4165" s="104"/>
      <c r="E4165" s="106"/>
      <c r="F4165" s="106"/>
      <c r="G4165" s="107"/>
      <c r="H4165" s="108"/>
      <c r="I4165" s="106"/>
    </row>
    <row r="4166" spans="1:9" ht="15.75" customHeight="1" x14ac:dyDescent="0.25">
      <c r="A4166" s="104"/>
      <c r="B4166" s="105"/>
      <c r="C4166" s="104"/>
      <c r="D4166" s="104"/>
      <c r="E4166" s="106"/>
      <c r="F4166" s="106"/>
      <c r="G4166" s="107"/>
      <c r="H4166" s="108"/>
      <c r="I4166" s="106"/>
    </row>
    <row r="4167" spans="1:9" ht="15.75" customHeight="1" x14ac:dyDescent="0.25">
      <c r="A4167" s="104"/>
      <c r="B4167" s="105"/>
      <c r="C4167" s="104"/>
      <c r="D4167" s="104"/>
      <c r="E4167" s="106"/>
      <c r="F4167" s="106"/>
      <c r="G4167" s="107"/>
      <c r="H4167" s="108"/>
      <c r="I4167" s="106"/>
    </row>
    <row r="4168" spans="1:9" ht="15.75" customHeight="1" x14ac:dyDescent="0.25">
      <c r="A4168" s="104"/>
      <c r="B4168" s="105"/>
      <c r="C4168" s="104"/>
      <c r="D4168" s="104"/>
      <c r="E4168" s="106"/>
      <c r="F4168" s="106"/>
      <c r="G4168" s="107"/>
      <c r="H4168" s="108"/>
      <c r="I4168" s="106"/>
    </row>
    <row r="4169" spans="1:9" ht="15.75" customHeight="1" x14ac:dyDescent="0.25">
      <c r="A4169" s="104"/>
      <c r="B4169" s="105"/>
      <c r="C4169" s="104"/>
      <c r="D4169" s="104"/>
      <c r="E4169" s="106"/>
      <c r="F4169" s="106"/>
      <c r="G4169" s="107"/>
      <c r="H4169" s="108"/>
      <c r="I4169" s="106"/>
    </row>
    <row r="4170" spans="1:9" ht="15.75" customHeight="1" x14ac:dyDescent="0.25">
      <c r="A4170" s="104"/>
      <c r="B4170" s="105"/>
      <c r="C4170" s="104"/>
      <c r="D4170" s="104"/>
      <c r="E4170" s="106"/>
      <c r="F4170" s="106"/>
      <c r="G4170" s="107"/>
      <c r="H4170" s="108"/>
      <c r="I4170" s="106"/>
    </row>
    <row r="4171" spans="1:9" ht="15.75" customHeight="1" x14ac:dyDescent="0.25">
      <c r="A4171" s="104"/>
      <c r="B4171" s="105"/>
      <c r="C4171" s="104"/>
      <c r="D4171" s="104"/>
      <c r="E4171" s="106"/>
      <c r="F4171" s="106"/>
      <c r="G4171" s="107"/>
      <c r="H4171" s="108"/>
      <c r="I4171" s="106"/>
    </row>
    <row r="4172" spans="1:9" ht="15.75" customHeight="1" x14ac:dyDescent="0.25">
      <c r="A4172" s="104"/>
      <c r="B4172" s="105"/>
      <c r="C4172" s="104"/>
      <c r="D4172" s="104"/>
      <c r="E4172" s="106"/>
      <c r="F4172" s="106"/>
      <c r="G4172" s="107"/>
      <c r="H4172" s="108"/>
      <c r="I4172" s="106"/>
    </row>
    <row r="4173" spans="1:9" ht="15.75" customHeight="1" x14ac:dyDescent="0.25">
      <c r="A4173" s="104"/>
      <c r="B4173" s="105"/>
      <c r="C4173" s="104"/>
      <c r="D4173" s="104"/>
      <c r="E4173" s="106"/>
      <c r="F4173" s="106"/>
      <c r="G4173" s="107"/>
      <c r="H4173" s="108"/>
      <c r="I4173" s="106"/>
    </row>
    <row r="4174" spans="1:9" ht="15.75" customHeight="1" x14ac:dyDescent="0.25">
      <c r="A4174" s="104"/>
      <c r="B4174" s="105"/>
      <c r="C4174" s="104"/>
      <c r="D4174" s="104"/>
      <c r="E4174" s="106"/>
      <c r="F4174" s="106"/>
      <c r="G4174" s="107"/>
      <c r="H4174" s="108"/>
      <c r="I4174" s="106"/>
    </row>
    <row r="4175" spans="1:9" ht="15.75" customHeight="1" x14ac:dyDescent="0.25">
      <c r="A4175" s="104"/>
      <c r="B4175" s="105"/>
      <c r="C4175" s="104"/>
      <c r="D4175" s="104"/>
      <c r="E4175" s="106"/>
      <c r="F4175" s="106"/>
      <c r="G4175" s="107"/>
      <c r="H4175" s="108"/>
      <c r="I4175" s="106"/>
    </row>
    <row r="4176" spans="1:9" ht="15.75" customHeight="1" x14ac:dyDescent="0.25">
      <c r="A4176" s="104"/>
      <c r="B4176" s="105"/>
      <c r="C4176" s="104"/>
      <c r="D4176" s="104"/>
      <c r="E4176" s="106"/>
      <c r="F4176" s="106"/>
      <c r="G4176" s="107"/>
      <c r="H4176" s="108"/>
      <c r="I4176" s="106"/>
    </row>
    <row r="4177" spans="1:9" ht="15.75" customHeight="1" x14ac:dyDescent="0.25">
      <c r="A4177" s="104"/>
      <c r="B4177" s="105"/>
      <c r="C4177" s="104"/>
      <c r="D4177" s="104"/>
      <c r="E4177" s="106"/>
      <c r="F4177" s="106"/>
      <c r="G4177" s="107"/>
      <c r="H4177" s="108"/>
      <c r="I4177" s="106"/>
    </row>
    <row r="4178" spans="1:9" ht="15.75" customHeight="1" x14ac:dyDescent="0.25">
      <c r="A4178" s="104"/>
      <c r="B4178" s="105"/>
      <c r="C4178" s="104"/>
      <c r="D4178" s="104"/>
      <c r="E4178" s="106"/>
      <c r="F4178" s="106"/>
      <c r="G4178" s="107"/>
      <c r="H4178" s="108"/>
      <c r="I4178" s="106"/>
    </row>
    <row r="4179" spans="1:9" ht="15.75" customHeight="1" x14ac:dyDescent="0.25">
      <c r="A4179" s="104"/>
      <c r="B4179" s="105"/>
      <c r="C4179" s="104"/>
      <c r="D4179" s="104"/>
      <c r="E4179" s="106"/>
      <c r="F4179" s="106"/>
      <c r="G4179" s="107"/>
      <c r="H4179" s="108"/>
      <c r="I4179" s="106"/>
    </row>
    <row r="4180" spans="1:9" ht="15.75" customHeight="1" x14ac:dyDescent="0.25">
      <c r="A4180" s="104"/>
      <c r="B4180" s="105"/>
      <c r="C4180" s="104"/>
      <c r="D4180" s="104"/>
      <c r="E4180" s="106"/>
      <c r="F4180" s="106"/>
      <c r="G4180" s="107"/>
      <c r="H4180" s="108"/>
      <c r="I4180" s="106"/>
    </row>
    <row r="4181" spans="1:9" ht="15.75" customHeight="1" x14ac:dyDescent="0.25">
      <c r="A4181" s="104"/>
      <c r="B4181" s="105"/>
      <c r="C4181" s="104"/>
      <c r="D4181" s="104"/>
      <c r="E4181" s="106"/>
      <c r="F4181" s="106"/>
      <c r="G4181" s="107"/>
      <c r="H4181" s="108"/>
      <c r="I4181" s="106"/>
    </row>
    <row r="4182" spans="1:9" ht="15.75" customHeight="1" x14ac:dyDescent="0.25">
      <c r="A4182" s="104"/>
      <c r="B4182" s="105"/>
      <c r="C4182" s="104"/>
      <c r="D4182" s="104"/>
      <c r="E4182" s="106"/>
      <c r="F4182" s="106"/>
      <c r="G4182" s="107"/>
      <c r="H4182" s="108"/>
      <c r="I4182" s="106"/>
    </row>
    <row r="4183" spans="1:9" ht="15.75" customHeight="1" x14ac:dyDescent="0.25">
      <c r="A4183" s="104"/>
      <c r="B4183" s="105"/>
      <c r="C4183" s="104"/>
      <c r="D4183" s="104"/>
      <c r="E4183" s="106"/>
      <c r="F4183" s="106"/>
      <c r="G4183" s="107"/>
      <c r="H4183" s="108"/>
      <c r="I4183" s="106"/>
    </row>
    <row r="4184" spans="1:9" ht="15.75" customHeight="1" x14ac:dyDescent="0.25">
      <c r="A4184" s="104"/>
      <c r="B4184" s="105"/>
      <c r="C4184" s="104"/>
      <c r="D4184" s="104"/>
      <c r="E4184" s="106"/>
      <c r="F4184" s="106"/>
      <c r="G4184" s="107"/>
      <c r="H4184" s="108"/>
      <c r="I4184" s="106"/>
    </row>
    <row r="4185" spans="1:9" ht="15.75" customHeight="1" x14ac:dyDescent="0.25">
      <c r="A4185" s="104"/>
      <c r="B4185" s="105"/>
      <c r="C4185" s="104"/>
      <c r="D4185" s="104"/>
      <c r="E4185" s="106"/>
      <c r="F4185" s="106"/>
      <c r="G4185" s="107"/>
      <c r="H4185" s="108"/>
      <c r="I4185" s="106"/>
    </row>
    <row r="4186" spans="1:9" ht="15.75" customHeight="1" x14ac:dyDescent="0.25">
      <c r="A4186" s="104"/>
      <c r="B4186" s="105"/>
      <c r="C4186" s="104"/>
      <c r="D4186" s="104"/>
      <c r="E4186" s="106"/>
      <c r="F4186" s="106"/>
      <c r="G4186" s="107"/>
      <c r="H4186" s="108"/>
      <c r="I4186" s="106"/>
    </row>
    <row r="4187" spans="1:9" ht="15.75" customHeight="1" x14ac:dyDescent="0.25">
      <c r="A4187" s="104"/>
      <c r="B4187" s="105"/>
      <c r="C4187" s="104"/>
      <c r="D4187" s="104"/>
      <c r="E4187" s="106"/>
      <c r="F4187" s="106"/>
      <c r="G4187" s="107"/>
      <c r="H4187" s="108"/>
      <c r="I4187" s="106"/>
    </row>
    <row r="4188" spans="1:9" ht="15.75" customHeight="1" x14ac:dyDescent="0.25">
      <c r="A4188" s="104"/>
      <c r="B4188" s="105"/>
      <c r="C4188" s="104"/>
      <c r="D4188" s="104"/>
      <c r="E4188" s="106"/>
      <c r="F4188" s="106"/>
      <c r="G4188" s="107"/>
      <c r="H4188" s="108"/>
      <c r="I4188" s="106"/>
    </row>
    <row r="4189" spans="1:9" ht="15.75" customHeight="1" x14ac:dyDescent="0.25">
      <c r="A4189" s="104"/>
      <c r="B4189" s="105"/>
      <c r="C4189" s="104"/>
      <c r="D4189" s="104"/>
      <c r="E4189" s="106"/>
      <c r="F4189" s="106"/>
      <c r="G4189" s="107"/>
      <c r="H4189" s="108"/>
      <c r="I4189" s="106"/>
    </row>
    <row r="4190" spans="1:9" ht="15.75" customHeight="1" x14ac:dyDescent="0.25">
      <c r="A4190" s="104"/>
      <c r="B4190" s="105"/>
      <c r="C4190" s="104"/>
      <c r="D4190" s="104"/>
      <c r="E4190" s="106"/>
      <c r="F4190" s="106"/>
      <c r="G4190" s="107"/>
      <c r="H4190" s="108"/>
      <c r="I4190" s="106"/>
    </row>
    <row r="4191" spans="1:9" ht="15.75" customHeight="1" x14ac:dyDescent="0.25">
      <c r="A4191" s="104"/>
      <c r="B4191" s="105"/>
      <c r="C4191" s="104"/>
      <c r="D4191" s="104"/>
      <c r="E4191" s="106"/>
      <c r="F4191" s="106"/>
      <c r="G4191" s="107"/>
      <c r="H4191" s="108"/>
      <c r="I4191" s="106"/>
    </row>
    <row r="4192" spans="1:9" ht="15.75" customHeight="1" x14ac:dyDescent="0.25">
      <c r="A4192" s="104"/>
      <c r="B4192" s="105"/>
      <c r="C4192" s="104"/>
      <c r="D4192" s="104"/>
      <c r="E4192" s="106"/>
      <c r="F4192" s="106"/>
      <c r="G4192" s="107"/>
      <c r="H4192" s="108"/>
      <c r="I4192" s="106"/>
    </row>
    <row r="4193" spans="1:9" ht="15.75" customHeight="1" x14ac:dyDescent="0.25">
      <c r="A4193" s="104"/>
      <c r="B4193" s="105"/>
      <c r="C4193" s="104"/>
      <c r="D4193" s="104"/>
      <c r="E4193" s="106"/>
      <c r="F4193" s="106"/>
      <c r="G4193" s="107"/>
      <c r="H4193" s="108"/>
      <c r="I4193" s="106"/>
    </row>
    <row r="4194" spans="1:9" ht="15.75" customHeight="1" x14ac:dyDescent="0.25">
      <c r="A4194" s="104"/>
      <c r="B4194" s="105"/>
      <c r="C4194" s="104"/>
      <c r="D4194" s="104"/>
      <c r="E4194" s="106"/>
      <c r="F4194" s="106"/>
      <c r="G4194" s="107"/>
      <c r="H4194" s="108"/>
      <c r="I4194" s="106"/>
    </row>
    <row r="4195" spans="1:9" ht="15.75" customHeight="1" x14ac:dyDescent="0.25">
      <c r="A4195" s="104"/>
      <c r="B4195" s="105"/>
      <c r="C4195" s="104"/>
      <c r="D4195" s="104"/>
      <c r="E4195" s="106"/>
      <c r="F4195" s="106"/>
      <c r="G4195" s="107"/>
      <c r="H4195" s="108"/>
      <c r="I4195" s="106"/>
    </row>
    <row r="4196" spans="1:9" ht="15.75" customHeight="1" x14ac:dyDescent="0.25">
      <c r="A4196" s="104"/>
      <c r="B4196" s="105"/>
      <c r="C4196" s="104"/>
      <c r="D4196" s="104"/>
      <c r="E4196" s="106"/>
      <c r="F4196" s="106"/>
      <c r="G4196" s="107"/>
      <c r="H4196" s="108"/>
      <c r="I4196" s="106"/>
    </row>
    <row r="4197" spans="1:9" ht="15.75" customHeight="1" x14ac:dyDescent="0.25">
      <c r="A4197" s="104"/>
      <c r="B4197" s="105"/>
      <c r="C4197" s="104"/>
      <c r="D4197" s="104"/>
      <c r="E4197" s="106"/>
      <c r="F4197" s="106"/>
      <c r="G4197" s="107"/>
      <c r="H4197" s="108"/>
      <c r="I4197" s="106"/>
    </row>
    <row r="4198" spans="1:9" ht="15.75" customHeight="1" x14ac:dyDescent="0.25">
      <c r="A4198" s="104"/>
      <c r="B4198" s="105"/>
      <c r="C4198" s="104"/>
      <c r="D4198" s="104"/>
      <c r="E4198" s="106"/>
      <c r="F4198" s="106"/>
      <c r="G4198" s="107"/>
      <c r="H4198" s="108"/>
      <c r="I4198" s="106"/>
    </row>
    <row r="4199" spans="1:9" ht="15.75" customHeight="1" x14ac:dyDescent="0.25">
      <c r="A4199" s="104"/>
      <c r="B4199" s="105"/>
      <c r="C4199" s="104"/>
      <c r="D4199" s="104"/>
      <c r="E4199" s="106"/>
      <c r="F4199" s="106"/>
      <c r="G4199" s="107"/>
      <c r="H4199" s="108"/>
      <c r="I4199" s="106"/>
    </row>
    <row r="4200" spans="1:9" ht="15.75" customHeight="1" x14ac:dyDescent="0.25">
      <c r="A4200" s="104"/>
      <c r="B4200" s="105"/>
      <c r="C4200" s="104"/>
      <c r="D4200" s="104"/>
      <c r="E4200" s="106"/>
      <c r="F4200" s="106"/>
      <c r="G4200" s="107"/>
      <c r="H4200" s="108"/>
      <c r="I4200" s="106"/>
    </row>
    <row r="4201" spans="1:9" ht="15.75" customHeight="1" x14ac:dyDescent="0.25">
      <c r="A4201" s="104"/>
      <c r="B4201" s="105"/>
      <c r="C4201" s="104"/>
      <c r="D4201" s="104"/>
      <c r="E4201" s="106"/>
      <c r="F4201" s="106"/>
      <c r="G4201" s="107"/>
      <c r="H4201" s="108"/>
      <c r="I4201" s="106"/>
    </row>
    <row r="4202" spans="1:9" ht="15.75" customHeight="1" x14ac:dyDescent="0.25">
      <c r="A4202" s="104"/>
      <c r="B4202" s="105"/>
      <c r="C4202" s="104"/>
      <c r="D4202" s="104"/>
      <c r="E4202" s="106"/>
      <c r="F4202" s="106"/>
      <c r="G4202" s="107"/>
      <c r="H4202" s="108"/>
      <c r="I4202" s="106"/>
    </row>
    <row r="4203" spans="1:9" ht="15.75" customHeight="1" x14ac:dyDescent="0.25">
      <c r="A4203" s="104"/>
      <c r="B4203" s="105"/>
      <c r="C4203" s="104"/>
      <c r="D4203" s="104"/>
      <c r="E4203" s="106"/>
      <c r="F4203" s="106"/>
      <c r="G4203" s="107"/>
      <c r="H4203" s="108"/>
      <c r="I4203" s="106"/>
    </row>
    <row r="4204" spans="1:9" ht="15.75" customHeight="1" x14ac:dyDescent="0.25">
      <c r="A4204" s="104"/>
      <c r="B4204" s="105"/>
      <c r="C4204" s="104"/>
      <c r="D4204" s="104"/>
      <c r="E4204" s="106"/>
      <c r="F4204" s="106"/>
      <c r="G4204" s="107"/>
      <c r="H4204" s="108"/>
      <c r="I4204" s="106"/>
    </row>
    <row r="4205" spans="1:9" ht="15.75" customHeight="1" x14ac:dyDescent="0.25">
      <c r="A4205" s="104"/>
      <c r="B4205" s="105"/>
      <c r="C4205" s="104"/>
      <c r="D4205" s="104"/>
      <c r="E4205" s="106"/>
      <c r="F4205" s="106"/>
      <c r="G4205" s="107"/>
      <c r="H4205" s="108"/>
      <c r="I4205" s="106"/>
    </row>
    <row r="4206" spans="1:9" ht="15.75" customHeight="1" x14ac:dyDescent="0.25">
      <c r="A4206" s="104"/>
      <c r="B4206" s="105"/>
      <c r="C4206" s="104"/>
      <c r="D4206" s="104"/>
      <c r="E4206" s="106"/>
      <c r="F4206" s="106"/>
      <c r="G4206" s="107"/>
      <c r="H4206" s="108"/>
      <c r="I4206" s="106"/>
    </row>
    <row r="4207" spans="1:9" ht="15.75" customHeight="1" x14ac:dyDescent="0.25">
      <c r="A4207" s="104"/>
      <c r="B4207" s="105"/>
      <c r="C4207" s="104"/>
      <c r="D4207" s="104"/>
      <c r="E4207" s="106"/>
      <c r="F4207" s="106"/>
      <c r="G4207" s="107"/>
      <c r="H4207" s="108"/>
      <c r="I4207" s="106"/>
    </row>
    <row r="4208" spans="1:9" ht="15.75" customHeight="1" x14ac:dyDescent="0.25">
      <c r="A4208" s="104"/>
      <c r="B4208" s="105"/>
      <c r="C4208" s="104"/>
      <c r="D4208" s="104"/>
      <c r="E4208" s="106"/>
      <c r="F4208" s="106"/>
      <c r="G4208" s="107"/>
      <c r="H4208" s="108"/>
      <c r="I4208" s="106"/>
    </row>
    <row r="4209" spans="1:9" ht="15.75" customHeight="1" x14ac:dyDescent="0.25">
      <c r="A4209" s="104"/>
      <c r="B4209" s="105"/>
      <c r="C4209" s="104"/>
      <c r="D4209" s="104"/>
      <c r="E4209" s="106"/>
      <c r="F4209" s="106"/>
      <c r="G4209" s="107"/>
      <c r="H4209" s="108"/>
      <c r="I4209" s="106"/>
    </row>
    <row r="4210" spans="1:9" ht="15.75" customHeight="1" x14ac:dyDescent="0.25">
      <c r="A4210" s="104"/>
      <c r="B4210" s="105"/>
      <c r="C4210" s="104"/>
      <c r="D4210" s="104"/>
      <c r="E4210" s="106"/>
      <c r="F4210" s="106"/>
      <c r="G4210" s="107"/>
      <c r="H4210" s="108"/>
      <c r="I4210" s="106"/>
    </row>
    <row r="4211" spans="1:9" ht="15.75" customHeight="1" x14ac:dyDescent="0.25">
      <c r="A4211" s="104"/>
      <c r="B4211" s="105"/>
      <c r="C4211" s="104"/>
      <c r="D4211" s="104"/>
      <c r="E4211" s="106"/>
      <c r="F4211" s="106"/>
      <c r="G4211" s="107"/>
      <c r="H4211" s="108"/>
      <c r="I4211" s="106"/>
    </row>
    <row r="4212" spans="1:9" ht="15.75" customHeight="1" x14ac:dyDescent="0.25">
      <c r="A4212" s="104"/>
      <c r="B4212" s="105"/>
      <c r="C4212" s="104"/>
      <c r="D4212" s="104"/>
      <c r="E4212" s="106"/>
      <c r="F4212" s="106"/>
      <c r="G4212" s="107"/>
      <c r="H4212" s="108"/>
      <c r="I4212" s="106"/>
    </row>
    <row r="4213" spans="1:9" ht="15.75" customHeight="1" x14ac:dyDescent="0.25">
      <c r="A4213" s="104"/>
      <c r="B4213" s="105"/>
      <c r="C4213" s="104"/>
      <c r="D4213" s="104"/>
      <c r="E4213" s="106"/>
      <c r="F4213" s="106"/>
      <c r="G4213" s="107"/>
      <c r="H4213" s="108"/>
      <c r="I4213" s="106"/>
    </row>
    <row r="4214" spans="1:9" ht="15.75" customHeight="1" x14ac:dyDescent="0.25">
      <c r="A4214" s="104"/>
      <c r="B4214" s="105"/>
      <c r="C4214" s="104"/>
      <c r="D4214" s="104"/>
      <c r="E4214" s="106"/>
      <c r="F4214" s="106"/>
      <c r="G4214" s="107"/>
      <c r="H4214" s="108"/>
      <c r="I4214" s="106"/>
    </row>
    <row r="4215" spans="1:9" ht="15.75" customHeight="1" x14ac:dyDescent="0.25">
      <c r="A4215" s="104"/>
      <c r="B4215" s="105"/>
      <c r="C4215" s="104"/>
      <c r="D4215" s="104"/>
      <c r="E4215" s="106"/>
      <c r="F4215" s="106"/>
      <c r="G4215" s="107"/>
      <c r="H4215" s="108"/>
      <c r="I4215" s="106"/>
    </row>
    <row r="4216" spans="1:9" ht="15.75" customHeight="1" x14ac:dyDescent="0.25">
      <c r="A4216" s="104"/>
      <c r="B4216" s="105"/>
      <c r="C4216" s="104"/>
      <c r="D4216" s="104"/>
      <c r="E4216" s="106"/>
      <c r="F4216" s="106"/>
      <c r="G4216" s="107"/>
      <c r="H4216" s="108"/>
      <c r="I4216" s="106"/>
    </row>
    <row r="4217" spans="1:9" ht="15.75" customHeight="1" x14ac:dyDescent="0.25">
      <c r="A4217" s="104"/>
      <c r="B4217" s="105"/>
      <c r="C4217" s="104"/>
      <c r="D4217" s="104"/>
      <c r="E4217" s="106"/>
      <c r="F4217" s="106"/>
      <c r="G4217" s="107"/>
      <c r="H4217" s="108"/>
      <c r="I4217" s="106"/>
    </row>
    <row r="4218" spans="1:9" ht="15.75" customHeight="1" x14ac:dyDescent="0.25">
      <c r="A4218" s="104"/>
      <c r="B4218" s="105"/>
      <c r="C4218" s="104"/>
      <c r="D4218" s="104"/>
      <c r="E4218" s="106"/>
      <c r="F4218" s="106"/>
      <c r="G4218" s="107"/>
      <c r="H4218" s="108"/>
      <c r="I4218" s="106"/>
    </row>
    <row r="4219" spans="1:9" ht="15.75" customHeight="1" x14ac:dyDescent="0.25">
      <c r="A4219" s="104"/>
      <c r="B4219" s="105"/>
      <c r="C4219" s="104"/>
      <c r="D4219" s="104"/>
      <c r="E4219" s="106"/>
      <c r="F4219" s="106"/>
      <c r="G4219" s="107"/>
      <c r="H4219" s="108"/>
      <c r="I4219" s="106"/>
    </row>
    <row r="4220" spans="1:9" ht="15.75" customHeight="1" x14ac:dyDescent="0.25">
      <c r="A4220" s="104"/>
      <c r="B4220" s="105"/>
      <c r="C4220" s="104"/>
      <c r="D4220" s="104"/>
      <c r="E4220" s="106"/>
      <c r="F4220" s="106"/>
      <c r="G4220" s="107"/>
      <c r="H4220" s="108"/>
      <c r="I4220" s="106"/>
    </row>
    <row r="4221" spans="1:9" ht="15.75" customHeight="1" x14ac:dyDescent="0.25">
      <c r="A4221" s="104"/>
      <c r="B4221" s="105"/>
      <c r="C4221" s="104"/>
      <c r="D4221" s="104"/>
      <c r="E4221" s="106"/>
      <c r="F4221" s="106"/>
      <c r="G4221" s="107"/>
      <c r="H4221" s="108"/>
      <c r="I4221" s="106"/>
    </row>
    <row r="4222" spans="1:9" ht="15.75" customHeight="1" x14ac:dyDescent="0.25">
      <c r="A4222" s="104"/>
      <c r="B4222" s="105"/>
      <c r="C4222" s="104"/>
      <c r="D4222" s="104"/>
      <c r="E4222" s="106"/>
      <c r="F4222" s="106"/>
      <c r="G4222" s="107"/>
      <c r="H4222" s="108"/>
      <c r="I4222" s="106"/>
    </row>
    <row r="4223" spans="1:9" ht="15.75" customHeight="1" x14ac:dyDescent="0.25">
      <c r="A4223" s="104"/>
      <c r="B4223" s="105"/>
      <c r="C4223" s="104"/>
      <c r="D4223" s="104"/>
      <c r="E4223" s="106"/>
      <c r="F4223" s="106"/>
      <c r="G4223" s="107"/>
      <c r="H4223" s="108"/>
      <c r="I4223" s="106"/>
    </row>
    <row r="4224" spans="1:9" ht="15.75" customHeight="1" x14ac:dyDescent="0.25">
      <c r="A4224" s="104"/>
      <c r="B4224" s="105"/>
      <c r="C4224" s="104"/>
      <c r="D4224" s="104"/>
      <c r="E4224" s="106"/>
      <c r="F4224" s="106"/>
      <c r="G4224" s="107"/>
      <c r="H4224" s="108"/>
      <c r="I4224" s="106"/>
    </row>
    <row r="4225" spans="1:9" ht="15.75" customHeight="1" x14ac:dyDescent="0.25">
      <c r="A4225" s="104"/>
      <c r="B4225" s="105"/>
      <c r="C4225" s="104"/>
      <c r="D4225" s="104"/>
      <c r="E4225" s="106"/>
      <c r="F4225" s="106"/>
      <c r="G4225" s="107"/>
      <c r="H4225" s="108"/>
      <c r="I4225" s="106"/>
    </row>
    <row r="4226" spans="1:9" ht="15.75" customHeight="1" x14ac:dyDescent="0.25">
      <c r="A4226" s="104"/>
      <c r="B4226" s="105"/>
      <c r="C4226" s="104"/>
      <c r="D4226" s="104"/>
      <c r="E4226" s="106"/>
      <c r="F4226" s="106"/>
      <c r="G4226" s="107"/>
      <c r="H4226" s="108"/>
      <c r="I4226" s="106"/>
    </row>
    <row r="4227" spans="1:9" ht="15.75" customHeight="1" x14ac:dyDescent="0.25">
      <c r="A4227" s="104"/>
      <c r="B4227" s="105"/>
      <c r="C4227" s="104"/>
      <c r="D4227" s="104"/>
      <c r="E4227" s="106"/>
      <c r="F4227" s="106"/>
      <c r="G4227" s="107"/>
      <c r="H4227" s="108"/>
      <c r="I4227" s="106"/>
    </row>
    <row r="4228" spans="1:9" ht="15.75" customHeight="1" x14ac:dyDescent="0.25">
      <c r="A4228" s="104"/>
      <c r="B4228" s="105"/>
      <c r="C4228" s="104"/>
      <c r="D4228" s="104"/>
      <c r="E4228" s="106"/>
      <c r="F4228" s="106"/>
      <c r="G4228" s="107"/>
      <c r="H4228" s="108"/>
      <c r="I4228" s="106"/>
    </row>
    <row r="4229" spans="1:9" ht="15.75" customHeight="1" x14ac:dyDescent="0.25">
      <c r="A4229" s="104"/>
      <c r="B4229" s="105"/>
      <c r="C4229" s="104"/>
      <c r="D4229" s="104"/>
      <c r="E4229" s="106"/>
      <c r="F4229" s="106"/>
      <c r="G4229" s="107"/>
      <c r="H4229" s="108"/>
      <c r="I4229" s="106"/>
    </row>
    <row r="4230" spans="1:9" ht="15.75" customHeight="1" x14ac:dyDescent="0.25">
      <c r="A4230" s="104"/>
      <c r="B4230" s="105"/>
      <c r="C4230" s="104"/>
      <c r="D4230" s="104"/>
      <c r="E4230" s="106"/>
      <c r="F4230" s="106"/>
      <c r="G4230" s="107"/>
      <c r="H4230" s="108"/>
      <c r="I4230" s="106"/>
    </row>
    <row r="4231" spans="1:9" ht="15.75" customHeight="1" x14ac:dyDescent="0.25">
      <c r="A4231" s="104"/>
      <c r="B4231" s="105"/>
      <c r="C4231" s="104"/>
      <c r="D4231" s="104"/>
      <c r="E4231" s="106"/>
      <c r="F4231" s="106"/>
      <c r="G4231" s="107"/>
      <c r="H4231" s="108"/>
      <c r="I4231" s="106"/>
    </row>
    <row r="4232" spans="1:9" ht="15.75" customHeight="1" x14ac:dyDescent="0.25">
      <c r="A4232" s="104"/>
      <c r="B4232" s="105"/>
      <c r="C4232" s="104"/>
      <c r="D4232" s="104"/>
      <c r="E4232" s="106"/>
      <c r="F4232" s="106"/>
      <c r="G4232" s="107"/>
      <c r="H4232" s="108"/>
      <c r="I4232" s="106"/>
    </row>
    <row r="4233" spans="1:9" ht="15.75" customHeight="1" x14ac:dyDescent="0.25">
      <c r="A4233" s="104"/>
      <c r="B4233" s="105"/>
      <c r="C4233" s="104"/>
      <c r="D4233" s="104"/>
      <c r="E4233" s="106"/>
      <c r="F4233" s="106"/>
      <c r="G4233" s="107"/>
      <c r="H4233" s="108"/>
      <c r="I4233" s="106"/>
    </row>
    <row r="4234" spans="1:9" ht="15.75" customHeight="1" x14ac:dyDescent="0.25">
      <c r="A4234" s="104"/>
      <c r="B4234" s="105"/>
      <c r="C4234" s="104"/>
      <c r="D4234" s="104"/>
      <c r="E4234" s="106"/>
      <c r="F4234" s="106"/>
      <c r="G4234" s="107"/>
      <c r="H4234" s="108"/>
      <c r="I4234" s="106"/>
    </row>
    <row r="4235" spans="1:9" ht="15.75" customHeight="1" x14ac:dyDescent="0.25">
      <c r="A4235" s="104"/>
      <c r="B4235" s="105"/>
      <c r="C4235" s="104"/>
      <c r="D4235" s="104"/>
      <c r="E4235" s="106"/>
      <c r="F4235" s="106"/>
      <c r="G4235" s="107"/>
      <c r="H4235" s="108"/>
      <c r="I4235" s="106"/>
    </row>
    <row r="4236" spans="1:9" ht="15.75" customHeight="1" x14ac:dyDescent="0.25">
      <c r="A4236" s="104"/>
      <c r="B4236" s="105"/>
      <c r="C4236" s="104"/>
      <c r="D4236" s="104"/>
      <c r="E4236" s="106"/>
      <c r="F4236" s="106"/>
      <c r="G4236" s="107"/>
      <c r="H4236" s="108"/>
      <c r="I4236" s="106"/>
    </row>
    <row r="4237" spans="1:9" ht="15.75" customHeight="1" x14ac:dyDescent="0.25">
      <c r="A4237" s="104"/>
      <c r="B4237" s="105"/>
      <c r="C4237" s="104"/>
      <c r="D4237" s="104"/>
      <c r="E4237" s="106"/>
      <c r="F4237" s="106"/>
      <c r="G4237" s="107"/>
      <c r="H4237" s="108"/>
      <c r="I4237" s="106"/>
    </row>
    <row r="4238" spans="1:9" ht="15.75" customHeight="1" x14ac:dyDescent="0.25">
      <c r="A4238" s="104"/>
      <c r="B4238" s="105"/>
      <c r="C4238" s="104"/>
      <c r="D4238" s="104"/>
      <c r="E4238" s="106"/>
      <c r="F4238" s="106"/>
      <c r="G4238" s="107"/>
      <c r="H4238" s="108"/>
      <c r="I4238" s="106"/>
    </row>
    <row r="4239" spans="1:9" ht="15.75" customHeight="1" x14ac:dyDescent="0.25">
      <c r="A4239" s="104"/>
      <c r="B4239" s="105"/>
      <c r="C4239" s="104"/>
      <c r="D4239" s="104"/>
      <c r="E4239" s="106"/>
      <c r="F4239" s="106"/>
      <c r="G4239" s="107"/>
      <c r="H4239" s="108"/>
      <c r="I4239" s="106"/>
    </row>
    <row r="4240" spans="1:9" ht="15.75" customHeight="1" x14ac:dyDescent="0.25">
      <c r="A4240" s="104"/>
      <c r="B4240" s="105"/>
      <c r="C4240" s="104"/>
      <c r="D4240" s="104"/>
      <c r="E4240" s="106"/>
      <c r="F4240" s="106"/>
      <c r="G4240" s="107"/>
      <c r="H4240" s="108"/>
      <c r="I4240" s="106"/>
    </row>
    <row r="4241" spans="1:9" ht="15.75" customHeight="1" x14ac:dyDescent="0.25">
      <c r="A4241" s="104"/>
      <c r="B4241" s="105"/>
      <c r="C4241" s="104"/>
      <c r="D4241" s="104"/>
      <c r="E4241" s="106"/>
      <c r="F4241" s="106"/>
      <c r="G4241" s="107"/>
      <c r="H4241" s="108"/>
      <c r="I4241" s="106"/>
    </row>
    <row r="4242" spans="1:9" ht="15.75" customHeight="1" x14ac:dyDescent="0.25">
      <c r="A4242" s="104"/>
      <c r="B4242" s="105"/>
      <c r="C4242" s="104"/>
      <c r="D4242" s="104"/>
      <c r="E4242" s="106"/>
      <c r="F4242" s="106"/>
      <c r="G4242" s="107"/>
      <c r="H4242" s="108"/>
      <c r="I4242" s="106"/>
    </row>
    <row r="4243" spans="1:9" ht="15.75" customHeight="1" x14ac:dyDescent="0.25">
      <c r="A4243" s="104"/>
      <c r="B4243" s="105"/>
      <c r="C4243" s="104"/>
      <c r="D4243" s="104"/>
      <c r="E4243" s="106"/>
      <c r="F4243" s="106"/>
      <c r="G4243" s="107"/>
      <c r="H4243" s="108"/>
      <c r="I4243" s="106"/>
    </row>
    <row r="4244" spans="1:9" ht="15.75" customHeight="1" x14ac:dyDescent="0.25">
      <c r="A4244" s="104"/>
      <c r="B4244" s="105"/>
      <c r="C4244" s="104"/>
      <c r="D4244" s="104"/>
      <c r="E4244" s="106"/>
      <c r="F4244" s="106"/>
      <c r="G4244" s="107"/>
      <c r="H4244" s="108"/>
      <c r="I4244" s="106"/>
    </row>
    <row r="4245" spans="1:9" ht="15.75" customHeight="1" x14ac:dyDescent="0.25">
      <c r="A4245" s="104"/>
      <c r="B4245" s="105"/>
      <c r="C4245" s="104"/>
      <c r="D4245" s="104"/>
      <c r="E4245" s="106"/>
      <c r="F4245" s="106"/>
      <c r="G4245" s="107"/>
      <c r="H4245" s="108"/>
      <c r="I4245" s="106"/>
    </row>
    <row r="4246" spans="1:9" ht="15.75" customHeight="1" x14ac:dyDescent="0.25">
      <c r="A4246" s="104"/>
      <c r="B4246" s="105"/>
      <c r="C4246" s="104"/>
      <c r="D4246" s="104"/>
      <c r="E4246" s="106"/>
      <c r="F4246" s="106"/>
      <c r="G4246" s="107"/>
      <c r="H4246" s="108"/>
      <c r="I4246" s="106"/>
    </row>
    <row r="4247" spans="1:9" ht="15.75" customHeight="1" x14ac:dyDescent="0.25">
      <c r="A4247" s="104"/>
      <c r="B4247" s="105"/>
      <c r="C4247" s="104"/>
      <c r="D4247" s="104"/>
      <c r="E4247" s="106"/>
      <c r="F4247" s="106"/>
      <c r="G4247" s="107"/>
      <c r="H4247" s="108"/>
      <c r="I4247" s="106"/>
    </row>
    <row r="4248" spans="1:9" ht="15.75" customHeight="1" x14ac:dyDescent="0.25">
      <c r="A4248" s="104"/>
      <c r="B4248" s="105"/>
      <c r="C4248" s="104"/>
      <c r="D4248" s="104"/>
      <c r="E4248" s="106"/>
      <c r="F4248" s="106"/>
      <c r="G4248" s="107"/>
      <c r="H4248" s="108"/>
      <c r="I4248" s="106"/>
    </row>
    <row r="4249" spans="1:9" ht="15.75" customHeight="1" x14ac:dyDescent="0.25">
      <c r="A4249" s="104"/>
      <c r="B4249" s="105"/>
      <c r="C4249" s="104"/>
      <c r="D4249" s="104"/>
      <c r="E4249" s="106"/>
      <c r="F4249" s="106"/>
      <c r="G4249" s="107"/>
      <c r="H4249" s="108"/>
      <c r="I4249" s="106"/>
    </row>
    <row r="4250" spans="1:9" ht="15.75" customHeight="1" x14ac:dyDescent="0.25">
      <c r="A4250" s="104"/>
      <c r="B4250" s="105"/>
      <c r="C4250" s="104"/>
      <c r="D4250" s="104"/>
      <c r="E4250" s="106"/>
      <c r="F4250" s="106"/>
      <c r="G4250" s="107"/>
      <c r="H4250" s="108"/>
      <c r="I4250" s="106"/>
    </row>
    <row r="4251" spans="1:9" ht="15.75" customHeight="1" x14ac:dyDescent="0.25">
      <c r="A4251" s="104"/>
      <c r="B4251" s="105"/>
      <c r="C4251" s="104"/>
      <c r="D4251" s="104"/>
      <c r="E4251" s="106"/>
      <c r="F4251" s="106"/>
      <c r="G4251" s="107"/>
      <c r="H4251" s="108"/>
      <c r="I4251" s="106"/>
    </row>
    <row r="4252" spans="1:9" ht="15.75" customHeight="1" x14ac:dyDescent="0.25">
      <c r="A4252" s="104"/>
      <c r="B4252" s="105"/>
      <c r="C4252" s="104"/>
      <c r="D4252" s="104"/>
      <c r="E4252" s="106"/>
      <c r="F4252" s="106"/>
      <c r="G4252" s="107"/>
      <c r="H4252" s="108"/>
      <c r="I4252" s="106"/>
    </row>
    <row r="4253" spans="1:9" ht="15.75" customHeight="1" x14ac:dyDescent="0.25">
      <c r="A4253" s="104"/>
      <c r="B4253" s="105"/>
      <c r="C4253" s="104"/>
      <c r="D4253" s="104"/>
      <c r="E4253" s="106"/>
      <c r="F4253" s="106"/>
      <c r="G4253" s="107"/>
      <c r="H4253" s="108"/>
      <c r="I4253" s="106"/>
    </row>
    <row r="4254" spans="1:9" ht="15.75" customHeight="1" x14ac:dyDescent="0.25">
      <c r="A4254" s="104"/>
      <c r="B4254" s="105"/>
      <c r="C4254" s="104"/>
      <c r="D4254" s="104"/>
      <c r="E4254" s="106"/>
      <c r="F4254" s="106"/>
      <c r="G4254" s="107"/>
      <c r="H4254" s="108"/>
      <c r="I4254" s="106"/>
    </row>
    <row r="4255" spans="1:9" ht="15.75" customHeight="1" x14ac:dyDescent="0.25">
      <c r="A4255" s="104"/>
      <c r="B4255" s="105"/>
      <c r="C4255" s="104"/>
      <c r="D4255" s="104"/>
      <c r="E4255" s="106"/>
      <c r="F4255" s="106"/>
      <c r="G4255" s="107"/>
      <c r="H4255" s="108"/>
      <c r="I4255" s="106"/>
    </row>
    <row r="4256" spans="1:9" ht="15.75" customHeight="1" x14ac:dyDescent="0.25">
      <c r="A4256" s="104"/>
      <c r="B4256" s="105"/>
      <c r="C4256" s="104"/>
      <c r="D4256" s="104"/>
      <c r="E4256" s="106"/>
      <c r="F4256" s="106"/>
      <c r="G4256" s="107"/>
      <c r="H4256" s="108"/>
      <c r="I4256" s="106"/>
    </row>
    <row r="4257" spans="1:9" ht="15.75" customHeight="1" x14ac:dyDescent="0.25">
      <c r="A4257" s="104"/>
      <c r="B4257" s="105"/>
      <c r="C4257" s="104"/>
      <c r="D4257" s="104"/>
      <c r="E4257" s="106"/>
      <c r="F4257" s="106"/>
      <c r="G4257" s="107"/>
      <c r="H4257" s="108"/>
      <c r="I4257" s="106"/>
    </row>
    <row r="4258" spans="1:9" ht="15.75" customHeight="1" x14ac:dyDescent="0.25">
      <c r="A4258" s="104"/>
      <c r="B4258" s="105"/>
      <c r="C4258" s="104"/>
      <c r="D4258" s="104"/>
      <c r="E4258" s="106"/>
      <c r="F4258" s="106"/>
      <c r="G4258" s="107"/>
      <c r="H4258" s="108"/>
      <c r="I4258" s="106"/>
    </row>
    <row r="4259" spans="1:9" ht="15.75" customHeight="1" x14ac:dyDescent="0.25">
      <c r="A4259" s="104"/>
      <c r="B4259" s="105"/>
      <c r="C4259" s="104"/>
      <c r="D4259" s="104"/>
      <c r="E4259" s="106"/>
      <c r="F4259" s="106"/>
      <c r="G4259" s="107"/>
      <c r="H4259" s="108"/>
      <c r="I4259" s="106"/>
    </row>
    <row r="4260" spans="1:9" ht="15.75" customHeight="1" x14ac:dyDescent="0.25">
      <c r="A4260" s="104"/>
      <c r="B4260" s="105"/>
      <c r="C4260" s="104"/>
      <c r="D4260" s="104"/>
      <c r="E4260" s="106"/>
      <c r="F4260" s="106"/>
      <c r="G4260" s="107"/>
      <c r="H4260" s="108"/>
      <c r="I4260" s="106"/>
    </row>
    <row r="4261" spans="1:9" ht="15.75" customHeight="1" x14ac:dyDescent="0.25">
      <c r="A4261" s="104"/>
      <c r="B4261" s="105"/>
      <c r="C4261" s="104"/>
      <c r="D4261" s="104"/>
      <c r="E4261" s="106"/>
      <c r="F4261" s="106"/>
      <c r="G4261" s="107"/>
      <c r="H4261" s="108"/>
      <c r="I4261" s="106"/>
    </row>
    <row r="4262" spans="1:9" ht="15.75" customHeight="1" x14ac:dyDescent="0.25">
      <c r="A4262" s="104"/>
      <c r="B4262" s="105"/>
      <c r="C4262" s="104"/>
      <c r="D4262" s="104"/>
      <c r="E4262" s="106"/>
      <c r="F4262" s="106"/>
      <c r="G4262" s="107"/>
      <c r="H4262" s="108"/>
      <c r="I4262" s="106"/>
    </row>
    <row r="4263" spans="1:9" ht="15.75" customHeight="1" x14ac:dyDescent="0.25">
      <c r="A4263" s="104"/>
      <c r="B4263" s="105"/>
      <c r="C4263" s="104"/>
      <c r="D4263" s="104"/>
      <c r="E4263" s="106"/>
      <c r="F4263" s="106"/>
      <c r="G4263" s="107"/>
      <c r="H4263" s="108"/>
      <c r="I4263" s="106"/>
    </row>
    <row r="4264" spans="1:9" ht="15.75" customHeight="1" x14ac:dyDescent="0.25">
      <c r="A4264" s="104"/>
      <c r="B4264" s="105"/>
      <c r="C4264" s="104"/>
      <c r="D4264" s="104"/>
      <c r="E4264" s="106"/>
      <c r="F4264" s="106"/>
      <c r="G4264" s="107"/>
      <c r="H4264" s="108"/>
      <c r="I4264" s="106"/>
    </row>
    <row r="4265" spans="1:9" ht="15.75" customHeight="1" x14ac:dyDescent="0.25">
      <c r="A4265" s="104"/>
      <c r="B4265" s="105"/>
      <c r="C4265" s="104"/>
      <c r="D4265" s="104"/>
      <c r="E4265" s="106"/>
      <c r="F4265" s="106"/>
      <c r="G4265" s="107"/>
      <c r="H4265" s="108"/>
      <c r="I4265" s="106"/>
    </row>
    <row r="4266" spans="1:9" ht="15.75" customHeight="1" x14ac:dyDescent="0.25">
      <c r="A4266" s="104"/>
      <c r="B4266" s="105"/>
      <c r="C4266" s="104"/>
      <c r="D4266" s="104"/>
      <c r="E4266" s="106"/>
      <c r="F4266" s="106"/>
      <c r="G4266" s="107"/>
      <c r="H4266" s="108"/>
      <c r="I4266" s="106"/>
    </row>
    <row r="4267" spans="1:9" ht="15.75" customHeight="1" x14ac:dyDescent="0.25">
      <c r="A4267" s="104"/>
      <c r="B4267" s="105"/>
      <c r="C4267" s="104"/>
      <c r="D4267" s="104"/>
      <c r="E4267" s="106"/>
      <c r="F4267" s="106"/>
      <c r="G4267" s="107"/>
      <c r="H4267" s="108"/>
      <c r="I4267" s="106"/>
    </row>
    <row r="4268" spans="1:9" ht="15.75" customHeight="1" x14ac:dyDescent="0.25">
      <c r="A4268" s="104"/>
      <c r="B4268" s="105"/>
      <c r="C4268" s="104"/>
      <c r="D4268" s="104"/>
      <c r="E4268" s="106"/>
      <c r="F4268" s="106"/>
      <c r="G4268" s="107"/>
      <c r="H4268" s="108"/>
      <c r="I4268" s="106"/>
    </row>
    <row r="4269" spans="1:9" ht="15.75" customHeight="1" x14ac:dyDescent="0.25">
      <c r="A4269" s="104"/>
      <c r="B4269" s="105"/>
      <c r="C4269" s="104"/>
      <c r="D4269" s="104"/>
      <c r="E4269" s="106"/>
      <c r="F4269" s="106"/>
      <c r="G4269" s="107"/>
      <c r="H4269" s="108"/>
      <c r="I4269" s="106"/>
    </row>
    <row r="4270" spans="1:9" ht="15.75" customHeight="1" x14ac:dyDescent="0.25">
      <c r="A4270" s="104"/>
      <c r="B4270" s="105"/>
      <c r="C4270" s="104"/>
      <c r="D4270" s="104"/>
      <c r="E4270" s="106"/>
      <c r="F4270" s="106"/>
      <c r="G4270" s="107"/>
      <c r="H4270" s="108"/>
      <c r="I4270" s="106"/>
    </row>
    <row r="4271" spans="1:9" ht="15.75" customHeight="1" x14ac:dyDescent="0.25">
      <c r="A4271" s="104"/>
      <c r="B4271" s="105"/>
      <c r="C4271" s="104"/>
      <c r="D4271" s="104"/>
      <c r="E4271" s="106"/>
      <c r="F4271" s="106"/>
      <c r="G4271" s="107"/>
      <c r="H4271" s="108"/>
      <c r="I4271" s="106"/>
    </row>
    <row r="4272" spans="1:9" ht="15.75" customHeight="1" x14ac:dyDescent="0.25">
      <c r="A4272" s="104"/>
      <c r="B4272" s="105"/>
      <c r="C4272" s="104"/>
      <c r="D4272" s="104"/>
      <c r="E4272" s="106"/>
      <c r="F4272" s="106"/>
      <c r="G4272" s="107"/>
      <c r="H4272" s="108"/>
      <c r="I4272" s="106"/>
    </row>
    <row r="4273" spans="1:9" ht="15.75" customHeight="1" x14ac:dyDescent="0.25">
      <c r="A4273" s="104"/>
      <c r="B4273" s="105"/>
      <c r="C4273" s="104"/>
      <c r="D4273" s="104"/>
      <c r="E4273" s="106"/>
      <c r="F4273" s="106"/>
      <c r="G4273" s="107"/>
      <c r="H4273" s="108"/>
      <c r="I4273" s="106"/>
    </row>
    <row r="4274" spans="1:9" ht="15.75" customHeight="1" x14ac:dyDescent="0.25">
      <c r="A4274" s="104"/>
      <c r="B4274" s="105"/>
      <c r="C4274" s="104"/>
      <c r="D4274" s="104"/>
      <c r="E4274" s="106"/>
      <c r="F4274" s="106"/>
      <c r="G4274" s="107"/>
      <c r="H4274" s="108"/>
      <c r="I4274" s="106"/>
    </row>
    <row r="4275" spans="1:9" ht="15.75" customHeight="1" x14ac:dyDescent="0.25">
      <c r="A4275" s="104"/>
      <c r="B4275" s="105"/>
      <c r="C4275" s="104"/>
      <c r="D4275" s="104"/>
      <c r="E4275" s="106"/>
      <c r="F4275" s="106"/>
      <c r="G4275" s="107"/>
      <c r="H4275" s="108"/>
      <c r="I4275" s="106"/>
    </row>
    <row r="4276" spans="1:9" ht="15.75" customHeight="1" x14ac:dyDescent="0.25">
      <c r="A4276" s="104"/>
      <c r="B4276" s="105"/>
      <c r="C4276" s="104"/>
      <c r="D4276" s="104"/>
      <c r="E4276" s="106"/>
      <c r="F4276" s="106"/>
      <c r="G4276" s="107"/>
      <c r="H4276" s="108"/>
      <c r="I4276" s="106"/>
    </row>
    <row r="4277" spans="1:9" ht="15.75" customHeight="1" x14ac:dyDescent="0.25">
      <c r="A4277" s="104"/>
      <c r="B4277" s="105"/>
      <c r="C4277" s="104"/>
      <c r="D4277" s="104"/>
      <c r="E4277" s="106"/>
      <c r="F4277" s="106"/>
      <c r="G4277" s="107"/>
      <c r="H4277" s="108"/>
      <c r="I4277" s="106"/>
    </row>
    <row r="4278" spans="1:9" ht="15.75" customHeight="1" x14ac:dyDescent="0.25">
      <c r="A4278" s="104"/>
      <c r="B4278" s="105"/>
      <c r="C4278" s="104"/>
      <c r="D4278" s="104"/>
      <c r="E4278" s="106"/>
      <c r="F4278" s="106"/>
      <c r="G4278" s="107"/>
      <c r="H4278" s="108"/>
      <c r="I4278" s="106"/>
    </row>
    <row r="4279" spans="1:9" ht="15.75" customHeight="1" x14ac:dyDescent="0.25">
      <c r="A4279" s="104"/>
      <c r="B4279" s="105"/>
      <c r="C4279" s="104"/>
      <c r="D4279" s="104"/>
      <c r="E4279" s="106"/>
      <c r="F4279" s="106"/>
      <c r="G4279" s="107"/>
      <c r="H4279" s="108"/>
      <c r="I4279" s="106"/>
    </row>
    <row r="4280" spans="1:9" ht="15.75" customHeight="1" x14ac:dyDescent="0.25">
      <c r="A4280" s="104"/>
      <c r="B4280" s="105"/>
      <c r="C4280" s="104"/>
      <c r="D4280" s="104"/>
      <c r="E4280" s="106"/>
      <c r="F4280" s="106"/>
      <c r="G4280" s="107"/>
      <c r="H4280" s="108"/>
      <c r="I4280" s="106"/>
    </row>
    <row r="4281" spans="1:9" ht="15.75" customHeight="1" x14ac:dyDescent="0.25">
      <c r="A4281" s="104"/>
      <c r="B4281" s="105"/>
      <c r="C4281" s="104"/>
      <c r="D4281" s="104"/>
      <c r="E4281" s="106"/>
      <c r="F4281" s="106"/>
      <c r="G4281" s="107"/>
      <c r="H4281" s="108"/>
      <c r="I4281" s="106"/>
    </row>
    <row r="4282" spans="1:9" ht="15.75" customHeight="1" x14ac:dyDescent="0.25">
      <c r="A4282" s="104"/>
      <c r="B4282" s="105"/>
      <c r="C4282" s="104"/>
      <c r="D4282" s="104"/>
      <c r="E4282" s="106"/>
      <c r="F4282" s="106"/>
      <c r="G4282" s="107"/>
      <c r="H4282" s="108"/>
      <c r="I4282" s="106"/>
    </row>
    <row r="4283" spans="1:9" ht="15.75" customHeight="1" x14ac:dyDescent="0.25">
      <c r="A4283" s="104"/>
      <c r="B4283" s="105"/>
      <c r="C4283" s="104"/>
      <c r="D4283" s="104"/>
      <c r="E4283" s="106"/>
      <c r="F4283" s="106"/>
      <c r="G4283" s="107"/>
      <c r="H4283" s="108"/>
      <c r="I4283" s="106"/>
    </row>
    <row r="4284" spans="1:9" ht="15.75" customHeight="1" x14ac:dyDescent="0.25">
      <c r="A4284" s="104"/>
      <c r="B4284" s="105"/>
      <c r="C4284" s="104"/>
      <c r="D4284" s="104"/>
      <c r="E4284" s="106"/>
      <c r="F4284" s="106"/>
      <c r="G4284" s="107"/>
      <c r="H4284" s="108"/>
      <c r="I4284" s="106"/>
    </row>
    <row r="4285" spans="1:9" ht="15.75" customHeight="1" x14ac:dyDescent="0.25">
      <c r="A4285" s="104"/>
      <c r="B4285" s="105"/>
      <c r="C4285" s="104"/>
      <c r="D4285" s="104"/>
      <c r="E4285" s="106"/>
      <c r="F4285" s="106"/>
      <c r="G4285" s="107"/>
      <c r="H4285" s="108"/>
      <c r="I4285" s="106"/>
    </row>
    <row r="4286" spans="1:9" ht="15.75" customHeight="1" x14ac:dyDescent="0.25">
      <c r="A4286" s="104"/>
      <c r="B4286" s="105"/>
      <c r="C4286" s="104"/>
      <c r="D4286" s="104"/>
      <c r="E4286" s="106"/>
      <c r="F4286" s="106"/>
      <c r="G4286" s="107"/>
      <c r="H4286" s="108"/>
      <c r="I4286" s="106"/>
    </row>
    <row r="4287" spans="1:9" ht="15.75" customHeight="1" x14ac:dyDescent="0.25">
      <c r="A4287" s="104"/>
      <c r="B4287" s="105"/>
      <c r="C4287" s="104"/>
      <c r="D4287" s="104"/>
      <c r="E4287" s="106"/>
      <c r="F4287" s="106"/>
      <c r="G4287" s="107"/>
      <c r="H4287" s="108"/>
      <c r="I4287" s="106"/>
    </row>
    <row r="4288" spans="1:9" ht="15.75" customHeight="1" x14ac:dyDescent="0.25">
      <c r="A4288" s="104"/>
      <c r="B4288" s="105"/>
      <c r="C4288" s="104"/>
      <c r="D4288" s="104"/>
      <c r="E4288" s="106"/>
      <c r="F4288" s="106"/>
      <c r="G4288" s="107"/>
      <c r="H4288" s="108"/>
      <c r="I4288" s="106"/>
    </row>
    <row r="4289" spans="1:9" ht="15.75" customHeight="1" x14ac:dyDescent="0.25">
      <c r="A4289" s="104"/>
      <c r="B4289" s="105"/>
      <c r="C4289" s="104"/>
      <c r="D4289" s="104"/>
      <c r="E4289" s="106"/>
      <c r="F4289" s="106"/>
      <c r="G4289" s="107"/>
      <c r="H4289" s="108"/>
      <c r="I4289" s="106"/>
    </row>
    <row r="4290" spans="1:9" ht="15.75" customHeight="1" x14ac:dyDescent="0.25">
      <c r="A4290" s="104"/>
      <c r="B4290" s="105"/>
      <c r="C4290" s="104"/>
      <c r="D4290" s="104"/>
      <c r="E4290" s="106"/>
      <c r="F4290" s="106"/>
      <c r="G4290" s="107"/>
      <c r="H4290" s="108"/>
      <c r="I4290" s="106"/>
    </row>
    <row r="4291" spans="1:9" ht="15.75" customHeight="1" x14ac:dyDescent="0.25">
      <c r="A4291" s="104"/>
      <c r="B4291" s="105"/>
      <c r="C4291" s="104"/>
      <c r="D4291" s="104"/>
      <c r="E4291" s="106"/>
      <c r="F4291" s="106"/>
      <c r="G4291" s="107"/>
      <c r="H4291" s="108"/>
      <c r="I4291" s="106"/>
    </row>
    <row r="4292" spans="1:9" ht="15.75" customHeight="1" x14ac:dyDescent="0.25">
      <c r="A4292" s="104"/>
      <c r="B4292" s="105"/>
      <c r="C4292" s="104"/>
      <c r="D4292" s="104"/>
      <c r="E4292" s="106"/>
      <c r="F4292" s="106"/>
      <c r="G4292" s="107"/>
      <c r="H4292" s="108"/>
      <c r="I4292" s="106"/>
    </row>
    <row r="4293" spans="1:9" ht="15.75" customHeight="1" x14ac:dyDescent="0.25">
      <c r="A4293" s="104"/>
      <c r="B4293" s="105"/>
      <c r="C4293" s="104"/>
      <c r="D4293" s="104"/>
      <c r="E4293" s="106"/>
      <c r="F4293" s="106"/>
      <c r="G4293" s="107"/>
      <c r="H4293" s="108"/>
      <c r="I4293" s="106"/>
    </row>
    <row r="4294" spans="1:9" ht="15.75" customHeight="1" x14ac:dyDescent="0.25">
      <c r="A4294" s="104"/>
      <c r="B4294" s="105"/>
      <c r="C4294" s="104"/>
      <c r="D4294" s="104"/>
      <c r="E4294" s="106"/>
      <c r="F4294" s="106"/>
      <c r="G4294" s="107"/>
      <c r="H4294" s="108"/>
      <c r="I4294" s="106"/>
    </row>
    <row r="4295" spans="1:9" ht="15.75" customHeight="1" x14ac:dyDescent="0.25">
      <c r="A4295" s="104"/>
      <c r="B4295" s="105"/>
      <c r="C4295" s="104"/>
      <c r="D4295" s="104"/>
      <c r="E4295" s="106"/>
      <c r="F4295" s="106"/>
      <c r="G4295" s="107"/>
      <c r="H4295" s="108"/>
      <c r="I4295" s="106"/>
    </row>
    <row r="4296" spans="1:9" ht="15.75" customHeight="1" x14ac:dyDescent="0.25">
      <c r="A4296" s="104"/>
      <c r="B4296" s="105"/>
      <c r="C4296" s="104"/>
      <c r="D4296" s="104"/>
      <c r="E4296" s="106"/>
      <c r="F4296" s="106"/>
      <c r="G4296" s="107"/>
      <c r="H4296" s="108"/>
      <c r="I4296" s="106"/>
    </row>
    <row r="4297" spans="1:9" ht="15.75" customHeight="1" x14ac:dyDescent="0.25">
      <c r="A4297" s="104"/>
      <c r="B4297" s="105"/>
      <c r="C4297" s="104"/>
      <c r="D4297" s="104"/>
      <c r="E4297" s="106"/>
      <c r="F4297" s="106"/>
      <c r="G4297" s="107"/>
      <c r="H4297" s="108"/>
      <c r="I4297" s="106"/>
    </row>
    <row r="4298" spans="1:9" ht="15.75" customHeight="1" x14ac:dyDescent="0.25">
      <c r="A4298" s="104"/>
      <c r="B4298" s="105"/>
      <c r="C4298" s="104"/>
      <c r="D4298" s="104"/>
      <c r="E4298" s="106"/>
      <c r="F4298" s="106"/>
      <c r="G4298" s="107"/>
      <c r="H4298" s="108"/>
      <c r="I4298" s="106"/>
    </row>
    <row r="4299" spans="1:9" ht="15.75" customHeight="1" x14ac:dyDescent="0.25">
      <c r="A4299" s="104"/>
      <c r="B4299" s="105"/>
      <c r="C4299" s="104"/>
      <c r="D4299" s="104"/>
      <c r="E4299" s="106"/>
      <c r="F4299" s="106"/>
      <c r="G4299" s="107"/>
      <c r="H4299" s="108"/>
      <c r="I4299" s="106"/>
    </row>
    <row r="4300" spans="1:9" ht="15.75" customHeight="1" x14ac:dyDescent="0.25">
      <c r="A4300" s="104"/>
      <c r="B4300" s="105"/>
      <c r="C4300" s="104"/>
      <c r="D4300" s="104"/>
      <c r="E4300" s="106"/>
      <c r="F4300" s="106"/>
      <c r="G4300" s="107"/>
      <c r="H4300" s="108"/>
      <c r="I4300" s="106"/>
    </row>
    <row r="4301" spans="1:9" ht="15.75" customHeight="1" x14ac:dyDescent="0.25">
      <c r="A4301" s="104"/>
      <c r="B4301" s="105"/>
      <c r="C4301" s="104"/>
      <c r="D4301" s="104"/>
      <c r="E4301" s="106"/>
      <c r="F4301" s="106"/>
      <c r="G4301" s="107"/>
      <c r="H4301" s="108"/>
      <c r="I4301" s="106"/>
    </row>
    <row r="4302" spans="1:9" ht="15.75" customHeight="1" x14ac:dyDescent="0.25">
      <c r="A4302" s="104"/>
      <c r="B4302" s="105"/>
      <c r="C4302" s="104"/>
      <c r="D4302" s="104"/>
      <c r="E4302" s="106"/>
      <c r="F4302" s="106"/>
      <c r="G4302" s="107"/>
      <c r="H4302" s="108"/>
      <c r="I4302" s="106"/>
    </row>
    <row r="4303" spans="1:9" ht="15.75" customHeight="1" x14ac:dyDescent="0.25">
      <c r="A4303" s="104"/>
      <c r="B4303" s="105"/>
      <c r="C4303" s="104"/>
      <c r="D4303" s="104"/>
      <c r="E4303" s="106"/>
      <c r="F4303" s="106"/>
      <c r="G4303" s="107"/>
      <c r="H4303" s="108"/>
      <c r="I4303" s="106"/>
    </row>
    <row r="4304" spans="1:9" ht="15.75" customHeight="1" x14ac:dyDescent="0.25">
      <c r="A4304" s="104"/>
      <c r="B4304" s="105"/>
      <c r="C4304" s="104"/>
      <c r="D4304" s="104"/>
      <c r="E4304" s="106"/>
      <c r="F4304" s="106"/>
      <c r="G4304" s="107"/>
      <c r="H4304" s="108"/>
      <c r="I4304" s="106"/>
    </row>
    <row r="4305" spans="1:9" ht="15.75" customHeight="1" x14ac:dyDescent="0.25">
      <c r="A4305" s="104"/>
      <c r="B4305" s="105"/>
      <c r="C4305" s="104"/>
      <c r="D4305" s="104"/>
      <c r="E4305" s="106"/>
      <c r="F4305" s="106"/>
      <c r="G4305" s="107"/>
      <c r="H4305" s="108"/>
      <c r="I4305" s="106"/>
    </row>
    <row r="4306" spans="1:9" ht="15.75" customHeight="1" x14ac:dyDescent="0.25">
      <c r="A4306" s="104"/>
      <c r="B4306" s="105"/>
      <c r="C4306" s="104"/>
      <c r="D4306" s="104"/>
      <c r="E4306" s="106"/>
      <c r="F4306" s="106"/>
      <c r="G4306" s="107"/>
      <c r="H4306" s="108"/>
      <c r="I4306" s="106"/>
    </row>
    <row r="4307" spans="1:9" ht="15.75" customHeight="1" x14ac:dyDescent="0.25">
      <c r="A4307" s="104"/>
      <c r="B4307" s="105"/>
      <c r="C4307" s="104"/>
      <c r="D4307" s="104"/>
      <c r="E4307" s="106"/>
      <c r="F4307" s="106"/>
      <c r="G4307" s="107"/>
      <c r="H4307" s="108"/>
      <c r="I4307" s="106"/>
    </row>
    <row r="4308" spans="1:9" ht="15.75" customHeight="1" x14ac:dyDescent="0.25">
      <c r="A4308" s="104"/>
      <c r="B4308" s="105"/>
      <c r="C4308" s="104"/>
      <c r="D4308" s="104"/>
      <c r="E4308" s="106"/>
      <c r="F4308" s="106"/>
      <c r="G4308" s="107"/>
      <c r="H4308" s="108"/>
      <c r="I4308" s="106"/>
    </row>
    <row r="4309" spans="1:9" ht="15.75" customHeight="1" x14ac:dyDescent="0.25">
      <c r="A4309" s="104"/>
      <c r="B4309" s="105"/>
      <c r="C4309" s="104"/>
      <c r="D4309" s="104"/>
      <c r="E4309" s="106"/>
      <c r="F4309" s="106"/>
      <c r="G4309" s="107"/>
      <c r="H4309" s="108"/>
      <c r="I4309" s="106"/>
    </row>
    <row r="4310" spans="1:9" ht="15.75" customHeight="1" x14ac:dyDescent="0.25">
      <c r="A4310" s="104"/>
      <c r="B4310" s="105"/>
      <c r="C4310" s="104"/>
      <c r="D4310" s="104"/>
      <c r="E4310" s="106"/>
      <c r="F4310" s="106"/>
      <c r="G4310" s="107"/>
      <c r="H4310" s="108"/>
      <c r="I4310" s="106"/>
    </row>
    <row r="4311" spans="1:9" ht="15.75" customHeight="1" x14ac:dyDescent="0.25">
      <c r="A4311" s="104"/>
      <c r="B4311" s="105"/>
      <c r="C4311" s="104"/>
      <c r="D4311" s="104"/>
      <c r="E4311" s="106"/>
      <c r="F4311" s="106"/>
      <c r="G4311" s="107"/>
      <c r="H4311" s="108"/>
      <c r="I4311" s="106"/>
    </row>
    <row r="4312" spans="1:9" ht="15.75" customHeight="1" x14ac:dyDescent="0.25">
      <c r="A4312" s="104"/>
      <c r="B4312" s="105"/>
      <c r="C4312" s="104"/>
      <c r="D4312" s="104"/>
      <c r="E4312" s="106"/>
      <c r="F4312" s="106"/>
      <c r="G4312" s="107"/>
      <c r="H4312" s="108"/>
      <c r="I4312" s="106"/>
    </row>
    <row r="4313" spans="1:9" ht="15.75" customHeight="1" x14ac:dyDescent="0.25">
      <c r="A4313" s="104"/>
      <c r="B4313" s="105"/>
      <c r="C4313" s="104"/>
      <c r="D4313" s="104"/>
      <c r="E4313" s="106"/>
      <c r="F4313" s="106"/>
      <c r="G4313" s="107"/>
      <c r="H4313" s="108"/>
      <c r="I4313" s="106"/>
    </row>
    <row r="4314" spans="1:9" ht="15.75" customHeight="1" x14ac:dyDescent="0.25">
      <c r="A4314" s="104"/>
      <c r="B4314" s="105"/>
      <c r="C4314" s="104"/>
      <c r="D4314" s="104"/>
      <c r="E4314" s="106"/>
      <c r="F4314" s="106"/>
      <c r="G4314" s="107"/>
      <c r="H4314" s="108"/>
      <c r="I4314" s="106"/>
    </row>
    <row r="4315" spans="1:9" ht="15.75" customHeight="1" x14ac:dyDescent="0.25">
      <c r="A4315" s="104"/>
      <c r="B4315" s="105"/>
      <c r="C4315" s="104"/>
      <c r="D4315" s="104"/>
      <c r="E4315" s="106"/>
      <c r="F4315" s="106"/>
      <c r="G4315" s="107"/>
      <c r="H4315" s="108"/>
      <c r="I4315" s="106"/>
    </row>
    <row r="4316" spans="1:9" ht="15.75" customHeight="1" x14ac:dyDescent="0.25">
      <c r="A4316" s="104"/>
      <c r="B4316" s="105"/>
      <c r="C4316" s="104"/>
      <c r="D4316" s="104"/>
      <c r="E4316" s="106"/>
      <c r="F4316" s="106"/>
      <c r="G4316" s="107"/>
      <c r="H4316" s="108"/>
      <c r="I4316" s="106"/>
    </row>
    <row r="4317" spans="1:9" ht="15.75" customHeight="1" x14ac:dyDescent="0.25">
      <c r="A4317" s="104"/>
      <c r="B4317" s="105"/>
      <c r="C4317" s="104"/>
      <c r="D4317" s="104"/>
      <c r="E4317" s="106"/>
      <c r="F4317" s="106"/>
      <c r="G4317" s="107"/>
      <c r="H4317" s="108"/>
      <c r="I4317" s="106"/>
    </row>
    <row r="4318" spans="1:9" ht="15.75" customHeight="1" x14ac:dyDescent="0.25">
      <c r="A4318" s="104"/>
      <c r="B4318" s="105"/>
      <c r="C4318" s="104"/>
      <c r="D4318" s="104"/>
      <c r="E4318" s="106"/>
      <c r="F4318" s="106"/>
      <c r="G4318" s="107"/>
      <c r="H4318" s="108"/>
      <c r="I4318" s="106"/>
    </row>
    <row r="4319" spans="1:9" ht="15.75" customHeight="1" x14ac:dyDescent="0.25">
      <c r="A4319" s="104"/>
      <c r="B4319" s="105"/>
      <c r="C4319" s="104"/>
      <c r="D4319" s="104"/>
      <c r="E4319" s="106"/>
      <c r="F4319" s="106"/>
      <c r="G4319" s="107"/>
      <c r="H4319" s="108"/>
      <c r="I4319" s="106"/>
    </row>
    <row r="4320" spans="1:9" ht="15.75" customHeight="1" x14ac:dyDescent="0.25">
      <c r="A4320" s="104"/>
      <c r="B4320" s="105"/>
      <c r="C4320" s="104"/>
      <c r="D4320" s="104"/>
      <c r="E4320" s="106"/>
      <c r="F4320" s="106"/>
      <c r="G4320" s="107"/>
      <c r="H4320" s="108"/>
      <c r="I4320" s="106"/>
    </row>
    <row r="4321" spans="1:9" ht="15.75" customHeight="1" x14ac:dyDescent="0.25">
      <c r="A4321" s="104"/>
      <c r="B4321" s="105"/>
      <c r="C4321" s="104"/>
      <c r="D4321" s="104"/>
      <c r="E4321" s="106"/>
      <c r="F4321" s="106"/>
      <c r="G4321" s="107"/>
      <c r="H4321" s="108"/>
      <c r="I4321" s="106"/>
    </row>
    <row r="4322" spans="1:9" ht="15.75" customHeight="1" x14ac:dyDescent="0.25">
      <c r="A4322" s="104"/>
      <c r="B4322" s="105"/>
      <c r="C4322" s="104"/>
      <c r="D4322" s="104"/>
      <c r="E4322" s="106"/>
      <c r="F4322" s="106"/>
      <c r="G4322" s="107"/>
      <c r="H4322" s="108"/>
      <c r="I4322" s="106"/>
    </row>
    <row r="4323" spans="1:9" ht="15.75" customHeight="1" x14ac:dyDescent="0.25">
      <c r="A4323" s="104"/>
      <c r="B4323" s="105"/>
      <c r="C4323" s="104"/>
      <c r="D4323" s="104"/>
      <c r="E4323" s="106"/>
      <c r="F4323" s="106"/>
      <c r="G4323" s="107"/>
      <c r="H4323" s="108"/>
      <c r="I4323" s="106"/>
    </row>
    <row r="4324" spans="1:9" ht="15.75" customHeight="1" x14ac:dyDescent="0.25">
      <c r="A4324" s="104"/>
      <c r="B4324" s="105"/>
      <c r="C4324" s="104"/>
      <c r="D4324" s="104"/>
      <c r="E4324" s="106"/>
      <c r="F4324" s="106"/>
      <c r="G4324" s="107"/>
      <c r="H4324" s="108"/>
      <c r="I4324" s="106"/>
    </row>
    <row r="4325" spans="1:9" ht="15.75" customHeight="1" x14ac:dyDescent="0.25">
      <c r="A4325" s="104"/>
      <c r="B4325" s="105"/>
      <c r="C4325" s="104"/>
      <c r="D4325" s="104"/>
      <c r="E4325" s="106"/>
      <c r="F4325" s="106"/>
      <c r="G4325" s="107"/>
      <c r="H4325" s="108"/>
      <c r="I4325" s="106"/>
    </row>
    <row r="4326" spans="1:9" ht="15.75" customHeight="1" x14ac:dyDescent="0.25">
      <c r="A4326" s="104"/>
      <c r="B4326" s="105"/>
      <c r="C4326" s="104"/>
      <c r="D4326" s="104"/>
      <c r="E4326" s="106"/>
      <c r="F4326" s="106"/>
      <c r="G4326" s="107"/>
      <c r="H4326" s="108"/>
      <c r="I4326" s="106"/>
    </row>
    <row r="4327" spans="1:9" ht="15.75" customHeight="1" x14ac:dyDescent="0.25">
      <c r="A4327" s="104"/>
      <c r="B4327" s="105"/>
      <c r="C4327" s="104"/>
      <c r="D4327" s="104"/>
      <c r="E4327" s="106"/>
      <c r="F4327" s="106"/>
      <c r="G4327" s="107"/>
      <c r="H4327" s="108"/>
      <c r="I4327" s="106"/>
    </row>
    <row r="4328" spans="1:9" ht="15.75" customHeight="1" x14ac:dyDescent="0.25">
      <c r="A4328" s="104"/>
      <c r="B4328" s="105"/>
      <c r="C4328" s="104"/>
      <c r="D4328" s="104"/>
      <c r="E4328" s="106"/>
      <c r="F4328" s="106"/>
      <c r="G4328" s="107"/>
      <c r="H4328" s="108"/>
      <c r="I4328" s="106"/>
    </row>
    <row r="4329" spans="1:9" ht="15.75" customHeight="1" x14ac:dyDescent="0.25">
      <c r="A4329" s="104"/>
      <c r="B4329" s="105"/>
      <c r="C4329" s="104"/>
      <c r="D4329" s="104"/>
      <c r="E4329" s="106"/>
      <c r="F4329" s="106"/>
      <c r="G4329" s="107"/>
      <c r="H4329" s="108"/>
      <c r="I4329" s="106"/>
    </row>
    <row r="4330" spans="1:9" ht="15.75" customHeight="1" x14ac:dyDescent="0.25">
      <c r="A4330" s="104"/>
      <c r="B4330" s="105"/>
      <c r="C4330" s="104"/>
      <c r="D4330" s="104"/>
      <c r="E4330" s="106"/>
      <c r="F4330" s="106"/>
      <c r="G4330" s="107"/>
      <c r="H4330" s="108"/>
      <c r="I4330" s="106"/>
    </row>
    <row r="4331" spans="1:9" ht="15.75" customHeight="1" x14ac:dyDescent="0.25">
      <c r="A4331" s="104"/>
      <c r="B4331" s="105"/>
      <c r="C4331" s="104"/>
      <c r="D4331" s="104"/>
      <c r="E4331" s="106"/>
      <c r="F4331" s="106"/>
      <c r="G4331" s="107"/>
      <c r="H4331" s="108"/>
      <c r="I4331" s="106"/>
    </row>
    <row r="4332" spans="1:9" ht="15.75" customHeight="1" x14ac:dyDescent="0.25">
      <c r="A4332" s="104"/>
      <c r="B4332" s="105"/>
      <c r="C4332" s="104"/>
      <c r="D4332" s="104"/>
      <c r="E4332" s="106"/>
      <c r="F4332" s="106"/>
      <c r="G4332" s="107"/>
      <c r="H4332" s="108"/>
      <c r="I4332" s="106"/>
    </row>
    <row r="4333" spans="1:9" ht="15.75" customHeight="1" x14ac:dyDescent="0.25">
      <c r="A4333" s="104"/>
      <c r="B4333" s="105"/>
      <c r="C4333" s="104"/>
      <c r="D4333" s="104"/>
      <c r="E4333" s="106"/>
      <c r="F4333" s="106"/>
      <c r="G4333" s="107"/>
      <c r="H4333" s="108"/>
      <c r="I4333" s="106"/>
    </row>
    <row r="4334" spans="1:9" ht="15.75" customHeight="1" x14ac:dyDescent="0.25">
      <c r="A4334" s="104"/>
      <c r="B4334" s="105"/>
      <c r="C4334" s="104"/>
      <c r="D4334" s="104"/>
      <c r="E4334" s="106"/>
      <c r="F4334" s="106"/>
      <c r="G4334" s="107"/>
      <c r="H4334" s="108"/>
      <c r="I4334" s="106"/>
    </row>
    <row r="4335" spans="1:9" ht="15.75" customHeight="1" x14ac:dyDescent="0.25">
      <c r="A4335" s="104"/>
      <c r="B4335" s="105"/>
      <c r="C4335" s="104"/>
      <c r="D4335" s="104"/>
      <c r="E4335" s="106"/>
      <c r="F4335" s="106"/>
      <c r="G4335" s="107"/>
      <c r="H4335" s="108"/>
      <c r="I4335" s="106"/>
    </row>
    <row r="4336" spans="1:9" ht="15.75" customHeight="1" x14ac:dyDescent="0.25">
      <c r="A4336" s="104"/>
      <c r="B4336" s="105"/>
      <c r="C4336" s="104"/>
      <c r="D4336" s="104"/>
      <c r="E4336" s="106"/>
      <c r="F4336" s="106"/>
      <c r="G4336" s="107"/>
      <c r="H4336" s="108"/>
      <c r="I4336" s="106"/>
    </row>
    <row r="4337" spans="1:9" ht="15.75" customHeight="1" x14ac:dyDescent="0.25">
      <c r="A4337" s="104"/>
      <c r="B4337" s="105"/>
      <c r="C4337" s="104"/>
      <c r="D4337" s="104"/>
      <c r="E4337" s="106"/>
      <c r="F4337" s="106"/>
      <c r="G4337" s="107"/>
      <c r="H4337" s="108"/>
      <c r="I4337" s="106"/>
    </row>
    <row r="4338" spans="1:9" ht="15.75" customHeight="1" x14ac:dyDescent="0.25">
      <c r="A4338" s="104"/>
      <c r="B4338" s="105"/>
      <c r="C4338" s="104"/>
      <c r="D4338" s="104"/>
      <c r="E4338" s="106"/>
      <c r="F4338" s="106"/>
      <c r="G4338" s="107"/>
      <c r="H4338" s="108"/>
      <c r="I4338" s="106"/>
    </row>
    <row r="4339" spans="1:9" ht="15.75" customHeight="1" x14ac:dyDescent="0.25">
      <c r="A4339" s="104"/>
      <c r="B4339" s="105"/>
      <c r="C4339" s="104"/>
      <c r="D4339" s="104"/>
      <c r="E4339" s="106"/>
      <c r="F4339" s="106"/>
      <c r="G4339" s="107"/>
      <c r="H4339" s="108"/>
      <c r="I4339" s="106"/>
    </row>
    <row r="4340" spans="1:9" ht="15.75" customHeight="1" x14ac:dyDescent="0.25">
      <c r="A4340" s="104"/>
      <c r="B4340" s="105"/>
      <c r="C4340" s="104"/>
      <c r="D4340" s="104"/>
      <c r="E4340" s="106"/>
      <c r="F4340" s="106"/>
      <c r="G4340" s="107"/>
      <c r="H4340" s="108"/>
      <c r="I4340" s="106"/>
    </row>
    <row r="4341" spans="1:9" ht="15.75" customHeight="1" x14ac:dyDescent="0.25">
      <c r="A4341" s="104"/>
      <c r="B4341" s="105"/>
      <c r="C4341" s="104"/>
      <c r="D4341" s="104"/>
      <c r="E4341" s="106"/>
      <c r="F4341" s="106"/>
      <c r="G4341" s="107"/>
      <c r="H4341" s="108"/>
      <c r="I4341" s="106"/>
    </row>
    <row r="4342" spans="1:9" ht="15.75" customHeight="1" x14ac:dyDescent="0.25">
      <c r="A4342" s="104"/>
      <c r="B4342" s="105"/>
      <c r="C4342" s="104"/>
      <c r="D4342" s="104"/>
      <c r="E4342" s="106"/>
      <c r="F4342" s="106"/>
      <c r="G4342" s="107"/>
      <c r="H4342" s="108"/>
      <c r="I4342" s="106"/>
    </row>
    <row r="4343" spans="1:9" ht="15.75" customHeight="1" x14ac:dyDescent="0.25">
      <c r="A4343" s="104"/>
      <c r="B4343" s="105"/>
      <c r="C4343" s="104"/>
      <c r="D4343" s="104"/>
      <c r="E4343" s="106"/>
      <c r="F4343" s="106"/>
      <c r="G4343" s="107"/>
      <c r="H4343" s="108"/>
      <c r="I4343" s="106"/>
    </row>
    <row r="4344" spans="1:9" ht="15.75" customHeight="1" x14ac:dyDescent="0.25">
      <c r="A4344" s="104"/>
      <c r="B4344" s="105"/>
      <c r="C4344" s="104"/>
      <c r="D4344" s="104"/>
      <c r="E4344" s="106"/>
      <c r="F4344" s="106"/>
      <c r="G4344" s="107"/>
      <c r="H4344" s="108"/>
      <c r="I4344" s="106"/>
    </row>
    <row r="4345" spans="1:9" ht="15.75" customHeight="1" x14ac:dyDescent="0.25">
      <c r="A4345" s="104"/>
      <c r="B4345" s="105"/>
      <c r="C4345" s="104"/>
      <c r="D4345" s="104"/>
      <c r="E4345" s="106"/>
      <c r="F4345" s="106"/>
      <c r="G4345" s="107"/>
      <c r="H4345" s="108"/>
      <c r="I4345" s="106"/>
    </row>
    <row r="4346" spans="1:9" ht="15.75" customHeight="1" x14ac:dyDescent="0.25">
      <c r="A4346" s="104"/>
      <c r="B4346" s="105"/>
      <c r="C4346" s="104"/>
      <c r="D4346" s="104"/>
      <c r="E4346" s="106"/>
      <c r="F4346" s="106"/>
      <c r="G4346" s="107"/>
      <c r="H4346" s="108"/>
      <c r="I4346" s="106"/>
    </row>
    <row r="4347" spans="1:9" ht="15.75" customHeight="1" x14ac:dyDescent="0.25">
      <c r="A4347" s="104"/>
      <c r="B4347" s="105"/>
      <c r="C4347" s="104"/>
      <c r="D4347" s="104"/>
      <c r="E4347" s="106"/>
      <c r="F4347" s="106"/>
      <c r="G4347" s="107"/>
      <c r="H4347" s="108"/>
      <c r="I4347" s="106"/>
    </row>
    <row r="4348" spans="1:9" ht="15.75" customHeight="1" x14ac:dyDescent="0.25">
      <c r="A4348" s="104"/>
      <c r="B4348" s="105"/>
      <c r="C4348" s="104"/>
      <c r="D4348" s="104"/>
      <c r="E4348" s="106"/>
      <c r="F4348" s="106"/>
      <c r="G4348" s="107"/>
      <c r="H4348" s="108"/>
      <c r="I4348" s="106"/>
    </row>
    <row r="4349" spans="1:9" ht="15.75" customHeight="1" x14ac:dyDescent="0.25">
      <c r="A4349" s="104"/>
      <c r="B4349" s="105"/>
      <c r="C4349" s="104"/>
      <c r="D4349" s="104"/>
      <c r="E4349" s="106"/>
      <c r="F4349" s="106"/>
      <c r="G4349" s="107"/>
      <c r="H4349" s="108"/>
      <c r="I4349" s="106"/>
    </row>
    <row r="4350" spans="1:9" ht="15.75" customHeight="1" x14ac:dyDescent="0.25">
      <c r="A4350" s="104"/>
      <c r="B4350" s="105"/>
      <c r="C4350" s="104"/>
      <c r="D4350" s="104"/>
      <c r="E4350" s="106"/>
      <c r="F4350" s="106"/>
      <c r="G4350" s="107"/>
      <c r="H4350" s="108"/>
      <c r="I4350" s="106"/>
    </row>
    <row r="4351" spans="1:9" ht="15.75" customHeight="1" x14ac:dyDescent="0.25">
      <c r="A4351" s="104"/>
      <c r="B4351" s="105"/>
      <c r="C4351" s="104"/>
      <c r="D4351" s="104"/>
      <c r="E4351" s="106"/>
      <c r="F4351" s="106"/>
      <c r="G4351" s="107"/>
      <c r="H4351" s="108"/>
      <c r="I4351" s="106"/>
    </row>
    <row r="4352" spans="1:9" ht="15.75" customHeight="1" x14ac:dyDescent="0.25">
      <c r="A4352" s="104"/>
      <c r="B4352" s="105"/>
      <c r="C4352" s="104"/>
      <c r="D4352" s="104"/>
      <c r="E4352" s="106"/>
      <c r="F4352" s="106"/>
      <c r="G4352" s="107"/>
      <c r="H4352" s="108"/>
      <c r="I4352" s="106"/>
    </row>
    <row r="4353" spans="1:9" ht="15.75" customHeight="1" x14ac:dyDescent="0.25">
      <c r="A4353" s="104"/>
      <c r="B4353" s="105"/>
      <c r="C4353" s="104"/>
      <c r="D4353" s="104"/>
      <c r="E4353" s="106"/>
      <c r="F4353" s="106"/>
      <c r="G4353" s="107"/>
      <c r="H4353" s="108"/>
      <c r="I4353" s="106"/>
    </row>
    <row r="4354" spans="1:9" ht="15.75" customHeight="1" x14ac:dyDescent="0.25">
      <c r="A4354" s="104"/>
      <c r="B4354" s="105"/>
      <c r="C4354" s="104"/>
      <c r="D4354" s="104"/>
      <c r="E4354" s="106"/>
      <c r="F4354" s="106"/>
      <c r="G4354" s="107"/>
      <c r="H4354" s="108"/>
      <c r="I4354" s="106"/>
    </row>
    <row r="4355" spans="1:9" ht="15.75" customHeight="1" x14ac:dyDescent="0.25">
      <c r="A4355" s="104"/>
      <c r="B4355" s="105"/>
      <c r="C4355" s="104"/>
      <c r="D4355" s="104"/>
      <c r="E4355" s="106"/>
      <c r="F4355" s="106"/>
      <c r="G4355" s="107"/>
      <c r="H4355" s="108"/>
      <c r="I4355" s="106"/>
    </row>
    <row r="4356" spans="1:9" ht="15.75" customHeight="1" x14ac:dyDescent="0.25">
      <c r="A4356" s="104"/>
      <c r="B4356" s="105"/>
      <c r="C4356" s="104"/>
      <c r="D4356" s="104"/>
      <c r="E4356" s="106"/>
      <c r="F4356" s="106"/>
      <c r="G4356" s="107"/>
      <c r="H4356" s="108"/>
      <c r="I4356" s="106"/>
    </row>
    <row r="4357" spans="1:9" ht="15.75" customHeight="1" x14ac:dyDescent="0.25">
      <c r="A4357" s="104"/>
      <c r="B4357" s="105"/>
      <c r="C4357" s="104"/>
      <c r="D4357" s="104"/>
      <c r="E4357" s="106"/>
      <c r="F4357" s="106"/>
      <c r="G4357" s="107"/>
      <c r="H4357" s="108"/>
      <c r="I4357" s="106"/>
    </row>
    <row r="4358" spans="1:9" ht="15.75" customHeight="1" x14ac:dyDescent="0.25">
      <c r="A4358" s="104"/>
      <c r="B4358" s="105"/>
      <c r="C4358" s="104"/>
      <c r="D4358" s="104"/>
      <c r="E4358" s="106"/>
      <c r="F4358" s="106"/>
      <c r="G4358" s="107"/>
      <c r="H4358" s="108"/>
      <c r="I4358" s="106"/>
    </row>
    <row r="4359" spans="1:9" ht="15.75" customHeight="1" x14ac:dyDescent="0.25">
      <c r="A4359" s="104"/>
      <c r="B4359" s="105"/>
      <c r="C4359" s="104"/>
      <c r="D4359" s="104"/>
      <c r="E4359" s="106"/>
      <c r="F4359" s="106"/>
      <c r="G4359" s="107"/>
      <c r="H4359" s="108"/>
      <c r="I4359" s="106"/>
    </row>
    <row r="4360" spans="1:9" ht="15.75" customHeight="1" x14ac:dyDescent="0.25">
      <c r="A4360" s="104"/>
      <c r="B4360" s="105"/>
      <c r="C4360" s="104"/>
      <c r="D4360" s="104"/>
      <c r="E4360" s="106"/>
      <c r="F4360" s="106"/>
      <c r="G4360" s="107"/>
      <c r="H4360" s="108"/>
      <c r="I4360" s="106"/>
    </row>
    <row r="4361" spans="1:9" ht="15.75" customHeight="1" x14ac:dyDescent="0.25">
      <c r="A4361" s="104"/>
      <c r="B4361" s="105"/>
      <c r="C4361" s="104"/>
      <c r="D4361" s="104"/>
      <c r="E4361" s="106"/>
      <c r="F4361" s="106"/>
      <c r="G4361" s="107"/>
      <c r="H4361" s="108"/>
      <c r="I4361" s="106"/>
    </row>
    <row r="4362" spans="1:9" ht="15.75" customHeight="1" x14ac:dyDescent="0.25">
      <c r="A4362" s="104"/>
      <c r="B4362" s="105"/>
      <c r="C4362" s="104"/>
      <c r="D4362" s="104"/>
      <c r="E4362" s="106"/>
      <c r="F4362" s="106"/>
      <c r="G4362" s="107"/>
      <c r="H4362" s="108"/>
      <c r="I4362" s="106"/>
    </row>
    <row r="4363" spans="1:9" ht="15.75" customHeight="1" x14ac:dyDescent="0.25">
      <c r="A4363" s="104"/>
      <c r="B4363" s="105"/>
      <c r="C4363" s="104"/>
      <c r="D4363" s="104"/>
      <c r="E4363" s="106"/>
      <c r="F4363" s="106"/>
      <c r="G4363" s="107"/>
      <c r="H4363" s="108"/>
      <c r="I4363" s="106"/>
    </row>
    <row r="4364" spans="1:9" ht="15.75" customHeight="1" x14ac:dyDescent="0.25">
      <c r="A4364" s="104"/>
      <c r="B4364" s="105"/>
      <c r="C4364" s="104"/>
      <c r="D4364" s="104"/>
      <c r="E4364" s="106"/>
      <c r="F4364" s="106"/>
      <c r="G4364" s="107"/>
      <c r="H4364" s="108"/>
      <c r="I4364" s="106"/>
    </row>
    <row r="4365" spans="1:9" ht="15.75" customHeight="1" x14ac:dyDescent="0.25">
      <c r="A4365" s="104"/>
      <c r="B4365" s="105"/>
      <c r="C4365" s="104"/>
      <c r="D4365" s="104"/>
      <c r="E4365" s="106"/>
      <c r="F4365" s="106"/>
      <c r="G4365" s="107"/>
      <c r="H4365" s="108"/>
      <c r="I4365" s="106"/>
    </row>
    <row r="4366" spans="1:9" ht="15.75" customHeight="1" x14ac:dyDescent="0.25">
      <c r="A4366" s="104"/>
      <c r="B4366" s="105"/>
      <c r="C4366" s="104"/>
      <c r="D4366" s="104"/>
      <c r="E4366" s="106"/>
      <c r="F4366" s="106"/>
      <c r="G4366" s="107"/>
      <c r="H4366" s="108"/>
      <c r="I4366" s="106"/>
    </row>
    <row r="4367" spans="1:9" ht="15.75" customHeight="1" x14ac:dyDescent="0.25">
      <c r="A4367" s="104"/>
      <c r="B4367" s="105"/>
      <c r="C4367" s="104"/>
      <c r="D4367" s="104"/>
      <c r="E4367" s="106"/>
      <c r="F4367" s="106"/>
      <c r="G4367" s="107"/>
      <c r="H4367" s="108"/>
      <c r="I4367" s="106"/>
    </row>
    <row r="4368" spans="1:9" ht="15.75" customHeight="1" x14ac:dyDescent="0.25">
      <c r="A4368" s="104"/>
      <c r="B4368" s="105"/>
      <c r="C4368" s="104"/>
      <c r="D4368" s="104"/>
      <c r="E4368" s="106"/>
      <c r="F4368" s="106"/>
      <c r="G4368" s="107"/>
      <c r="H4368" s="108"/>
      <c r="I4368" s="106"/>
    </row>
    <row r="4369" spans="1:9" ht="15.75" customHeight="1" x14ac:dyDescent="0.25">
      <c r="A4369" s="104"/>
      <c r="B4369" s="105"/>
      <c r="C4369" s="104"/>
      <c r="D4369" s="104"/>
      <c r="E4369" s="106"/>
      <c r="F4369" s="106"/>
      <c r="G4369" s="107"/>
      <c r="H4369" s="108"/>
      <c r="I4369" s="106"/>
    </row>
    <row r="4370" spans="1:9" ht="15.75" customHeight="1" x14ac:dyDescent="0.25">
      <c r="A4370" s="104"/>
      <c r="B4370" s="105"/>
      <c r="C4370" s="104"/>
      <c r="D4370" s="104"/>
      <c r="E4370" s="106"/>
      <c r="F4370" s="106"/>
      <c r="G4370" s="107"/>
      <c r="H4370" s="108"/>
      <c r="I4370" s="106"/>
    </row>
    <row r="4371" spans="1:9" ht="15.75" customHeight="1" x14ac:dyDescent="0.25">
      <c r="A4371" s="104"/>
      <c r="B4371" s="105"/>
      <c r="C4371" s="104"/>
      <c r="D4371" s="104"/>
      <c r="E4371" s="106"/>
      <c r="F4371" s="106"/>
      <c r="G4371" s="107"/>
      <c r="H4371" s="108"/>
      <c r="I4371" s="106"/>
    </row>
    <row r="4372" spans="1:9" ht="15.75" customHeight="1" x14ac:dyDescent="0.25">
      <c r="A4372" s="104"/>
      <c r="B4372" s="105"/>
      <c r="C4372" s="104"/>
      <c r="D4372" s="104"/>
      <c r="E4372" s="106"/>
      <c r="F4372" s="106"/>
      <c r="G4372" s="107"/>
      <c r="H4372" s="108"/>
      <c r="I4372" s="106"/>
    </row>
    <row r="4373" spans="1:9" ht="15.75" customHeight="1" x14ac:dyDescent="0.25">
      <c r="A4373" s="104"/>
      <c r="B4373" s="105"/>
      <c r="C4373" s="104"/>
      <c r="D4373" s="104"/>
      <c r="E4373" s="106"/>
      <c r="F4373" s="106"/>
      <c r="G4373" s="107"/>
      <c r="H4373" s="108"/>
      <c r="I4373" s="106"/>
    </row>
    <row r="4374" spans="1:9" ht="15.75" customHeight="1" x14ac:dyDescent="0.25">
      <c r="A4374" s="104"/>
      <c r="B4374" s="105"/>
      <c r="C4374" s="104"/>
      <c r="D4374" s="104"/>
      <c r="E4374" s="106"/>
      <c r="F4374" s="106"/>
      <c r="G4374" s="107"/>
      <c r="H4374" s="108"/>
      <c r="I4374" s="106"/>
    </row>
    <row r="4375" spans="1:9" ht="15.75" customHeight="1" x14ac:dyDescent="0.25">
      <c r="A4375" s="104"/>
      <c r="B4375" s="105"/>
      <c r="C4375" s="104"/>
      <c r="D4375" s="104"/>
      <c r="E4375" s="106"/>
      <c r="F4375" s="106"/>
      <c r="G4375" s="107"/>
      <c r="H4375" s="108"/>
      <c r="I4375" s="106"/>
    </row>
    <row r="4376" spans="1:9" ht="15.75" customHeight="1" x14ac:dyDescent="0.25">
      <c r="A4376" s="104"/>
      <c r="B4376" s="105"/>
      <c r="C4376" s="104"/>
      <c r="D4376" s="104"/>
      <c r="E4376" s="106"/>
      <c r="F4376" s="106"/>
      <c r="G4376" s="107"/>
      <c r="H4376" s="108"/>
      <c r="I4376" s="106"/>
    </row>
    <row r="4377" spans="1:9" ht="15.75" customHeight="1" x14ac:dyDescent="0.25">
      <c r="A4377" s="104"/>
      <c r="B4377" s="105"/>
      <c r="C4377" s="104"/>
      <c r="D4377" s="104"/>
      <c r="E4377" s="106"/>
      <c r="F4377" s="106"/>
      <c r="G4377" s="107"/>
      <c r="H4377" s="108"/>
      <c r="I4377" s="106"/>
    </row>
    <row r="4378" spans="1:9" ht="15.75" customHeight="1" x14ac:dyDescent="0.25">
      <c r="A4378" s="104"/>
      <c r="B4378" s="105"/>
      <c r="C4378" s="104"/>
      <c r="D4378" s="104"/>
      <c r="E4378" s="106"/>
      <c r="F4378" s="106"/>
      <c r="G4378" s="107"/>
      <c r="H4378" s="108"/>
      <c r="I4378" s="106"/>
    </row>
    <row r="4379" spans="1:9" ht="15.75" customHeight="1" x14ac:dyDescent="0.25">
      <c r="A4379" s="104"/>
      <c r="B4379" s="105"/>
      <c r="C4379" s="104"/>
      <c r="D4379" s="104"/>
      <c r="E4379" s="106"/>
      <c r="F4379" s="106"/>
      <c r="G4379" s="107"/>
      <c r="H4379" s="108"/>
      <c r="I4379" s="106"/>
    </row>
    <row r="4380" spans="1:9" ht="15.75" customHeight="1" x14ac:dyDescent="0.25">
      <c r="A4380" s="104"/>
      <c r="B4380" s="105"/>
      <c r="C4380" s="104"/>
      <c r="D4380" s="104"/>
      <c r="E4380" s="106"/>
      <c r="F4380" s="106"/>
      <c r="G4380" s="107"/>
      <c r="H4380" s="108"/>
      <c r="I4380" s="106"/>
    </row>
    <row r="4381" spans="1:9" ht="15.75" customHeight="1" x14ac:dyDescent="0.25">
      <c r="A4381" s="104"/>
      <c r="B4381" s="105"/>
      <c r="C4381" s="104"/>
      <c r="D4381" s="104"/>
      <c r="E4381" s="106"/>
      <c r="F4381" s="106"/>
      <c r="G4381" s="107"/>
      <c r="H4381" s="108"/>
      <c r="I4381" s="106"/>
    </row>
    <row r="4382" spans="1:9" ht="15.75" customHeight="1" x14ac:dyDescent="0.25">
      <c r="A4382" s="104"/>
      <c r="B4382" s="105"/>
      <c r="C4382" s="104"/>
      <c r="D4382" s="104"/>
      <c r="E4382" s="106"/>
      <c r="F4382" s="106"/>
      <c r="G4382" s="107"/>
      <c r="H4382" s="108"/>
      <c r="I4382" s="106"/>
    </row>
    <row r="4383" spans="1:9" ht="15.75" customHeight="1" x14ac:dyDescent="0.25">
      <c r="A4383" s="104"/>
      <c r="B4383" s="105"/>
      <c r="C4383" s="104"/>
      <c r="D4383" s="104"/>
      <c r="E4383" s="106"/>
      <c r="F4383" s="106"/>
      <c r="G4383" s="107"/>
      <c r="H4383" s="108"/>
      <c r="I4383" s="106"/>
    </row>
    <row r="4384" spans="1:9" ht="15.75" customHeight="1" x14ac:dyDescent="0.25">
      <c r="A4384" s="104"/>
      <c r="B4384" s="105"/>
      <c r="C4384" s="104"/>
      <c r="D4384" s="104"/>
      <c r="E4384" s="106"/>
      <c r="F4384" s="106"/>
      <c r="G4384" s="107"/>
      <c r="H4384" s="108"/>
      <c r="I4384" s="106"/>
    </row>
    <row r="4385" spans="1:9" ht="15.75" customHeight="1" x14ac:dyDescent="0.25">
      <c r="A4385" s="104"/>
      <c r="B4385" s="105"/>
      <c r="C4385" s="104"/>
      <c r="D4385" s="104"/>
      <c r="E4385" s="106"/>
      <c r="F4385" s="106"/>
      <c r="G4385" s="107"/>
      <c r="H4385" s="108"/>
      <c r="I4385" s="106"/>
    </row>
    <row r="4386" spans="1:9" ht="15.75" customHeight="1" x14ac:dyDescent="0.25">
      <c r="A4386" s="104"/>
      <c r="B4386" s="105"/>
      <c r="C4386" s="104"/>
      <c r="D4386" s="104"/>
      <c r="E4386" s="106"/>
      <c r="F4386" s="106"/>
      <c r="G4386" s="107"/>
      <c r="H4386" s="108"/>
      <c r="I4386" s="106"/>
    </row>
    <row r="4387" spans="1:9" ht="15.75" customHeight="1" x14ac:dyDescent="0.25">
      <c r="A4387" s="104"/>
      <c r="B4387" s="105"/>
      <c r="C4387" s="104"/>
      <c r="D4387" s="104"/>
      <c r="E4387" s="106"/>
      <c r="F4387" s="106"/>
      <c r="G4387" s="107"/>
      <c r="H4387" s="108"/>
      <c r="I4387" s="106"/>
    </row>
    <row r="4388" spans="1:9" ht="15.75" customHeight="1" x14ac:dyDescent="0.25">
      <c r="A4388" s="104"/>
      <c r="B4388" s="105"/>
      <c r="C4388" s="104"/>
      <c r="D4388" s="104"/>
      <c r="E4388" s="106"/>
      <c r="F4388" s="106"/>
      <c r="G4388" s="107"/>
      <c r="H4388" s="108"/>
      <c r="I4388" s="106"/>
    </row>
    <row r="4389" spans="1:9" ht="15.75" customHeight="1" x14ac:dyDescent="0.25">
      <c r="A4389" s="104"/>
      <c r="B4389" s="105"/>
      <c r="C4389" s="104"/>
      <c r="D4389" s="104"/>
      <c r="E4389" s="106"/>
      <c r="F4389" s="106"/>
      <c r="G4389" s="107"/>
      <c r="H4389" s="108"/>
      <c r="I4389" s="106"/>
    </row>
    <row r="4390" spans="1:9" ht="15.75" customHeight="1" x14ac:dyDescent="0.25">
      <c r="A4390" s="104"/>
      <c r="B4390" s="105"/>
      <c r="C4390" s="104"/>
      <c r="D4390" s="104"/>
      <c r="E4390" s="106"/>
      <c r="F4390" s="106"/>
      <c r="G4390" s="107"/>
      <c r="H4390" s="108"/>
      <c r="I4390" s="106"/>
    </row>
    <row r="4391" spans="1:9" ht="15.75" customHeight="1" x14ac:dyDescent="0.25">
      <c r="A4391" s="104"/>
      <c r="B4391" s="105"/>
      <c r="C4391" s="104"/>
      <c r="D4391" s="104"/>
      <c r="E4391" s="106"/>
      <c r="F4391" s="106"/>
      <c r="G4391" s="107"/>
      <c r="H4391" s="108"/>
      <c r="I4391" s="106"/>
    </row>
    <row r="4392" spans="1:9" ht="15.75" customHeight="1" x14ac:dyDescent="0.25">
      <c r="A4392" s="104"/>
      <c r="B4392" s="105"/>
      <c r="C4392" s="104"/>
      <c r="D4392" s="104"/>
      <c r="E4392" s="106"/>
      <c r="F4392" s="106"/>
      <c r="G4392" s="107"/>
      <c r="H4392" s="108"/>
      <c r="I4392" s="106"/>
    </row>
    <row r="4393" spans="1:9" ht="15.75" customHeight="1" x14ac:dyDescent="0.25">
      <c r="A4393" s="104"/>
      <c r="B4393" s="105"/>
      <c r="C4393" s="104"/>
      <c r="D4393" s="104"/>
      <c r="E4393" s="106"/>
      <c r="F4393" s="106"/>
      <c r="G4393" s="107"/>
      <c r="H4393" s="108"/>
      <c r="I4393" s="106"/>
    </row>
    <row r="4394" spans="1:9" ht="15.75" customHeight="1" x14ac:dyDescent="0.25">
      <c r="A4394" s="104"/>
      <c r="B4394" s="105"/>
      <c r="C4394" s="104"/>
      <c r="D4394" s="104"/>
      <c r="E4394" s="106"/>
      <c r="F4394" s="106"/>
      <c r="G4394" s="107"/>
      <c r="H4394" s="108"/>
      <c r="I4394" s="106"/>
    </row>
    <row r="4395" spans="1:9" ht="15.75" customHeight="1" x14ac:dyDescent="0.25">
      <c r="A4395" s="104"/>
      <c r="B4395" s="105"/>
      <c r="C4395" s="104"/>
      <c r="D4395" s="104"/>
      <c r="E4395" s="106"/>
      <c r="F4395" s="106"/>
      <c r="G4395" s="107"/>
      <c r="H4395" s="108"/>
      <c r="I4395" s="106"/>
    </row>
    <row r="4396" spans="1:9" ht="15.75" customHeight="1" x14ac:dyDescent="0.25">
      <c r="A4396" s="104"/>
      <c r="B4396" s="105"/>
      <c r="C4396" s="104"/>
      <c r="D4396" s="104"/>
      <c r="E4396" s="106"/>
      <c r="F4396" s="106"/>
      <c r="G4396" s="107"/>
      <c r="H4396" s="108"/>
      <c r="I4396" s="106"/>
    </row>
    <row r="4397" spans="1:9" ht="15.75" customHeight="1" x14ac:dyDescent="0.25">
      <c r="A4397" s="104"/>
      <c r="B4397" s="105"/>
      <c r="C4397" s="104"/>
      <c r="D4397" s="104"/>
      <c r="E4397" s="106"/>
      <c r="F4397" s="106"/>
      <c r="G4397" s="107"/>
      <c r="H4397" s="108"/>
      <c r="I4397" s="106"/>
    </row>
    <row r="4398" spans="1:9" ht="15.75" customHeight="1" x14ac:dyDescent="0.25">
      <c r="A4398" s="104"/>
      <c r="B4398" s="105"/>
      <c r="C4398" s="104"/>
      <c r="D4398" s="104"/>
      <c r="E4398" s="106"/>
      <c r="F4398" s="106"/>
      <c r="G4398" s="107"/>
      <c r="H4398" s="108"/>
      <c r="I4398" s="106"/>
    </row>
    <row r="4399" spans="1:9" ht="15.75" customHeight="1" x14ac:dyDescent="0.25">
      <c r="A4399" s="104"/>
      <c r="B4399" s="105"/>
      <c r="C4399" s="104"/>
      <c r="D4399" s="104"/>
      <c r="E4399" s="106"/>
      <c r="F4399" s="106"/>
      <c r="G4399" s="107"/>
      <c r="H4399" s="108"/>
      <c r="I4399" s="106"/>
    </row>
    <row r="4400" spans="1:9" ht="15.75" customHeight="1" x14ac:dyDescent="0.25">
      <c r="A4400" s="104"/>
      <c r="B4400" s="105"/>
      <c r="C4400" s="104"/>
      <c r="D4400" s="104"/>
      <c r="E4400" s="106"/>
      <c r="F4400" s="106"/>
      <c r="G4400" s="107"/>
      <c r="H4400" s="108"/>
      <c r="I4400" s="106"/>
    </row>
    <row r="4401" spans="1:9" ht="15.75" customHeight="1" x14ac:dyDescent="0.25">
      <c r="A4401" s="104"/>
      <c r="B4401" s="105"/>
      <c r="C4401" s="104"/>
      <c r="D4401" s="104"/>
      <c r="E4401" s="106"/>
      <c r="F4401" s="106"/>
      <c r="G4401" s="107"/>
      <c r="H4401" s="108"/>
      <c r="I4401" s="106"/>
    </row>
    <row r="4402" spans="1:9" ht="15.75" customHeight="1" x14ac:dyDescent="0.25">
      <c r="A4402" s="104"/>
      <c r="B4402" s="105"/>
      <c r="C4402" s="104"/>
      <c r="D4402" s="104"/>
      <c r="E4402" s="106"/>
      <c r="F4402" s="106"/>
      <c r="G4402" s="107"/>
      <c r="H4402" s="108"/>
      <c r="I4402" s="106"/>
    </row>
    <row r="4403" spans="1:9" ht="15.75" customHeight="1" x14ac:dyDescent="0.25">
      <c r="A4403" s="104"/>
      <c r="B4403" s="105"/>
      <c r="C4403" s="104"/>
      <c r="D4403" s="104"/>
      <c r="E4403" s="106"/>
      <c r="F4403" s="106"/>
      <c r="G4403" s="107"/>
      <c r="H4403" s="108"/>
      <c r="I4403" s="106"/>
    </row>
    <row r="4404" spans="1:9" ht="15.75" customHeight="1" x14ac:dyDescent="0.25">
      <c r="A4404" s="104"/>
      <c r="B4404" s="105"/>
      <c r="C4404" s="104"/>
      <c r="D4404" s="104"/>
      <c r="E4404" s="106"/>
      <c r="F4404" s="106"/>
      <c r="G4404" s="107"/>
      <c r="H4404" s="108"/>
      <c r="I4404" s="106"/>
    </row>
    <row r="4405" spans="1:9" ht="15.75" customHeight="1" x14ac:dyDescent="0.25">
      <c r="A4405" s="104"/>
      <c r="B4405" s="105"/>
      <c r="C4405" s="104"/>
      <c r="D4405" s="104"/>
      <c r="E4405" s="106"/>
      <c r="F4405" s="106"/>
      <c r="G4405" s="107"/>
      <c r="H4405" s="108"/>
      <c r="I4405" s="106"/>
    </row>
    <row r="4406" spans="1:9" ht="15.75" customHeight="1" x14ac:dyDescent="0.25">
      <c r="A4406" s="104"/>
      <c r="B4406" s="105"/>
      <c r="C4406" s="104"/>
      <c r="D4406" s="104"/>
      <c r="E4406" s="106"/>
      <c r="F4406" s="106"/>
      <c r="G4406" s="107"/>
      <c r="H4406" s="108"/>
      <c r="I4406" s="106"/>
    </row>
    <row r="4407" spans="1:9" ht="15.75" customHeight="1" x14ac:dyDescent="0.25">
      <c r="A4407" s="104"/>
      <c r="B4407" s="105"/>
      <c r="C4407" s="104"/>
      <c r="D4407" s="104"/>
      <c r="E4407" s="106"/>
      <c r="F4407" s="106"/>
      <c r="G4407" s="107"/>
      <c r="H4407" s="108"/>
      <c r="I4407" s="106"/>
    </row>
    <row r="4408" spans="1:9" ht="15.75" customHeight="1" x14ac:dyDescent="0.25">
      <c r="A4408" s="104"/>
      <c r="B4408" s="105"/>
      <c r="C4408" s="104"/>
      <c r="D4408" s="104"/>
      <c r="E4408" s="106"/>
      <c r="F4408" s="106"/>
      <c r="G4408" s="107"/>
      <c r="H4408" s="108"/>
      <c r="I4408" s="106"/>
    </row>
    <row r="4409" spans="1:9" ht="15.75" customHeight="1" x14ac:dyDescent="0.25">
      <c r="A4409" s="104"/>
      <c r="B4409" s="105"/>
      <c r="C4409" s="104"/>
      <c r="D4409" s="104"/>
      <c r="E4409" s="106"/>
      <c r="F4409" s="106"/>
      <c r="G4409" s="107"/>
      <c r="H4409" s="108"/>
      <c r="I4409" s="106"/>
    </row>
    <row r="4410" spans="1:9" ht="15.75" customHeight="1" x14ac:dyDescent="0.25">
      <c r="A4410" s="104"/>
      <c r="B4410" s="105"/>
      <c r="C4410" s="104"/>
      <c r="D4410" s="104"/>
      <c r="E4410" s="106"/>
      <c r="F4410" s="106"/>
      <c r="G4410" s="107"/>
      <c r="H4410" s="108"/>
      <c r="I4410" s="106"/>
    </row>
    <row r="4411" spans="1:9" ht="15.75" customHeight="1" x14ac:dyDescent="0.25">
      <c r="A4411" s="104"/>
      <c r="B4411" s="105"/>
      <c r="C4411" s="104"/>
      <c r="D4411" s="104"/>
      <c r="E4411" s="106"/>
      <c r="F4411" s="106"/>
      <c r="G4411" s="107"/>
      <c r="H4411" s="108"/>
      <c r="I4411" s="106"/>
    </row>
    <row r="4412" spans="1:9" ht="15.75" customHeight="1" x14ac:dyDescent="0.25">
      <c r="A4412" s="104"/>
      <c r="B4412" s="105"/>
      <c r="C4412" s="104"/>
      <c r="D4412" s="104"/>
      <c r="E4412" s="106"/>
      <c r="F4412" s="106"/>
      <c r="G4412" s="107"/>
      <c r="H4412" s="108"/>
      <c r="I4412" s="106"/>
    </row>
    <row r="4413" spans="1:9" ht="15.75" customHeight="1" x14ac:dyDescent="0.25">
      <c r="A4413" s="104"/>
      <c r="B4413" s="105"/>
      <c r="C4413" s="104"/>
      <c r="D4413" s="104"/>
      <c r="E4413" s="106"/>
      <c r="F4413" s="106"/>
      <c r="G4413" s="107"/>
      <c r="H4413" s="108"/>
      <c r="I4413" s="106"/>
    </row>
    <row r="4414" spans="1:9" ht="15.75" customHeight="1" x14ac:dyDescent="0.25">
      <c r="A4414" s="104"/>
      <c r="B4414" s="105"/>
      <c r="C4414" s="104"/>
      <c r="D4414" s="104"/>
      <c r="E4414" s="106"/>
      <c r="F4414" s="106"/>
      <c r="G4414" s="107"/>
      <c r="H4414" s="108"/>
      <c r="I4414" s="106"/>
    </row>
    <row r="4415" spans="1:9" ht="15.75" customHeight="1" x14ac:dyDescent="0.25">
      <c r="A4415" s="104"/>
      <c r="B4415" s="105"/>
      <c r="C4415" s="104"/>
      <c r="D4415" s="104"/>
      <c r="E4415" s="106"/>
      <c r="F4415" s="106"/>
      <c r="G4415" s="107"/>
      <c r="H4415" s="108"/>
      <c r="I4415" s="106"/>
    </row>
    <row r="4416" spans="1:9" ht="15.75" customHeight="1" x14ac:dyDescent="0.25">
      <c r="A4416" s="104"/>
      <c r="B4416" s="105"/>
      <c r="C4416" s="104"/>
      <c r="D4416" s="104"/>
      <c r="E4416" s="106"/>
      <c r="F4416" s="106"/>
      <c r="G4416" s="107"/>
      <c r="H4416" s="108"/>
      <c r="I4416" s="106"/>
    </row>
    <row r="4417" spans="1:9" ht="15.75" customHeight="1" x14ac:dyDescent="0.25">
      <c r="A4417" s="104"/>
      <c r="B4417" s="105"/>
      <c r="C4417" s="104"/>
      <c r="D4417" s="104"/>
      <c r="E4417" s="106"/>
      <c r="F4417" s="106"/>
      <c r="G4417" s="107"/>
      <c r="H4417" s="108"/>
      <c r="I4417" s="106"/>
    </row>
    <row r="4418" spans="1:9" ht="15.75" customHeight="1" x14ac:dyDescent="0.25">
      <c r="A4418" s="104"/>
      <c r="B4418" s="105"/>
      <c r="C4418" s="104"/>
      <c r="D4418" s="104"/>
      <c r="E4418" s="106"/>
      <c r="F4418" s="106"/>
      <c r="G4418" s="107"/>
      <c r="H4418" s="108"/>
      <c r="I4418" s="106"/>
    </row>
    <row r="4419" spans="1:9" ht="15.75" customHeight="1" x14ac:dyDescent="0.25">
      <c r="A4419" s="104"/>
      <c r="B4419" s="105"/>
      <c r="C4419" s="104"/>
      <c r="D4419" s="104"/>
      <c r="E4419" s="106"/>
      <c r="F4419" s="106"/>
      <c r="G4419" s="107"/>
      <c r="H4419" s="108"/>
      <c r="I4419" s="106"/>
    </row>
    <row r="4420" spans="1:9" ht="15.75" customHeight="1" x14ac:dyDescent="0.25">
      <c r="A4420" s="104"/>
      <c r="B4420" s="105"/>
      <c r="C4420" s="104"/>
      <c r="D4420" s="104"/>
      <c r="E4420" s="106"/>
      <c r="F4420" s="106"/>
      <c r="G4420" s="107"/>
      <c r="H4420" s="108"/>
      <c r="I4420" s="106"/>
    </row>
    <row r="4421" spans="1:9" ht="15.75" customHeight="1" x14ac:dyDescent="0.25">
      <c r="A4421" s="104"/>
      <c r="B4421" s="105"/>
      <c r="C4421" s="104"/>
      <c r="D4421" s="104"/>
      <c r="E4421" s="106"/>
      <c r="F4421" s="106"/>
      <c r="G4421" s="107"/>
      <c r="H4421" s="108"/>
      <c r="I4421" s="106"/>
    </row>
    <row r="4422" spans="1:9" ht="15.75" customHeight="1" x14ac:dyDescent="0.25">
      <c r="A4422" s="104"/>
      <c r="B4422" s="105"/>
      <c r="C4422" s="104"/>
      <c r="D4422" s="104"/>
      <c r="E4422" s="106"/>
      <c r="F4422" s="106"/>
      <c r="G4422" s="107"/>
      <c r="H4422" s="108"/>
      <c r="I4422" s="106"/>
    </row>
    <row r="4423" spans="1:9" ht="15.75" customHeight="1" x14ac:dyDescent="0.25">
      <c r="A4423" s="104"/>
      <c r="B4423" s="105"/>
      <c r="C4423" s="104"/>
      <c r="D4423" s="104"/>
      <c r="E4423" s="106"/>
      <c r="F4423" s="106"/>
      <c r="G4423" s="107"/>
      <c r="H4423" s="108"/>
      <c r="I4423" s="106"/>
    </row>
    <row r="4424" spans="1:9" ht="15.75" customHeight="1" x14ac:dyDescent="0.25">
      <c r="A4424" s="104"/>
      <c r="B4424" s="105"/>
      <c r="C4424" s="104"/>
      <c r="D4424" s="104"/>
      <c r="E4424" s="106"/>
      <c r="F4424" s="106"/>
      <c r="G4424" s="107"/>
      <c r="H4424" s="108"/>
      <c r="I4424" s="106"/>
    </row>
    <row r="4425" spans="1:9" ht="15.75" customHeight="1" x14ac:dyDescent="0.25">
      <c r="A4425" s="104"/>
      <c r="B4425" s="105"/>
      <c r="C4425" s="104"/>
      <c r="D4425" s="104"/>
      <c r="E4425" s="106"/>
      <c r="F4425" s="106"/>
      <c r="G4425" s="107"/>
      <c r="H4425" s="108"/>
      <c r="I4425" s="106"/>
    </row>
    <row r="4426" spans="1:9" ht="15.75" customHeight="1" x14ac:dyDescent="0.25">
      <c r="A4426" s="104"/>
      <c r="B4426" s="105"/>
      <c r="C4426" s="104"/>
      <c r="D4426" s="104"/>
      <c r="E4426" s="106"/>
      <c r="F4426" s="106"/>
      <c r="G4426" s="107"/>
      <c r="H4426" s="108"/>
      <c r="I4426" s="106"/>
    </row>
    <row r="4427" spans="1:9" ht="15.75" customHeight="1" x14ac:dyDescent="0.25">
      <c r="A4427" s="104"/>
      <c r="B4427" s="105"/>
      <c r="C4427" s="104"/>
      <c r="D4427" s="104"/>
      <c r="E4427" s="106"/>
      <c r="F4427" s="106"/>
      <c r="G4427" s="107"/>
      <c r="H4427" s="108"/>
      <c r="I4427" s="106"/>
    </row>
    <row r="4428" spans="1:9" ht="15.75" customHeight="1" x14ac:dyDescent="0.25">
      <c r="A4428" s="104"/>
      <c r="B4428" s="105"/>
      <c r="C4428" s="104"/>
      <c r="D4428" s="104"/>
      <c r="E4428" s="106"/>
      <c r="F4428" s="106"/>
      <c r="G4428" s="107"/>
      <c r="H4428" s="108"/>
      <c r="I4428" s="106"/>
    </row>
    <row r="4429" spans="1:9" ht="15.75" customHeight="1" x14ac:dyDescent="0.25">
      <c r="A4429" s="104"/>
      <c r="B4429" s="105"/>
      <c r="C4429" s="104"/>
      <c r="D4429" s="104"/>
      <c r="E4429" s="106"/>
      <c r="F4429" s="106"/>
      <c r="G4429" s="107"/>
      <c r="H4429" s="108"/>
      <c r="I4429" s="106"/>
    </row>
    <row r="4430" spans="1:9" ht="15.75" customHeight="1" x14ac:dyDescent="0.25">
      <c r="A4430" s="104"/>
      <c r="B4430" s="105"/>
      <c r="C4430" s="104"/>
      <c r="D4430" s="104"/>
      <c r="E4430" s="106"/>
      <c r="F4430" s="106"/>
      <c r="G4430" s="107"/>
      <c r="H4430" s="108"/>
      <c r="I4430" s="106"/>
    </row>
    <row r="4431" spans="1:9" ht="15.75" customHeight="1" x14ac:dyDescent="0.25">
      <c r="A4431" s="104"/>
      <c r="B4431" s="105"/>
      <c r="C4431" s="104"/>
      <c r="D4431" s="104"/>
      <c r="E4431" s="106"/>
      <c r="F4431" s="106"/>
      <c r="G4431" s="107"/>
      <c r="H4431" s="108"/>
      <c r="I4431" s="106"/>
    </row>
    <row r="4432" spans="1:9" ht="15.75" customHeight="1" x14ac:dyDescent="0.25">
      <c r="A4432" s="104"/>
      <c r="B4432" s="105"/>
      <c r="C4432" s="104"/>
      <c r="D4432" s="104"/>
      <c r="E4432" s="106"/>
      <c r="F4432" s="106"/>
      <c r="G4432" s="107"/>
      <c r="H4432" s="108"/>
      <c r="I4432" s="106"/>
    </row>
    <row r="4433" spans="1:9" ht="15.75" customHeight="1" x14ac:dyDescent="0.25">
      <c r="A4433" s="104"/>
      <c r="B4433" s="105"/>
      <c r="C4433" s="104"/>
      <c r="D4433" s="104"/>
      <c r="E4433" s="106"/>
      <c r="F4433" s="106"/>
      <c r="G4433" s="107"/>
      <c r="H4433" s="108"/>
      <c r="I4433" s="106"/>
    </row>
    <row r="4434" spans="1:9" ht="15.75" customHeight="1" x14ac:dyDescent="0.25">
      <c r="A4434" s="104"/>
      <c r="B4434" s="105"/>
      <c r="C4434" s="104"/>
      <c r="D4434" s="104"/>
      <c r="E4434" s="106"/>
      <c r="F4434" s="106"/>
      <c r="G4434" s="107"/>
      <c r="H4434" s="108"/>
      <c r="I4434" s="106"/>
    </row>
    <row r="4435" spans="1:9" ht="15.75" customHeight="1" x14ac:dyDescent="0.25">
      <c r="A4435" s="104"/>
      <c r="B4435" s="105"/>
      <c r="C4435" s="104"/>
      <c r="D4435" s="104"/>
      <c r="E4435" s="106"/>
      <c r="F4435" s="106"/>
      <c r="G4435" s="107"/>
      <c r="H4435" s="108"/>
      <c r="I4435" s="106"/>
    </row>
    <row r="4436" spans="1:9" ht="15.75" customHeight="1" x14ac:dyDescent="0.25">
      <c r="A4436" s="104"/>
      <c r="B4436" s="105"/>
      <c r="C4436" s="104"/>
      <c r="D4436" s="104"/>
      <c r="E4436" s="106"/>
      <c r="F4436" s="106"/>
      <c r="G4436" s="107"/>
      <c r="H4436" s="108"/>
      <c r="I4436" s="106"/>
    </row>
    <row r="4437" spans="1:9" ht="15.75" customHeight="1" x14ac:dyDescent="0.25">
      <c r="A4437" s="104"/>
      <c r="B4437" s="105"/>
      <c r="C4437" s="104"/>
      <c r="D4437" s="104"/>
      <c r="E4437" s="106"/>
      <c r="F4437" s="106"/>
      <c r="G4437" s="107"/>
      <c r="H4437" s="108"/>
      <c r="I4437" s="106"/>
    </row>
    <row r="4438" spans="1:9" ht="15.75" customHeight="1" x14ac:dyDescent="0.25">
      <c r="A4438" s="104"/>
      <c r="B4438" s="105"/>
      <c r="C4438" s="104"/>
      <c r="D4438" s="104"/>
      <c r="E4438" s="106"/>
      <c r="F4438" s="106"/>
      <c r="G4438" s="107"/>
      <c r="H4438" s="108"/>
      <c r="I4438" s="106"/>
    </row>
    <row r="4439" spans="1:9" ht="15.75" customHeight="1" x14ac:dyDescent="0.25">
      <c r="A4439" s="104"/>
      <c r="B4439" s="105"/>
      <c r="C4439" s="104"/>
      <c r="D4439" s="104"/>
      <c r="E4439" s="106"/>
      <c r="F4439" s="106"/>
      <c r="G4439" s="107"/>
      <c r="H4439" s="108"/>
      <c r="I4439" s="106"/>
    </row>
    <row r="4440" spans="1:9" ht="15.75" customHeight="1" x14ac:dyDescent="0.25">
      <c r="A4440" s="104"/>
      <c r="B4440" s="105"/>
      <c r="C4440" s="104"/>
      <c r="D4440" s="104"/>
      <c r="E4440" s="106"/>
      <c r="F4440" s="106"/>
      <c r="G4440" s="107"/>
      <c r="H4440" s="108"/>
      <c r="I4440" s="106"/>
    </row>
    <row r="4441" spans="1:9" ht="15.75" customHeight="1" x14ac:dyDescent="0.25">
      <c r="A4441" s="104"/>
      <c r="B4441" s="105"/>
      <c r="C4441" s="104"/>
      <c r="D4441" s="104"/>
      <c r="E4441" s="106"/>
      <c r="F4441" s="106"/>
      <c r="G4441" s="107"/>
      <c r="H4441" s="108"/>
      <c r="I4441" s="106"/>
    </row>
    <row r="4442" spans="1:9" ht="15.75" customHeight="1" x14ac:dyDescent="0.25">
      <c r="A4442" s="104"/>
      <c r="B4442" s="105"/>
      <c r="C4442" s="104"/>
      <c r="D4442" s="104"/>
      <c r="E4442" s="106"/>
      <c r="F4442" s="106"/>
      <c r="G4442" s="107"/>
      <c r="H4442" s="108"/>
      <c r="I4442" s="106"/>
    </row>
    <row r="4443" spans="1:9" ht="15.75" customHeight="1" x14ac:dyDescent="0.25">
      <c r="A4443" s="104"/>
      <c r="B4443" s="105"/>
      <c r="C4443" s="104"/>
      <c r="D4443" s="104"/>
      <c r="E4443" s="106"/>
      <c r="F4443" s="106"/>
      <c r="G4443" s="107"/>
      <c r="H4443" s="108"/>
      <c r="I4443" s="106"/>
    </row>
    <row r="4444" spans="1:9" ht="15.75" customHeight="1" x14ac:dyDescent="0.25">
      <c r="A4444" s="104"/>
      <c r="B4444" s="105"/>
      <c r="C4444" s="104"/>
      <c r="D4444" s="104"/>
      <c r="E4444" s="106"/>
      <c r="F4444" s="106"/>
      <c r="G4444" s="107"/>
      <c r="H4444" s="108"/>
      <c r="I4444" s="106"/>
    </row>
    <row r="4445" spans="1:9" ht="15.75" customHeight="1" x14ac:dyDescent="0.25">
      <c r="A4445" s="104"/>
      <c r="B4445" s="105"/>
      <c r="C4445" s="104"/>
      <c r="D4445" s="104"/>
      <c r="E4445" s="106"/>
      <c r="F4445" s="106"/>
      <c r="G4445" s="107"/>
      <c r="H4445" s="108"/>
      <c r="I4445" s="106"/>
    </row>
    <row r="4446" spans="1:9" ht="15.75" customHeight="1" x14ac:dyDescent="0.25">
      <c r="A4446" s="104"/>
      <c r="B4446" s="105"/>
      <c r="C4446" s="104"/>
      <c r="D4446" s="104"/>
      <c r="E4446" s="106"/>
      <c r="F4446" s="106"/>
      <c r="G4446" s="107"/>
      <c r="H4446" s="108"/>
      <c r="I4446" s="106"/>
    </row>
    <row r="4447" spans="1:9" ht="15.75" customHeight="1" x14ac:dyDescent="0.25">
      <c r="A4447" s="104"/>
      <c r="B4447" s="105"/>
      <c r="C4447" s="104"/>
      <c r="D4447" s="104"/>
      <c r="E4447" s="106"/>
      <c r="F4447" s="106"/>
      <c r="G4447" s="107"/>
      <c r="H4447" s="108"/>
      <c r="I4447" s="106"/>
    </row>
    <row r="4448" spans="1:9" ht="15.75" customHeight="1" x14ac:dyDescent="0.25">
      <c r="A4448" s="104"/>
      <c r="B4448" s="105"/>
      <c r="C4448" s="104"/>
      <c r="D4448" s="104"/>
      <c r="E4448" s="106"/>
      <c r="F4448" s="106"/>
      <c r="G4448" s="107"/>
      <c r="H4448" s="108"/>
      <c r="I4448" s="106"/>
    </row>
    <row r="4449" spans="1:9" ht="15.75" customHeight="1" x14ac:dyDescent="0.25">
      <c r="A4449" s="104"/>
      <c r="B4449" s="105"/>
      <c r="C4449" s="104"/>
      <c r="D4449" s="104"/>
      <c r="E4449" s="106"/>
      <c r="F4449" s="106"/>
      <c r="G4449" s="107"/>
      <c r="H4449" s="108"/>
      <c r="I4449" s="106"/>
    </row>
    <row r="4450" spans="1:9" ht="15.75" customHeight="1" x14ac:dyDescent="0.25">
      <c r="A4450" s="104"/>
      <c r="B4450" s="105"/>
      <c r="C4450" s="104"/>
      <c r="D4450" s="104"/>
      <c r="E4450" s="106"/>
      <c r="F4450" s="106"/>
      <c r="G4450" s="107"/>
      <c r="H4450" s="108"/>
      <c r="I4450" s="106"/>
    </row>
    <row r="4451" spans="1:9" ht="15.75" customHeight="1" x14ac:dyDescent="0.25">
      <c r="A4451" s="104"/>
      <c r="B4451" s="105"/>
      <c r="C4451" s="104"/>
      <c r="D4451" s="104"/>
      <c r="E4451" s="106"/>
      <c r="F4451" s="106"/>
      <c r="G4451" s="107"/>
      <c r="H4451" s="108"/>
      <c r="I4451" s="106"/>
    </row>
    <row r="4452" spans="1:9" ht="15.75" customHeight="1" x14ac:dyDescent="0.25">
      <c r="A4452" s="104"/>
      <c r="B4452" s="105"/>
      <c r="C4452" s="104"/>
      <c r="D4452" s="104"/>
      <c r="E4452" s="106"/>
      <c r="F4452" s="106"/>
      <c r="G4452" s="107"/>
      <c r="H4452" s="108"/>
      <c r="I4452" s="106"/>
    </row>
    <row r="4453" spans="1:9" ht="15.75" customHeight="1" x14ac:dyDescent="0.25">
      <c r="A4453" s="104"/>
      <c r="B4453" s="105"/>
      <c r="C4453" s="104"/>
      <c r="D4453" s="104"/>
      <c r="E4453" s="106"/>
      <c r="F4453" s="106"/>
      <c r="G4453" s="107"/>
      <c r="H4453" s="108"/>
      <c r="I4453" s="106"/>
    </row>
    <row r="4454" spans="1:9" ht="15.75" customHeight="1" x14ac:dyDescent="0.25">
      <c r="A4454" s="104"/>
      <c r="B4454" s="105"/>
      <c r="C4454" s="104"/>
      <c r="D4454" s="104"/>
      <c r="E4454" s="106"/>
      <c r="F4454" s="106"/>
      <c r="G4454" s="107"/>
      <c r="H4454" s="108"/>
      <c r="I4454" s="106"/>
    </row>
    <row r="4455" spans="1:9" ht="15.75" customHeight="1" x14ac:dyDescent="0.25">
      <c r="A4455" s="104"/>
      <c r="B4455" s="105"/>
      <c r="C4455" s="104"/>
      <c r="D4455" s="104"/>
      <c r="E4455" s="106"/>
      <c r="F4455" s="106"/>
      <c r="G4455" s="107"/>
      <c r="H4455" s="108"/>
      <c r="I4455" s="106"/>
    </row>
    <row r="4456" spans="1:9" ht="15.75" customHeight="1" x14ac:dyDescent="0.25">
      <c r="A4456" s="104"/>
      <c r="B4456" s="105"/>
      <c r="C4456" s="104"/>
      <c r="D4456" s="104"/>
      <c r="E4456" s="106"/>
      <c r="F4456" s="106"/>
      <c r="G4456" s="107"/>
      <c r="H4456" s="108"/>
      <c r="I4456" s="106"/>
    </row>
    <row r="4457" spans="1:9" ht="15.75" customHeight="1" x14ac:dyDescent="0.25">
      <c r="A4457" s="104"/>
      <c r="B4457" s="105"/>
      <c r="C4457" s="104"/>
      <c r="D4457" s="104"/>
      <c r="E4457" s="106"/>
      <c r="F4457" s="106"/>
      <c r="G4457" s="107"/>
      <c r="H4457" s="108"/>
      <c r="I4457" s="106"/>
    </row>
    <row r="4458" spans="1:9" ht="15.75" customHeight="1" x14ac:dyDescent="0.25">
      <c r="A4458" s="104"/>
      <c r="B4458" s="105"/>
      <c r="C4458" s="104"/>
      <c r="D4458" s="104"/>
      <c r="E4458" s="106"/>
      <c r="F4458" s="106"/>
      <c r="G4458" s="107"/>
      <c r="H4458" s="108"/>
      <c r="I4458" s="106"/>
    </row>
    <row r="4459" spans="1:9" ht="15.75" customHeight="1" x14ac:dyDescent="0.25">
      <c r="A4459" s="104"/>
      <c r="B4459" s="105"/>
      <c r="C4459" s="104"/>
      <c r="D4459" s="104"/>
      <c r="E4459" s="106"/>
      <c r="F4459" s="106"/>
      <c r="G4459" s="107"/>
      <c r="H4459" s="108"/>
      <c r="I4459" s="106"/>
    </row>
    <row r="4460" spans="1:9" ht="15.75" customHeight="1" x14ac:dyDescent="0.25">
      <c r="A4460" s="104"/>
      <c r="B4460" s="105"/>
      <c r="C4460" s="104"/>
      <c r="D4460" s="104"/>
      <c r="E4460" s="106"/>
      <c r="F4460" s="106"/>
      <c r="G4460" s="107"/>
      <c r="H4460" s="108"/>
      <c r="I4460" s="106"/>
    </row>
    <row r="4461" spans="1:9" ht="15.75" customHeight="1" x14ac:dyDescent="0.25">
      <c r="A4461" s="104"/>
      <c r="B4461" s="105"/>
      <c r="C4461" s="104"/>
      <c r="D4461" s="104"/>
      <c r="E4461" s="106"/>
      <c r="F4461" s="106"/>
      <c r="G4461" s="107"/>
      <c r="H4461" s="108"/>
      <c r="I4461" s="106"/>
    </row>
    <row r="4462" spans="1:9" ht="15.75" customHeight="1" x14ac:dyDescent="0.25">
      <c r="A4462" s="104"/>
      <c r="B4462" s="105"/>
      <c r="C4462" s="104"/>
      <c r="D4462" s="104"/>
      <c r="E4462" s="106"/>
      <c r="F4462" s="106"/>
      <c r="G4462" s="107"/>
      <c r="H4462" s="108"/>
      <c r="I4462" s="106"/>
    </row>
    <row r="4463" spans="1:9" ht="15.75" customHeight="1" x14ac:dyDescent="0.25">
      <c r="A4463" s="104"/>
      <c r="B4463" s="105"/>
      <c r="C4463" s="104"/>
      <c r="D4463" s="104"/>
      <c r="E4463" s="106"/>
      <c r="F4463" s="106"/>
      <c r="G4463" s="107"/>
      <c r="H4463" s="108"/>
      <c r="I4463" s="106"/>
    </row>
    <row r="4464" spans="1:9" ht="15.75" customHeight="1" x14ac:dyDescent="0.25">
      <c r="A4464" s="104"/>
      <c r="B4464" s="105"/>
      <c r="C4464" s="104"/>
      <c r="D4464" s="104"/>
      <c r="E4464" s="106"/>
      <c r="F4464" s="106"/>
      <c r="G4464" s="107"/>
      <c r="H4464" s="108"/>
      <c r="I4464" s="106"/>
    </row>
    <row r="4465" spans="1:9" ht="15.75" customHeight="1" x14ac:dyDescent="0.25">
      <c r="A4465" s="104"/>
      <c r="B4465" s="105"/>
      <c r="C4465" s="104"/>
      <c r="D4465" s="104"/>
      <c r="E4465" s="106"/>
      <c r="F4465" s="106"/>
      <c r="G4465" s="107"/>
      <c r="H4465" s="108"/>
      <c r="I4465" s="106"/>
    </row>
    <row r="4466" spans="1:9" ht="15.75" customHeight="1" x14ac:dyDescent="0.25">
      <c r="A4466" s="104"/>
      <c r="B4466" s="105"/>
      <c r="C4466" s="104"/>
      <c r="D4466" s="104"/>
      <c r="E4466" s="106"/>
      <c r="F4466" s="106"/>
      <c r="G4466" s="107"/>
      <c r="H4466" s="108"/>
      <c r="I4466" s="106"/>
    </row>
    <row r="4467" spans="1:9" ht="15.75" customHeight="1" x14ac:dyDescent="0.25">
      <c r="A4467" s="104"/>
      <c r="B4467" s="105"/>
      <c r="C4467" s="104"/>
      <c r="D4467" s="104"/>
      <c r="E4467" s="106"/>
      <c r="F4467" s="106"/>
      <c r="G4467" s="107"/>
      <c r="H4467" s="108"/>
      <c r="I4467" s="106"/>
    </row>
    <row r="4468" spans="1:9" ht="15.75" customHeight="1" x14ac:dyDescent="0.25">
      <c r="A4468" s="104"/>
      <c r="B4468" s="105"/>
      <c r="C4468" s="104"/>
      <c r="D4468" s="104"/>
      <c r="E4468" s="106"/>
      <c r="F4468" s="106"/>
      <c r="G4468" s="107"/>
      <c r="H4468" s="108"/>
      <c r="I4468" s="106"/>
    </row>
    <row r="4469" spans="1:9" ht="15.75" customHeight="1" x14ac:dyDescent="0.25">
      <c r="A4469" s="104"/>
      <c r="B4469" s="105"/>
      <c r="C4469" s="104"/>
      <c r="D4469" s="104"/>
      <c r="E4469" s="106"/>
      <c r="F4469" s="106"/>
      <c r="G4469" s="107"/>
      <c r="H4469" s="108"/>
      <c r="I4469" s="106"/>
    </row>
    <row r="4470" spans="1:9" ht="15.75" customHeight="1" x14ac:dyDescent="0.25">
      <c r="A4470" s="104"/>
      <c r="B4470" s="105"/>
      <c r="C4470" s="104"/>
      <c r="D4470" s="104"/>
      <c r="E4470" s="106"/>
      <c r="F4470" s="106"/>
      <c r="G4470" s="107"/>
      <c r="H4470" s="108"/>
      <c r="I4470" s="106"/>
    </row>
    <row r="4471" spans="1:9" ht="15.75" customHeight="1" x14ac:dyDescent="0.25">
      <c r="A4471" s="104"/>
      <c r="B4471" s="105"/>
      <c r="C4471" s="104"/>
      <c r="D4471" s="104"/>
      <c r="E4471" s="106"/>
      <c r="F4471" s="106"/>
      <c r="G4471" s="107"/>
      <c r="H4471" s="108"/>
      <c r="I4471" s="106"/>
    </row>
    <row r="4472" spans="1:9" ht="15.75" customHeight="1" x14ac:dyDescent="0.25">
      <c r="A4472" s="104"/>
      <c r="B4472" s="105"/>
      <c r="C4472" s="104"/>
      <c r="D4472" s="104"/>
      <c r="E4472" s="106"/>
      <c r="F4472" s="106"/>
      <c r="G4472" s="107"/>
      <c r="H4472" s="108"/>
      <c r="I4472" s="106"/>
    </row>
    <row r="4473" spans="1:9" ht="15.75" customHeight="1" x14ac:dyDescent="0.25">
      <c r="A4473" s="104"/>
      <c r="B4473" s="105"/>
      <c r="C4473" s="104"/>
      <c r="D4473" s="104"/>
      <c r="E4473" s="106"/>
      <c r="F4473" s="106"/>
      <c r="G4473" s="107"/>
      <c r="H4473" s="108"/>
      <c r="I4473" s="106"/>
    </row>
    <row r="4474" spans="1:9" ht="15.75" customHeight="1" x14ac:dyDescent="0.25">
      <c r="A4474" s="104"/>
      <c r="B4474" s="105"/>
      <c r="C4474" s="104"/>
      <c r="D4474" s="104"/>
      <c r="E4474" s="106"/>
      <c r="F4474" s="106"/>
      <c r="G4474" s="107"/>
      <c r="H4474" s="108"/>
      <c r="I4474" s="106"/>
    </row>
    <row r="4475" spans="1:9" ht="15.75" customHeight="1" x14ac:dyDescent="0.25">
      <c r="A4475" s="104"/>
      <c r="B4475" s="105"/>
      <c r="C4475" s="104"/>
      <c r="D4475" s="104"/>
      <c r="E4475" s="106"/>
      <c r="F4475" s="106"/>
      <c r="G4475" s="107"/>
      <c r="H4475" s="108"/>
      <c r="I4475" s="106"/>
    </row>
    <row r="4476" spans="1:9" ht="15.75" customHeight="1" x14ac:dyDescent="0.25">
      <c r="A4476" s="104"/>
      <c r="B4476" s="105"/>
      <c r="C4476" s="104"/>
      <c r="D4476" s="104"/>
      <c r="E4476" s="106"/>
      <c r="F4476" s="106"/>
      <c r="G4476" s="107"/>
      <c r="H4476" s="108"/>
      <c r="I4476" s="106"/>
    </row>
    <row r="4477" spans="1:9" ht="15.75" customHeight="1" x14ac:dyDescent="0.25">
      <c r="A4477" s="104"/>
      <c r="B4477" s="105"/>
      <c r="C4477" s="104"/>
      <c r="D4477" s="104"/>
      <c r="E4477" s="106"/>
      <c r="F4477" s="106"/>
      <c r="G4477" s="107"/>
      <c r="H4477" s="108"/>
      <c r="I4477" s="106"/>
    </row>
    <row r="4478" spans="1:9" ht="15.75" customHeight="1" x14ac:dyDescent="0.25">
      <c r="A4478" s="104"/>
      <c r="B4478" s="105"/>
      <c r="C4478" s="104"/>
      <c r="D4478" s="104"/>
      <c r="E4478" s="106"/>
      <c r="F4478" s="106"/>
      <c r="G4478" s="107"/>
      <c r="H4478" s="108"/>
      <c r="I4478" s="106"/>
    </row>
    <row r="4479" spans="1:9" ht="15.75" customHeight="1" x14ac:dyDescent="0.25">
      <c r="A4479" s="104"/>
      <c r="B4479" s="105"/>
      <c r="C4479" s="104"/>
      <c r="D4479" s="104"/>
      <c r="E4479" s="106"/>
      <c r="F4479" s="106"/>
      <c r="G4479" s="107"/>
      <c r="H4479" s="108"/>
      <c r="I4479" s="106"/>
    </row>
    <row r="4480" spans="1:9" ht="15.75" customHeight="1" x14ac:dyDescent="0.25">
      <c r="A4480" s="104"/>
      <c r="B4480" s="105"/>
      <c r="C4480" s="104"/>
      <c r="D4480" s="104"/>
      <c r="E4480" s="106"/>
      <c r="F4480" s="106"/>
      <c r="G4480" s="107"/>
      <c r="H4480" s="108"/>
      <c r="I4480" s="106"/>
    </row>
    <row r="4481" spans="1:9" ht="15.75" customHeight="1" x14ac:dyDescent="0.25">
      <c r="A4481" s="104"/>
      <c r="B4481" s="105"/>
      <c r="C4481" s="104"/>
      <c r="D4481" s="104"/>
      <c r="E4481" s="106"/>
      <c r="F4481" s="106"/>
      <c r="G4481" s="107"/>
      <c r="H4481" s="108"/>
      <c r="I4481" s="106"/>
    </row>
    <row r="4482" spans="1:9" ht="15.75" customHeight="1" x14ac:dyDescent="0.25">
      <c r="A4482" s="104"/>
      <c r="B4482" s="105"/>
      <c r="C4482" s="104"/>
      <c r="D4482" s="104"/>
      <c r="E4482" s="106"/>
      <c r="F4482" s="106"/>
      <c r="G4482" s="107"/>
      <c r="H4482" s="108"/>
      <c r="I4482" s="106"/>
    </row>
    <row r="4483" spans="1:9" ht="15.75" customHeight="1" x14ac:dyDescent="0.25">
      <c r="A4483" s="104"/>
      <c r="B4483" s="105"/>
      <c r="C4483" s="104"/>
      <c r="D4483" s="104"/>
      <c r="E4483" s="106"/>
      <c r="F4483" s="106"/>
      <c r="G4483" s="107"/>
      <c r="H4483" s="108"/>
      <c r="I4483" s="106"/>
    </row>
    <row r="4484" spans="1:9" ht="15.75" customHeight="1" x14ac:dyDescent="0.25">
      <c r="A4484" s="104"/>
      <c r="B4484" s="105"/>
      <c r="C4484" s="104"/>
      <c r="D4484" s="104"/>
      <c r="E4484" s="106"/>
      <c r="F4484" s="106"/>
      <c r="G4484" s="107"/>
      <c r="H4484" s="108"/>
      <c r="I4484" s="106"/>
    </row>
    <row r="4485" spans="1:9" ht="15.75" customHeight="1" x14ac:dyDescent="0.25">
      <c r="A4485" s="104"/>
      <c r="B4485" s="105"/>
      <c r="C4485" s="104"/>
      <c r="D4485" s="104"/>
      <c r="E4485" s="106"/>
      <c r="F4485" s="106"/>
      <c r="G4485" s="107"/>
      <c r="H4485" s="108"/>
      <c r="I4485" s="106"/>
    </row>
    <row r="4486" spans="1:9" ht="15.75" customHeight="1" x14ac:dyDescent="0.25">
      <c r="A4486" s="104"/>
      <c r="B4486" s="105"/>
      <c r="C4486" s="104"/>
      <c r="D4486" s="104"/>
      <c r="E4486" s="106"/>
      <c r="F4486" s="106"/>
      <c r="G4486" s="107"/>
      <c r="H4486" s="108"/>
      <c r="I4486" s="106"/>
    </row>
    <row r="4487" spans="1:9" ht="15.75" customHeight="1" x14ac:dyDescent="0.25">
      <c r="A4487" s="104"/>
      <c r="B4487" s="105"/>
      <c r="C4487" s="104"/>
      <c r="D4487" s="104"/>
      <c r="E4487" s="106"/>
      <c r="F4487" s="106"/>
      <c r="G4487" s="107"/>
      <c r="H4487" s="108"/>
      <c r="I4487" s="106"/>
    </row>
    <row r="4488" spans="1:9" ht="15.75" customHeight="1" x14ac:dyDescent="0.25">
      <c r="A4488" s="104"/>
      <c r="B4488" s="105"/>
      <c r="C4488" s="104"/>
      <c r="D4488" s="104"/>
      <c r="E4488" s="106"/>
      <c r="F4488" s="106"/>
      <c r="G4488" s="107"/>
      <c r="H4488" s="108"/>
      <c r="I4488" s="106"/>
    </row>
    <row r="4489" spans="1:9" ht="15.75" customHeight="1" x14ac:dyDescent="0.25">
      <c r="A4489" s="104"/>
      <c r="B4489" s="105"/>
      <c r="C4489" s="104"/>
      <c r="D4489" s="104"/>
      <c r="E4489" s="106"/>
      <c r="F4489" s="106"/>
      <c r="G4489" s="107"/>
      <c r="H4489" s="108"/>
      <c r="I4489" s="106"/>
    </row>
    <row r="4490" spans="1:9" ht="15.75" customHeight="1" x14ac:dyDescent="0.25">
      <c r="A4490" s="104"/>
      <c r="B4490" s="105"/>
      <c r="C4490" s="104"/>
      <c r="D4490" s="104"/>
      <c r="E4490" s="106"/>
      <c r="F4490" s="106"/>
      <c r="G4490" s="107"/>
      <c r="H4490" s="108"/>
      <c r="I4490" s="106"/>
    </row>
    <row r="4491" spans="1:9" ht="15.75" customHeight="1" x14ac:dyDescent="0.25">
      <c r="A4491" s="104"/>
      <c r="B4491" s="105"/>
      <c r="C4491" s="104"/>
      <c r="D4491" s="104"/>
      <c r="E4491" s="106"/>
      <c r="F4491" s="106"/>
      <c r="G4491" s="107"/>
      <c r="H4491" s="108"/>
      <c r="I4491" s="106"/>
    </row>
    <row r="4492" spans="1:9" ht="15.75" customHeight="1" x14ac:dyDescent="0.25">
      <c r="A4492" s="104"/>
      <c r="B4492" s="105"/>
      <c r="C4492" s="104"/>
      <c r="D4492" s="104"/>
      <c r="E4492" s="106"/>
      <c r="F4492" s="106"/>
      <c r="G4492" s="107"/>
      <c r="H4492" s="108"/>
      <c r="I4492" s="106"/>
    </row>
    <row r="4493" spans="1:9" ht="15.75" customHeight="1" x14ac:dyDescent="0.25">
      <c r="A4493" s="104"/>
      <c r="B4493" s="105"/>
      <c r="C4493" s="104"/>
      <c r="D4493" s="104"/>
      <c r="E4493" s="106"/>
      <c r="F4493" s="106"/>
      <c r="G4493" s="107"/>
      <c r="H4493" s="108"/>
      <c r="I4493" s="106"/>
    </row>
    <row r="4494" spans="1:9" ht="15.75" customHeight="1" x14ac:dyDescent="0.25">
      <c r="A4494" s="104"/>
      <c r="B4494" s="105"/>
      <c r="C4494" s="104"/>
      <c r="D4494" s="104"/>
      <c r="E4494" s="106"/>
      <c r="F4494" s="106"/>
      <c r="G4494" s="107"/>
      <c r="H4494" s="108"/>
      <c r="I4494" s="106"/>
    </row>
    <row r="4495" spans="1:9" ht="15.75" customHeight="1" x14ac:dyDescent="0.25">
      <c r="A4495" s="104"/>
      <c r="B4495" s="105"/>
      <c r="C4495" s="104"/>
      <c r="D4495" s="104"/>
      <c r="E4495" s="106"/>
      <c r="F4495" s="106"/>
      <c r="G4495" s="107"/>
      <c r="H4495" s="108"/>
      <c r="I4495" s="106"/>
    </row>
    <row r="4496" spans="1:9" ht="15.75" customHeight="1" x14ac:dyDescent="0.25">
      <c r="A4496" s="104"/>
      <c r="B4496" s="105"/>
      <c r="C4496" s="104"/>
      <c r="D4496" s="104"/>
      <c r="E4496" s="106"/>
      <c r="F4496" s="106"/>
      <c r="G4496" s="107"/>
      <c r="H4496" s="108"/>
      <c r="I4496" s="106"/>
    </row>
    <row r="4497" spans="1:9" ht="15.75" customHeight="1" x14ac:dyDescent="0.25">
      <c r="A4497" s="104"/>
      <c r="B4497" s="105"/>
      <c r="C4497" s="104"/>
      <c r="D4497" s="104"/>
      <c r="E4497" s="106"/>
      <c r="F4497" s="106"/>
      <c r="G4497" s="107"/>
      <c r="H4497" s="108"/>
      <c r="I4497" s="106"/>
    </row>
    <row r="4498" spans="1:9" ht="15.75" customHeight="1" x14ac:dyDescent="0.25">
      <c r="A4498" s="104"/>
      <c r="B4498" s="105"/>
      <c r="C4498" s="104"/>
      <c r="D4498" s="104"/>
      <c r="E4498" s="106"/>
      <c r="F4498" s="106"/>
      <c r="G4498" s="107"/>
      <c r="H4498" s="108"/>
      <c r="I4498" s="106"/>
    </row>
    <row r="4499" spans="1:9" ht="15.75" customHeight="1" x14ac:dyDescent="0.25">
      <c r="A4499" s="104"/>
      <c r="B4499" s="105"/>
      <c r="C4499" s="104"/>
      <c r="D4499" s="104"/>
      <c r="E4499" s="106"/>
      <c r="F4499" s="106"/>
      <c r="G4499" s="107"/>
      <c r="H4499" s="108"/>
      <c r="I4499" s="106"/>
    </row>
    <row r="4500" spans="1:9" ht="15.75" customHeight="1" x14ac:dyDescent="0.25">
      <c r="A4500" s="104"/>
      <c r="B4500" s="105"/>
      <c r="C4500" s="104"/>
      <c r="D4500" s="104"/>
      <c r="E4500" s="106"/>
      <c r="F4500" s="106"/>
      <c r="G4500" s="107"/>
      <c r="H4500" s="108"/>
      <c r="I4500" s="106"/>
    </row>
    <row r="4501" spans="1:9" ht="15.75" customHeight="1" x14ac:dyDescent="0.25">
      <c r="A4501" s="104"/>
      <c r="B4501" s="105"/>
      <c r="C4501" s="104"/>
      <c r="D4501" s="104"/>
      <c r="E4501" s="106"/>
      <c r="F4501" s="106"/>
      <c r="G4501" s="107"/>
      <c r="H4501" s="108"/>
      <c r="I4501" s="106"/>
    </row>
    <row r="4502" spans="1:9" ht="15.75" customHeight="1" x14ac:dyDescent="0.25">
      <c r="A4502" s="104"/>
      <c r="B4502" s="105"/>
      <c r="C4502" s="104"/>
      <c r="D4502" s="104"/>
      <c r="E4502" s="106"/>
      <c r="F4502" s="106"/>
      <c r="G4502" s="107"/>
      <c r="H4502" s="108"/>
      <c r="I4502" s="106"/>
    </row>
    <row r="4503" spans="1:9" ht="15.75" customHeight="1" x14ac:dyDescent="0.25">
      <c r="A4503" s="104"/>
      <c r="B4503" s="105"/>
      <c r="C4503" s="104"/>
      <c r="D4503" s="104"/>
      <c r="E4503" s="106"/>
      <c r="F4503" s="106"/>
      <c r="G4503" s="107"/>
      <c r="H4503" s="108"/>
      <c r="I4503" s="106"/>
    </row>
    <row r="4504" spans="1:9" ht="15.75" customHeight="1" x14ac:dyDescent="0.25">
      <c r="A4504" s="104"/>
      <c r="B4504" s="105"/>
      <c r="C4504" s="104"/>
      <c r="D4504" s="104"/>
      <c r="E4504" s="106"/>
      <c r="F4504" s="106"/>
      <c r="G4504" s="107"/>
      <c r="H4504" s="108"/>
      <c r="I4504" s="106"/>
    </row>
    <row r="4505" spans="1:9" ht="15.75" customHeight="1" x14ac:dyDescent="0.25">
      <c r="A4505" s="104"/>
      <c r="B4505" s="105"/>
      <c r="C4505" s="104"/>
      <c r="D4505" s="104"/>
      <c r="E4505" s="106"/>
      <c r="F4505" s="106"/>
      <c r="G4505" s="107"/>
      <c r="H4505" s="108"/>
      <c r="I4505" s="106"/>
    </row>
    <row r="4506" spans="1:9" ht="15.75" customHeight="1" x14ac:dyDescent="0.25">
      <c r="A4506" s="104"/>
      <c r="B4506" s="105"/>
      <c r="C4506" s="104"/>
      <c r="D4506" s="104"/>
      <c r="E4506" s="106"/>
      <c r="F4506" s="106"/>
      <c r="G4506" s="107"/>
      <c r="H4506" s="108"/>
      <c r="I4506" s="106"/>
    </row>
    <row r="4507" spans="1:9" ht="15.75" customHeight="1" x14ac:dyDescent="0.25">
      <c r="A4507" s="104"/>
      <c r="B4507" s="105"/>
      <c r="C4507" s="104"/>
      <c r="D4507" s="104"/>
      <c r="E4507" s="106"/>
      <c r="F4507" s="106"/>
      <c r="G4507" s="107"/>
      <c r="H4507" s="108"/>
      <c r="I4507" s="106"/>
    </row>
    <row r="4508" spans="1:9" ht="15.75" customHeight="1" x14ac:dyDescent="0.25">
      <c r="A4508" s="104"/>
      <c r="B4508" s="105"/>
      <c r="C4508" s="104"/>
      <c r="D4508" s="104"/>
      <c r="E4508" s="106"/>
      <c r="F4508" s="106"/>
      <c r="G4508" s="107"/>
      <c r="H4508" s="108"/>
      <c r="I4508" s="106"/>
    </row>
    <row r="4509" spans="1:9" ht="15.75" customHeight="1" x14ac:dyDescent="0.25">
      <c r="A4509" s="104"/>
      <c r="B4509" s="105"/>
      <c r="C4509" s="104"/>
      <c r="D4509" s="104"/>
      <c r="E4509" s="106"/>
      <c r="F4509" s="106"/>
      <c r="G4509" s="107"/>
      <c r="H4509" s="108"/>
      <c r="I4509" s="106"/>
    </row>
    <row r="4510" spans="1:9" ht="15.75" customHeight="1" x14ac:dyDescent="0.25">
      <c r="A4510" s="104"/>
      <c r="B4510" s="105"/>
      <c r="C4510" s="104"/>
      <c r="D4510" s="104"/>
      <c r="E4510" s="106"/>
      <c r="F4510" s="106"/>
      <c r="G4510" s="107"/>
      <c r="H4510" s="108"/>
      <c r="I4510" s="106"/>
    </row>
    <row r="4511" spans="1:9" ht="15.75" customHeight="1" x14ac:dyDescent="0.25">
      <c r="A4511" s="104"/>
      <c r="B4511" s="105"/>
      <c r="C4511" s="104"/>
      <c r="D4511" s="104"/>
      <c r="E4511" s="106"/>
      <c r="F4511" s="106"/>
      <c r="G4511" s="107"/>
      <c r="H4511" s="108"/>
      <c r="I4511" s="106"/>
    </row>
    <row r="4512" spans="1:9" ht="15.75" customHeight="1" x14ac:dyDescent="0.25">
      <c r="A4512" s="104"/>
      <c r="B4512" s="105"/>
      <c r="C4512" s="104"/>
      <c r="D4512" s="104"/>
      <c r="E4512" s="106"/>
      <c r="F4512" s="106"/>
      <c r="G4512" s="107"/>
      <c r="H4512" s="108"/>
      <c r="I4512" s="106"/>
    </row>
    <row r="4513" spans="1:9" ht="15.75" customHeight="1" x14ac:dyDescent="0.25">
      <c r="A4513" s="104"/>
      <c r="B4513" s="105"/>
      <c r="C4513" s="104"/>
      <c r="D4513" s="104"/>
      <c r="E4513" s="106"/>
      <c r="F4513" s="106"/>
      <c r="G4513" s="107"/>
      <c r="H4513" s="108"/>
      <c r="I4513" s="106"/>
    </row>
    <row r="4514" spans="1:9" ht="15.75" customHeight="1" x14ac:dyDescent="0.25">
      <c r="A4514" s="104"/>
      <c r="B4514" s="105"/>
      <c r="C4514" s="104"/>
      <c r="D4514" s="104"/>
      <c r="E4514" s="106"/>
      <c r="F4514" s="106"/>
      <c r="G4514" s="107"/>
      <c r="H4514" s="108"/>
      <c r="I4514" s="106"/>
    </row>
    <row r="4515" spans="1:9" ht="15.75" customHeight="1" x14ac:dyDescent="0.25">
      <c r="A4515" s="104"/>
      <c r="B4515" s="105"/>
      <c r="C4515" s="104"/>
      <c r="D4515" s="104"/>
      <c r="E4515" s="106"/>
      <c r="F4515" s="106"/>
      <c r="G4515" s="107"/>
      <c r="H4515" s="108"/>
      <c r="I4515" s="106"/>
    </row>
    <row r="4516" spans="1:9" ht="15.75" customHeight="1" x14ac:dyDescent="0.25">
      <c r="A4516" s="104"/>
      <c r="B4516" s="105"/>
      <c r="C4516" s="104"/>
      <c r="D4516" s="104"/>
      <c r="E4516" s="106"/>
      <c r="F4516" s="106"/>
      <c r="G4516" s="107"/>
      <c r="H4516" s="108"/>
      <c r="I4516" s="106"/>
    </row>
    <row r="4517" spans="1:9" ht="15.75" customHeight="1" x14ac:dyDescent="0.25">
      <c r="A4517" s="104"/>
      <c r="B4517" s="105"/>
      <c r="C4517" s="104"/>
      <c r="D4517" s="104"/>
      <c r="E4517" s="106"/>
      <c r="F4517" s="106"/>
      <c r="G4517" s="107"/>
      <c r="H4517" s="108"/>
      <c r="I4517" s="106"/>
    </row>
    <row r="4518" spans="1:9" ht="15.75" customHeight="1" x14ac:dyDescent="0.25">
      <c r="A4518" s="104"/>
      <c r="B4518" s="105"/>
      <c r="C4518" s="104"/>
      <c r="D4518" s="104"/>
      <c r="E4518" s="106"/>
      <c r="F4518" s="106"/>
      <c r="G4518" s="107"/>
      <c r="H4518" s="108"/>
      <c r="I4518" s="106"/>
    </row>
    <row r="4519" spans="1:9" ht="15.75" customHeight="1" x14ac:dyDescent="0.25">
      <c r="A4519" s="104"/>
      <c r="B4519" s="105"/>
      <c r="C4519" s="104"/>
      <c r="D4519" s="104"/>
      <c r="E4519" s="106"/>
      <c r="F4519" s="106"/>
      <c r="G4519" s="107"/>
      <c r="H4519" s="108"/>
      <c r="I4519" s="106"/>
    </row>
    <row r="4520" spans="1:9" ht="15.75" customHeight="1" x14ac:dyDescent="0.25">
      <c r="A4520" s="104"/>
      <c r="B4520" s="105"/>
      <c r="C4520" s="104"/>
      <c r="D4520" s="104"/>
      <c r="E4520" s="106"/>
      <c r="F4520" s="106"/>
      <c r="G4520" s="107"/>
      <c r="H4520" s="108"/>
      <c r="I4520" s="106"/>
    </row>
    <row r="4521" spans="1:9" ht="15.75" customHeight="1" x14ac:dyDescent="0.25">
      <c r="A4521" s="104"/>
      <c r="B4521" s="105"/>
      <c r="C4521" s="104"/>
      <c r="D4521" s="104"/>
      <c r="E4521" s="106"/>
      <c r="F4521" s="106"/>
      <c r="G4521" s="107"/>
      <c r="H4521" s="108"/>
      <c r="I4521" s="106"/>
    </row>
    <row r="4522" spans="1:9" ht="15.75" customHeight="1" x14ac:dyDescent="0.25">
      <c r="A4522" s="104"/>
      <c r="B4522" s="105"/>
      <c r="C4522" s="104"/>
      <c r="D4522" s="104"/>
      <c r="E4522" s="106"/>
      <c r="F4522" s="106"/>
      <c r="G4522" s="107"/>
      <c r="H4522" s="108"/>
      <c r="I4522" s="106"/>
    </row>
    <row r="4523" spans="1:9" ht="15.75" customHeight="1" x14ac:dyDescent="0.25">
      <c r="A4523" s="104"/>
      <c r="B4523" s="105"/>
      <c r="C4523" s="104"/>
      <c r="D4523" s="104"/>
      <c r="E4523" s="106"/>
      <c r="F4523" s="106"/>
      <c r="G4523" s="107"/>
      <c r="H4523" s="108"/>
      <c r="I4523" s="106"/>
    </row>
    <row r="4524" spans="1:9" ht="15.75" customHeight="1" x14ac:dyDescent="0.25">
      <c r="A4524" s="104"/>
      <c r="B4524" s="105"/>
      <c r="C4524" s="104"/>
      <c r="D4524" s="104"/>
      <c r="E4524" s="106"/>
      <c r="F4524" s="106"/>
      <c r="G4524" s="107"/>
      <c r="H4524" s="108"/>
      <c r="I4524" s="106"/>
    </row>
    <row r="4525" spans="1:9" ht="15.75" customHeight="1" x14ac:dyDescent="0.25">
      <c r="A4525" s="104"/>
      <c r="B4525" s="105"/>
      <c r="C4525" s="104"/>
      <c r="D4525" s="104"/>
      <c r="E4525" s="106"/>
      <c r="F4525" s="106"/>
      <c r="G4525" s="107"/>
      <c r="H4525" s="108"/>
      <c r="I4525" s="106"/>
    </row>
    <row r="4526" spans="1:9" ht="15.75" customHeight="1" x14ac:dyDescent="0.25">
      <c r="A4526" s="104"/>
      <c r="B4526" s="105"/>
      <c r="C4526" s="104"/>
      <c r="D4526" s="104"/>
      <c r="E4526" s="106"/>
      <c r="F4526" s="106"/>
      <c r="G4526" s="107"/>
      <c r="H4526" s="108"/>
      <c r="I4526" s="106"/>
    </row>
    <row r="4527" spans="1:9" ht="15.75" customHeight="1" x14ac:dyDescent="0.25">
      <c r="A4527" s="104"/>
      <c r="B4527" s="105"/>
      <c r="C4527" s="104"/>
      <c r="D4527" s="104"/>
      <c r="E4527" s="106"/>
      <c r="F4527" s="106"/>
      <c r="G4527" s="107"/>
      <c r="H4527" s="108"/>
      <c r="I4527" s="106"/>
    </row>
    <row r="4528" spans="1:9" ht="15.75" customHeight="1" x14ac:dyDescent="0.25">
      <c r="A4528" s="104"/>
      <c r="B4528" s="105"/>
      <c r="C4528" s="104"/>
      <c r="D4528" s="104"/>
      <c r="E4528" s="106"/>
      <c r="F4528" s="106"/>
      <c r="G4528" s="107"/>
      <c r="H4528" s="108"/>
      <c r="I4528" s="106"/>
    </row>
    <row r="4529" spans="1:9" ht="15.75" customHeight="1" x14ac:dyDescent="0.25">
      <c r="A4529" s="104"/>
      <c r="B4529" s="105"/>
      <c r="C4529" s="104"/>
      <c r="D4529" s="104"/>
      <c r="E4529" s="106"/>
      <c r="F4529" s="106"/>
      <c r="G4529" s="107"/>
      <c r="H4529" s="108"/>
      <c r="I4529" s="106"/>
    </row>
    <row r="4530" spans="1:9" ht="15.75" customHeight="1" x14ac:dyDescent="0.25">
      <c r="A4530" s="104"/>
      <c r="B4530" s="105"/>
      <c r="C4530" s="104"/>
      <c r="D4530" s="104"/>
      <c r="E4530" s="106"/>
      <c r="F4530" s="106"/>
      <c r="G4530" s="107"/>
      <c r="H4530" s="108"/>
      <c r="I4530" s="106"/>
    </row>
    <row r="4531" spans="1:9" ht="15.75" customHeight="1" x14ac:dyDescent="0.25">
      <c r="A4531" s="104"/>
      <c r="B4531" s="105"/>
      <c r="C4531" s="104"/>
      <c r="D4531" s="104"/>
      <c r="E4531" s="106"/>
      <c r="F4531" s="106"/>
      <c r="G4531" s="107"/>
      <c r="H4531" s="108"/>
      <c r="I4531" s="106"/>
    </row>
    <row r="4532" spans="1:9" ht="15.75" customHeight="1" x14ac:dyDescent="0.25">
      <c r="A4532" s="104"/>
      <c r="B4532" s="105"/>
      <c r="C4532" s="104"/>
      <c r="D4532" s="104"/>
      <c r="E4532" s="106"/>
      <c r="F4532" s="106"/>
      <c r="G4532" s="107"/>
      <c r="H4532" s="108"/>
      <c r="I4532" s="106"/>
    </row>
    <row r="4533" spans="1:9" ht="15.75" customHeight="1" x14ac:dyDescent="0.25">
      <c r="A4533" s="104"/>
      <c r="B4533" s="105"/>
      <c r="C4533" s="104"/>
      <c r="D4533" s="104"/>
      <c r="E4533" s="106"/>
      <c r="F4533" s="106"/>
      <c r="G4533" s="107"/>
      <c r="H4533" s="108"/>
      <c r="I4533" s="106"/>
    </row>
    <row r="4534" spans="1:9" ht="15.75" customHeight="1" x14ac:dyDescent="0.25">
      <c r="A4534" s="104"/>
      <c r="B4534" s="105"/>
      <c r="C4534" s="104"/>
      <c r="D4534" s="104"/>
      <c r="E4534" s="106"/>
      <c r="F4534" s="106"/>
      <c r="G4534" s="107"/>
      <c r="H4534" s="108"/>
      <c r="I4534" s="106"/>
    </row>
    <row r="4535" spans="1:9" ht="15.75" customHeight="1" x14ac:dyDescent="0.25">
      <c r="A4535" s="104"/>
      <c r="B4535" s="105"/>
      <c r="C4535" s="104"/>
      <c r="D4535" s="104"/>
      <c r="E4535" s="106"/>
      <c r="F4535" s="106"/>
      <c r="G4535" s="107"/>
      <c r="H4535" s="108"/>
      <c r="I4535" s="106"/>
    </row>
    <row r="4536" spans="1:9" ht="15.75" customHeight="1" x14ac:dyDescent="0.25">
      <c r="A4536" s="104"/>
      <c r="B4536" s="105"/>
      <c r="C4536" s="104"/>
      <c r="D4536" s="104"/>
      <c r="E4536" s="106"/>
      <c r="F4536" s="106"/>
      <c r="G4536" s="107"/>
      <c r="H4536" s="108"/>
      <c r="I4536" s="106"/>
    </row>
    <row r="4537" spans="1:9" ht="15.75" customHeight="1" x14ac:dyDescent="0.25">
      <c r="A4537" s="104"/>
      <c r="B4537" s="105"/>
      <c r="C4537" s="104"/>
      <c r="D4537" s="104"/>
      <c r="E4537" s="106"/>
      <c r="F4537" s="106"/>
      <c r="G4537" s="107"/>
      <c r="H4537" s="108"/>
      <c r="I4537" s="106"/>
    </row>
    <row r="4538" spans="1:9" ht="15.75" customHeight="1" x14ac:dyDescent="0.25">
      <c r="A4538" s="104"/>
      <c r="B4538" s="105"/>
      <c r="C4538" s="104"/>
      <c r="D4538" s="104"/>
      <c r="E4538" s="106"/>
      <c r="F4538" s="106"/>
      <c r="G4538" s="107"/>
      <c r="H4538" s="108"/>
      <c r="I4538" s="106"/>
    </row>
    <row r="4539" spans="1:9" ht="15.75" customHeight="1" x14ac:dyDescent="0.25">
      <c r="A4539" s="104"/>
      <c r="B4539" s="105"/>
      <c r="C4539" s="104"/>
      <c r="D4539" s="104"/>
      <c r="E4539" s="106"/>
      <c r="F4539" s="106"/>
      <c r="G4539" s="107"/>
      <c r="H4539" s="108"/>
      <c r="I4539" s="106"/>
    </row>
    <row r="4540" spans="1:9" ht="15.75" customHeight="1" x14ac:dyDescent="0.25">
      <c r="A4540" s="104"/>
      <c r="B4540" s="105"/>
      <c r="C4540" s="104"/>
      <c r="D4540" s="104"/>
      <c r="E4540" s="106"/>
      <c r="F4540" s="106"/>
      <c r="G4540" s="107"/>
      <c r="H4540" s="108"/>
      <c r="I4540" s="106"/>
    </row>
    <row r="4541" spans="1:9" ht="15.75" customHeight="1" x14ac:dyDescent="0.25">
      <c r="A4541" s="104"/>
      <c r="B4541" s="105"/>
      <c r="C4541" s="104"/>
      <c r="D4541" s="104"/>
      <c r="E4541" s="106"/>
      <c r="F4541" s="106"/>
      <c r="G4541" s="107"/>
      <c r="H4541" s="108"/>
      <c r="I4541" s="106"/>
    </row>
    <row r="4542" spans="1:9" ht="15.75" customHeight="1" x14ac:dyDescent="0.25">
      <c r="A4542" s="104"/>
      <c r="B4542" s="105"/>
      <c r="C4542" s="104"/>
      <c r="D4542" s="104"/>
      <c r="E4542" s="106"/>
      <c r="F4542" s="106"/>
      <c r="G4542" s="107"/>
      <c r="H4542" s="108"/>
      <c r="I4542" s="106"/>
    </row>
    <row r="4543" spans="1:9" ht="15.75" customHeight="1" x14ac:dyDescent="0.25">
      <c r="A4543" s="104"/>
      <c r="B4543" s="105"/>
      <c r="C4543" s="104"/>
      <c r="D4543" s="104"/>
      <c r="E4543" s="106"/>
      <c r="F4543" s="106"/>
      <c r="G4543" s="107"/>
      <c r="H4543" s="108"/>
      <c r="I4543" s="106"/>
    </row>
    <row r="4544" spans="1:9" ht="15.75" customHeight="1" x14ac:dyDescent="0.25">
      <c r="A4544" s="104"/>
      <c r="B4544" s="105"/>
      <c r="C4544" s="104"/>
      <c r="D4544" s="104"/>
      <c r="E4544" s="106"/>
      <c r="F4544" s="106"/>
      <c r="G4544" s="107"/>
      <c r="H4544" s="108"/>
      <c r="I4544" s="106"/>
    </row>
    <row r="4545" spans="1:9" ht="15.75" customHeight="1" x14ac:dyDescent="0.25">
      <c r="A4545" s="104"/>
      <c r="B4545" s="105"/>
      <c r="C4545" s="104"/>
      <c r="D4545" s="104"/>
      <c r="E4545" s="106"/>
      <c r="F4545" s="106"/>
      <c r="G4545" s="107"/>
      <c r="H4545" s="108"/>
      <c r="I4545" s="106"/>
    </row>
    <row r="4546" spans="1:9" ht="15.75" customHeight="1" x14ac:dyDescent="0.25">
      <c r="A4546" s="104"/>
      <c r="B4546" s="105"/>
      <c r="C4546" s="104"/>
      <c r="D4546" s="104"/>
      <c r="E4546" s="106"/>
      <c r="F4546" s="106"/>
      <c r="G4546" s="107"/>
      <c r="H4546" s="108"/>
      <c r="I4546" s="106"/>
    </row>
    <row r="4547" spans="1:9" ht="15.75" customHeight="1" x14ac:dyDescent="0.25">
      <c r="A4547" s="104"/>
      <c r="B4547" s="105"/>
      <c r="C4547" s="104"/>
      <c r="D4547" s="104"/>
      <c r="E4547" s="106"/>
      <c r="F4547" s="106"/>
      <c r="G4547" s="107"/>
      <c r="H4547" s="108"/>
      <c r="I4547" s="106"/>
    </row>
    <row r="4548" spans="1:9" ht="15.75" customHeight="1" x14ac:dyDescent="0.25">
      <c r="A4548" s="104"/>
      <c r="B4548" s="105"/>
      <c r="C4548" s="104"/>
      <c r="D4548" s="104"/>
      <c r="E4548" s="106"/>
      <c r="F4548" s="106"/>
      <c r="G4548" s="107"/>
      <c r="H4548" s="108"/>
      <c r="I4548" s="106"/>
    </row>
    <row r="4549" spans="1:9" ht="15.75" customHeight="1" x14ac:dyDescent="0.25">
      <c r="A4549" s="104"/>
      <c r="B4549" s="105"/>
      <c r="C4549" s="104"/>
      <c r="D4549" s="104"/>
      <c r="E4549" s="106"/>
      <c r="F4549" s="106"/>
      <c r="G4549" s="107"/>
      <c r="H4549" s="108"/>
      <c r="I4549" s="106"/>
    </row>
    <row r="4550" spans="1:9" ht="15.75" customHeight="1" x14ac:dyDescent="0.25">
      <c r="A4550" s="104"/>
      <c r="B4550" s="105"/>
      <c r="C4550" s="104"/>
      <c r="D4550" s="104"/>
      <c r="E4550" s="106"/>
      <c r="F4550" s="106"/>
      <c r="G4550" s="107"/>
      <c r="H4550" s="108"/>
      <c r="I4550" s="106"/>
    </row>
    <row r="4551" spans="1:9" ht="15.75" customHeight="1" x14ac:dyDescent="0.25">
      <c r="A4551" s="104"/>
      <c r="B4551" s="105"/>
      <c r="C4551" s="104"/>
      <c r="D4551" s="104"/>
      <c r="E4551" s="106"/>
      <c r="F4551" s="106"/>
      <c r="G4551" s="107"/>
      <c r="H4551" s="108"/>
      <c r="I4551" s="106"/>
    </row>
    <row r="4552" spans="1:9" ht="15.75" customHeight="1" x14ac:dyDescent="0.25">
      <c r="A4552" s="104"/>
      <c r="B4552" s="105"/>
      <c r="C4552" s="104"/>
      <c r="D4552" s="104"/>
      <c r="E4552" s="106"/>
      <c r="F4552" s="106"/>
      <c r="G4552" s="107"/>
      <c r="H4552" s="108"/>
      <c r="I4552" s="106"/>
    </row>
    <row r="4553" spans="1:9" ht="15.75" customHeight="1" x14ac:dyDescent="0.25">
      <c r="A4553" s="104"/>
      <c r="B4553" s="105"/>
      <c r="C4553" s="104"/>
      <c r="D4553" s="104"/>
      <c r="E4553" s="106"/>
      <c r="F4553" s="106"/>
      <c r="G4553" s="107"/>
      <c r="H4553" s="108"/>
      <c r="I4553" s="106"/>
    </row>
    <row r="4554" spans="1:9" ht="15.75" customHeight="1" x14ac:dyDescent="0.25">
      <c r="A4554" s="104"/>
      <c r="B4554" s="105"/>
      <c r="C4554" s="104"/>
      <c r="D4554" s="104"/>
      <c r="E4554" s="106"/>
      <c r="F4554" s="106"/>
      <c r="G4554" s="107"/>
      <c r="H4554" s="108"/>
      <c r="I4554" s="106"/>
    </row>
    <row r="4555" spans="1:9" ht="15.75" customHeight="1" x14ac:dyDescent="0.25">
      <c r="A4555" s="104"/>
      <c r="B4555" s="105"/>
      <c r="C4555" s="104"/>
      <c r="D4555" s="104"/>
      <c r="E4555" s="106"/>
      <c r="F4555" s="106"/>
      <c r="G4555" s="107"/>
      <c r="H4555" s="108"/>
      <c r="I4555" s="106"/>
    </row>
    <row r="4556" spans="1:9" ht="15.75" customHeight="1" x14ac:dyDescent="0.25">
      <c r="A4556" s="104"/>
      <c r="B4556" s="105"/>
      <c r="C4556" s="104"/>
      <c r="D4556" s="104"/>
      <c r="E4556" s="106"/>
      <c r="F4556" s="106"/>
      <c r="G4556" s="107"/>
      <c r="H4556" s="108"/>
      <c r="I4556" s="106"/>
    </row>
    <row r="4557" spans="1:9" ht="15.75" customHeight="1" x14ac:dyDescent="0.25">
      <c r="A4557" s="104"/>
      <c r="B4557" s="105"/>
      <c r="C4557" s="104"/>
      <c r="D4557" s="104"/>
      <c r="E4557" s="106"/>
      <c r="F4557" s="106"/>
      <c r="G4557" s="107"/>
      <c r="H4557" s="108"/>
      <c r="I4557" s="106"/>
    </row>
    <row r="4558" spans="1:9" ht="15.75" customHeight="1" x14ac:dyDescent="0.25">
      <c r="A4558" s="104"/>
      <c r="B4558" s="105"/>
      <c r="C4558" s="104"/>
      <c r="D4558" s="104"/>
      <c r="E4558" s="106"/>
      <c r="F4558" s="106"/>
      <c r="G4558" s="107"/>
      <c r="H4558" s="108"/>
      <c r="I4558" s="106"/>
    </row>
    <row r="4559" spans="1:9" ht="15.75" customHeight="1" x14ac:dyDescent="0.25">
      <c r="A4559" s="104"/>
      <c r="B4559" s="105"/>
      <c r="C4559" s="104"/>
      <c r="D4559" s="104"/>
      <c r="E4559" s="106"/>
      <c r="F4559" s="106"/>
      <c r="G4559" s="107"/>
      <c r="H4559" s="108"/>
      <c r="I4559" s="106"/>
    </row>
    <row r="4560" spans="1:9" ht="15.75" customHeight="1" x14ac:dyDescent="0.25">
      <c r="A4560" s="104"/>
      <c r="B4560" s="105"/>
      <c r="C4560" s="104"/>
      <c r="D4560" s="104"/>
      <c r="E4560" s="106"/>
      <c r="F4560" s="106"/>
      <c r="G4560" s="107"/>
      <c r="H4560" s="108"/>
      <c r="I4560" s="106"/>
    </row>
    <row r="4561" spans="1:9" ht="15.75" customHeight="1" x14ac:dyDescent="0.25">
      <c r="A4561" s="104"/>
      <c r="B4561" s="105"/>
      <c r="C4561" s="104"/>
      <c r="D4561" s="104"/>
      <c r="E4561" s="106"/>
      <c r="F4561" s="106"/>
      <c r="G4561" s="107"/>
      <c r="H4561" s="108"/>
      <c r="I4561" s="106"/>
    </row>
    <row r="4562" spans="1:9" ht="15.75" customHeight="1" x14ac:dyDescent="0.25">
      <c r="A4562" s="104"/>
      <c r="B4562" s="105"/>
      <c r="C4562" s="104"/>
      <c r="D4562" s="104"/>
      <c r="E4562" s="106"/>
      <c r="F4562" s="106"/>
      <c r="G4562" s="107"/>
      <c r="H4562" s="108"/>
      <c r="I4562" s="106"/>
    </row>
    <row r="4563" spans="1:9" ht="15.75" customHeight="1" x14ac:dyDescent="0.25">
      <c r="A4563" s="104"/>
      <c r="B4563" s="105"/>
      <c r="C4563" s="104"/>
      <c r="D4563" s="104"/>
      <c r="E4563" s="106"/>
      <c r="F4563" s="106"/>
      <c r="G4563" s="107"/>
      <c r="H4563" s="108"/>
      <c r="I4563" s="106"/>
    </row>
    <row r="4564" spans="1:9" ht="15.75" customHeight="1" x14ac:dyDescent="0.25">
      <c r="A4564" s="104"/>
      <c r="B4564" s="105"/>
      <c r="C4564" s="104"/>
      <c r="D4564" s="104"/>
      <c r="E4564" s="106"/>
      <c r="F4564" s="106"/>
      <c r="G4564" s="107"/>
      <c r="H4564" s="108"/>
      <c r="I4564" s="106"/>
    </row>
    <row r="4565" spans="1:9" ht="15.75" customHeight="1" x14ac:dyDescent="0.25">
      <c r="A4565" s="104"/>
      <c r="B4565" s="105"/>
      <c r="C4565" s="104"/>
      <c r="D4565" s="104"/>
      <c r="E4565" s="106"/>
      <c r="F4565" s="106"/>
      <c r="G4565" s="107"/>
      <c r="H4565" s="108"/>
      <c r="I4565" s="106"/>
    </row>
    <row r="4566" spans="1:9" ht="15.75" customHeight="1" x14ac:dyDescent="0.25">
      <c r="A4566" s="104"/>
      <c r="B4566" s="105"/>
      <c r="C4566" s="104"/>
      <c r="D4566" s="104"/>
      <c r="E4566" s="106"/>
      <c r="F4566" s="106"/>
      <c r="G4566" s="107"/>
      <c r="H4566" s="108"/>
      <c r="I4566" s="106"/>
    </row>
    <row r="4567" spans="1:9" ht="15.75" customHeight="1" x14ac:dyDescent="0.25">
      <c r="A4567" s="104"/>
      <c r="B4567" s="105"/>
      <c r="C4567" s="104"/>
      <c r="D4567" s="104"/>
      <c r="E4567" s="106"/>
      <c r="F4567" s="106"/>
      <c r="G4567" s="107"/>
      <c r="H4567" s="108"/>
      <c r="I4567" s="106"/>
    </row>
    <row r="4568" spans="1:9" ht="15.75" customHeight="1" x14ac:dyDescent="0.25">
      <c r="A4568" s="104"/>
      <c r="B4568" s="105"/>
      <c r="C4568" s="104"/>
      <c r="D4568" s="104"/>
      <c r="E4568" s="106"/>
      <c r="F4568" s="106"/>
      <c r="G4568" s="107"/>
      <c r="H4568" s="108"/>
      <c r="I4568" s="106"/>
    </row>
    <row r="4569" spans="1:9" ht="15.75" customHeight="1" x14ac:dyDescent="0.25">
      <c r="A4569" s="104"/>
      <c r="B4569" s="105"/>
      <c r="C4569" s="104"/>
      <c r="D4569" s="104"/>
      <c r="E4569" s="106"/>
      <c r="F4569" s="106"/>
      <c r="G4569" s="107"/>
      <c r="H4569" s="108"/>
      <c r="I4569" s="106"/>
    </row>
    <row r="4570" spans="1:9" ht="15.75" customHeight="1" x14ac:dyDescent="0.25">
      <c r="A4570" s="104"/>
      <c r="B4570" s="105"/>
      <c r="C4570" s="104"/>
      <c r="D4570" s="104"/>
      <c r="E4570" s="106"/>
      <c r="F4570" s="106"/>
      <c r="G4570" s="107"/>
      <c r="H4570" s="108"/>
      <c r="I4570" s="106"/>
    </row>
    <row r="4571" spans="1:9" ht="15.75" customHeight="1" x14ac:dyDescent="0.25">
      <c r="A4571" s="104"/>
      <c r="B4571" s="105"/>
      <c r="C4571" s="104"/>
      <c r="D4571" s="104"/>
      <c r="E4571" s="106"/>
      <c r="F4571" s="106"/>
      <c r="G4571" s="107"/>
      <c r="H4571" s="108"/>
      <c r="I4571" s="106"/>
    </row>
    <row r="4572" spans="1:9" ht="15.75" customHeight="1" x14ac:dyDescent="0.25">
      <c r="A4572" s="104"/>
      <c r="B4572" s="105"/>
      <c r="C4572" s="104"/>
      <c r="D4572" s="104"/>
      <c r="E4572" s="106"/>
      <c r="F4572" s="106"/>
      <c r="G4572" s="107"/>
      <c r="H4572" s="108"/>
      <c r="I4572" s="106"/>
    </row>
    <row r="4573" spans="1:9" ht="15.75" customHeight="1" x14ac:dyDescent="0.25">
      <c r="A4573" s="104"/>
      <c r="B4573" s="105"/>
      <c r="C4573" s="104"/>
      <c r="D4573" s="104"/>
      <c r="E4573" s="106"/>
      <c r="F4573" s="106"/>
      <c r="G4573" s="107"/>
      <c r="H4573" s="108"/>
      <c r="I4573" s="106"/>
    </row>
    <row r="4574" spans="1:9" ht="15.75" customHeight="1" x14ac:dyDescent="0.25">
      <c r="A4574" s="104"/>
      <c r="B4574" s="105"/>
      <c r="C4574" s="104"/>
      <c r="D4574" s="104"/>
      <c r="E4574" s="106"/>
      <c r="F4574" s="106"/>
      <c r="G4574" s="107"/>
      <c r="H4574" s="108"/>
      <c r="I4574" s="106"/>
    </row>
    <row r="4575" spans="1:9" ht="15.75" customHeight="1" x14ac:dyDescent="0.25">
      <c r="A4575" s="104"/>
      <c r="B4575" s="105"/>
      <c r="C4575" s="104"/>
      <c r="D4575" s="104"/>
      <c r="E4575" s="106"/>
      <c r="F4575" s="106"/>
      <c r="G4575" s="107"/>
      <c r="H4575" s="108"/>
      <c r="I4575" s="106"/>
    </row>
    <row r="4576" spans="1:9" ht="15.75" customHeight="1" x14ac:dyDescent="0.25">
      <c r="A4576" s="104"/>
      <c r="B4576" s="105"/>
      <c r="C4576" s="104"/>
      <c r="D4576" s="104"/>
      <c r="E4576" s="106"/>
      <c r="F4576" s="106"/>
      <c r="G4576" s="107"/>
      <c r="H4576" s="108"/>
      <c r="I4576" s="106"/>
    </row>
    <row r="4577" spans="1:9" ht="15.75" customHeight="1" x14ac:dyDescent="0.25">
      <c r="A4577" s="104"/>
      <c r="B4577" s="105"/>
      <c r="C4577" s="104"/>
      <c r="D4577" s="104"/>
      <c r="E4577" s="106"/>
      <c r="F4577" s="106"/>
      <c r="G4577" s="107"/>
      <c r="H4577" s="108"/>
      <c r="I4577" s="106"/>
    </row>
    <row r="4578" spans="1:9" ht="15.75" customHeight="1" x14ac:dyDescent="0.25">
      <c r="A4578" s="104"/>
      <c r="B4578" s="105"/>
      <c r="C4578" s="104"/>
      <c r="D4578" s="104"/>
      <c r="E4578" s="106"/>
      <c r="F4578" s="106"/>
      <c r="G4578" s="107"/>
      <c r="H4578" s="108"/>
      <c r="I4578" s="106"/>
    </row>
    <row r="4579" spans="1:9" ht="15.75" customHeight="1" x14ac:dyDescent="0.25">
      <c r="A4579" s="104"/>
      <c r="B4579" s="105"/>
      <c r="C4579" s="104"/>
      <c r="D4579" s="104"/>
      <c r="E4579" s="106"/>
      <c r="F4579" s="106"/>
      <c r="G4579" s="107"/>
      <c r="H4579" s="108"/>
      <c r="I4579" s="106"/>
    </row>
    <row r="4580" spans="1:9" ht="15.75" customHeight="1" x14ac:dyDescent="0.25">
      <c r="A4580" s="104"/>
      <c r="B4580" s="105"/>
      <c r="C4580" s="104"/>
      <c r="D4580" s="104"/>
      <c r="E4580" s="106"/>
      <c r="F4580" s="106"/>
      <c r="G4580" s="107"/>
      <c r="H4580" s="108"/>
      <c r="I4580" s="106"/>
    </row>
    <row r="4581" spans="1:9" ht="15.75" customHeight="1" x14ac:dyDescent="0.25">
      <c r="A4581" s="104"/>
      <c r="B4581" s="105"/>
      <c r="C4581" s="104"/>
      <c r="D4581" s="104"/>
      <c r="E4581" s="106"/>
      <c r="F4581" s="106"/>
      <c r="G4581" s="107"/>
      <c r="H4581" s="108"/>
      <c r="I4581" s="106"/>
    </row>
    <row r="4582" spans="1:9" ht="15.75" customHeight="1" x14ac:dyDescent="0.25">
      <c r="A4582" s="104"/>
      <c r="B4582" s="105"/>
      <c r="C4582" s="104"/>
      <c r="D4582" s="104"/>
      <c r="E4582" s="106"/>
      <c r="F4582" s="106"/>
      <c r="G4582" s="107"/>
      <c r="H4582" s="108"/>
      <c r="I4582" s="106"/>
    </row>
    <row r="4583" spans="1:9" ht="15.75" customHeight="1" x14ac:dyDescent="0.25">
      <c r="A4583" s="104"/>
      <c r="B4583" s="105"/>
      <c r="C4583" s="104"/>
      <c r="D4583" s="104"/>
      <c r="E4583" s="106"/>
      <c r="F4583" s="106"/>
      <c r="G4583" s="107"/>
      <c r="H4583" s="108"/>
      <c r="I4583" s="106"/>
    </row>
    <row r="4584" spans="1:9" ht="15.75" customHeight="1" x14ac:dyDescent="0.25">
      <c r="A4584" s="104"/>
      <c r="B4584" s="105"/>
      <c r="C4584" s="104"/>
      <c r="D4584" s="104"/>
      <c r="E4584" s="106"/>
      <c r="F4584" s="106"/>
      <c r="G4584" s="107"/>
      <c r="H4584" s="108"/>
      <c r="I4584" s="106"/>
    </row>
    <row r="4585" spans="1:9" ht="15.75" customHeight="1" x14ac:dyDescent="0.25">
      <c r="A4585" s="104"/>
      <c r="B4585" s="105"/>
      <c r="C4585" s="104"/>
      <c r="D4585" s="104"/>
      <c r="E4585" s="106"/>
      <c r="F4585" s="106"/>
      <c r="G4585" s="107"/>
      <c r="H4585" s="108"/>
      <c r="I4585" s="106"/>
    </row>
    <row r="4586" spans="1:9" ht="15.75" customHeight="1" x14ac:dyDescent="0.25">
      <c r="A4586" s="104"/>
      <c r="B4586" s="105"/>
      <c r="C4586" s="104"/>
      <c r="D4586" s="104"/>
      <c r="E4586" s="106"/>
      <c r="F4586" s="106"/>
      <c r="G4586" s="107"/>
      <c r="H4586" s="108"/>
      <c r="I4586" s="106"/>
    </row>
    <row r="4587" spans="1:9" ht="15.75" customHeight="1" x14ac:dyDescent="0.25">
      <c r="A4587" s="104"/>
      <c r="B4587" s="105"/>
      <c r="C4587" s="104"/>
      <c r="D4587" s="104"/>
      <c r="E4587" s="106"/>
      <c r="F4587" s="106"/>
      <c r="G4587" s="107"/>
      <c r="H4587" s="108"/>
      <c r="I4587" s="106"/>
    </row>
    <row r="4588" spans="1:9" ht="15.75" customHeight="1" x14ac:dyDescent="0.25">
      <c r="A4588" s="104"/>
      <c r="B4588" s="105"/>
      <c r="C4588" s="104"/>
      <c r="D4588" s="104"/>
      <c r="E4588" s="106"/>
      <c r="F4588" s="106"/>
      <c r="G4588" s="107"/>
      <c r="H4588" s="108"/>
      <c r="I4588" s="106"/>
    </row>
    <row r="4589" spans="1:9" ht="15.75" customHeight="1" x14ac:dyDescent="0.25">
      <c r="A4589" s="104"/>
      <c r="B4589" s="105"/>
      <c r="C4589" s="104"/>
      <c r="D4589" s="104"/>
      <c r="E4589" s="106"/>
      <c r="F4589" s="106"/>
      <c r="G4589" s="107"/>
      <c r="H4589" s="108"/>
      <c r="I4589" s="106"/>
    </row>
    <row r="4590" spans="1:9" ht="15.75" customHeight="1" x14ac:dyDescent="0.25">
      <c r="A4590" s="104"/>
      <c r="B4590" s="105"/>
      <c r="C4590" s="104"/>
      <c r="D4590" s="104"/>
      <c r="E4590" s="106"/>
      <c r="F4590" s="106"/>
      <c r="G4590" s="107"/>
      <c r="H4590" s="108"/>
      <c r="I4590" s="106"/>
    </row>
    <row r="4591" spans="1:9" ht="15.75" customHeight="1" x14ac:dyDescent="0.25">
      <c r="A4591" s="104"/>
      <c r="B4591" s="105"/>
      <c r="C4591" s="104"/>
      <c r="D4591" s="104"/>
      <c r="E4591" s="106"/>
      <c r="F4591" s="106"/>
      <c r="G4591" s="107"/>
      <c r="H4591" s="108"/>
      <c r="I4591" s="106"/>
    </row>
    <row r="4592" spans="1:9" ht="15.75" customHeight="1" x14ac:dyDescent="0.25">
      <c r="A4592" s="104"/>
      <c r="B4592" s="105"/>
      <c r="C4592" s="104"/>
      <c r="D4592" s="104"/>
      <c r="E4592" s="106"/>
      <c r="F4592" s="106"/>
      <c r="G4592" s="107"/>
      <c r="H4592" s="108"/>
      <c r="I4592" s="106"/>
    </row>
    <row r="4593" spans="1:9" ht="15.75" customHeight="1" x14ac:dyDescent="0.25">
      <c r="A4593" s="104"/>
      <c r="B4593" s="105"/>
      <c r="C4593" s="104"/>
      <c r="D4593" s="104"/>
      <c r="E4593" s="106"/>
      <c r="F4593" s="106"/>
      <c r="G4593" s="107"/>
      <c r="H4593" s="108"/>
      <c r="I4593" s="106"/>
    </row>
    <row r="4594" spans="1:9" ht="15.75" customHeight="1" x14ac:dyDescent="0.25">
      <c r="A4594" s="104"/>
      <c r="B4594" s="105"/>
      <c r="C4594" s="104"/>
      <c r="D4594" s="104"/>
      <c r="E4594" s="106"/>
      <c r="F4594" s="106"/>
      <c r="G4594" s="107"/>
      <c r="H4594" s="108"/>
      <c r="I4594" s="106"/>
    </row>
    <row r="4595" spans="1:9" ht="15.75" customHeight="1" x14ac:dyDescent="0.25">
      <c r="A4595" s="104"/>
      <c r="B4595" s="105"/>
      <c r="C4595" s="104"/>
      <c r="D4595" s="104"/>
      <c r="E4595" s="106"/>
      <c r="F4595" s="106"/>
      <c r="G4595" s="107"/>
      <c r="H4595" s="108"/>
      <c r="I4595" s="106"/>
    </row>
    <row r="4596" spans="1:9" ht="15.75" customHeight="1" x14ac:dyDescent="0.25">
      <c r="A4596" s="104"/>
      <c r="B4596" s="105"/>
      <c r="C4596" s="104"/>
      <c r="D4596" s="104"/>
      <c r="E4596" s="106"/>
      <c r="F4596" s="106"/>
      <c r="G4596" s="107"/>
      <c r="H4596" s="108"/>
      <c r="I4596" s="106"/>
    </row>
    <row r="4597" spans="1:9" ht="15.75" customHeight="1" x14ac:dyDescent="0.25">
      <c r="A4597" s="104"/>
      <c r="B4597" s="105"/>
      <c r="C4597" s="104"/>
      <c r="D4597" s="104"/>
      <c r="E4597" s="106"/>
      <c r="F4597" s="106"/>
      <c r="G4597" s="107"/>
      <c r="H4597" s="108"/>
      <c r="I4597" s="106"/>
    </row>
    <row r="4598" spans="1:9" ht="15.75" customHeight="1" x14ac:dyDescent="0.25">
      <c r="A4598" s="104"/>
      <c r="B4598" s="105"/>
      <c r="C4598" s="104"/>
      <c r="D4598" s="104"/>
      <c r="E4598" s="106"/>
      <c r="F4598" s="106"/>
      <c r="G4598" s="107"/>
      <c r="H4598" s="108"/>
      <c r="I4598" s="106"/>
    </row>
    <row r="4599" spans="1:9" ht="15.75" customHeight="1" x14ac:dyDescent="0.25">
      <c r="A4599" s="104"/>
      <c r="B4599" s="105"/>
      <c r="C4599" s="104"/>
      <c r="D4599" s="104"/>
      <c r="E4599" s="106"/>
      <c r="F4599" s="106"/>
      <c r="G4599" s="107"/>
      <c r="H4599" s="108"/>
      <c r="I4599" s="106"/>
    </row>
    <row r="4600" spans="1:9" ht="15.75" customHeight="1" x14ac:dyDescent="0.25">
      <c r="A4600" s="104"/>
      <c r="B4600" s="105"/>
      <c r="C4600" s="104"/>
      <c r="D4600" s="104"/>
      <c r="E4600" s="106"/>
      <c r="F4600" s="106"/>
      <c r="G4600" s="107"/>
      <c r="H4600" s="108"/>
      <c r="I4600" s="106"/>
    </row>
    <row r="4601" spans="1:9" ht="15.75" customHeight="1" x14ac:dyDescent="0.25">
      <c r="A4601" s="104"/>
      <c r="B4601" s="105"/>
      <c r="C4601" s="104"/>
      <c r="D4601" s="104"/>
      <c r="E4601" s="106"/>
      <c r="F4601" s="106"/>
      <c r="G4601" s="107"/>
      <c r="H4601" s="108"/>
      <c r="I4601" s="106"/>
    </row>
    <row r="4602" spans="1:9" ht="15.75" customHeight="1" x14ac:dyDescent="0.25">
      <c r="A4602" s="104"/>
      <c r="B4602" s="105"/>
      <c r="C4602" s="104"/>
      <c r="D4602" s="104"/>
      <c r="E4602" s="106"/>
      <c r="F4602" s="106"/>
      <c r="G4602" s="107"/>
      <c r="H4602" s="108"/>
      <c r="I4602" s="106"/>
    </row>
    <row r="4603" spans="1:9" ht="15.75" customHeight="1" x14ac:dyDescent="0.25">
      <c r="A4603" s="104"/>
      <c r="B4603" s="105"/>
      <c r="C4603" s="104"/>
      <c r="D4603" s="104"/>
      <c r="E4603" s="106"/>
      <c r="F4603" s="106"/>
      <c r="G4603" s="107"/>
      <c r="H4603" s="108"/>
      <c r="I4603" s="106"/>
    </row>
    <row r="4604" spans="1:9" ht="15.75" customHeight="1" x14ac:dyDescent="0.25">
      <c r="A4604" s="104"/>
      <c r="B4604" s="105"/>
      <c r="C4604" s="104"/>
      <c r="D4604" s="104"/>
      <c r="E4604" s="106"/>
      <c r="F4604" s="106"/>
      <c r="G4604" s="107"/>
      <c r="H4604" s="108"/>
      <c r="I4604" s="106"/>
    </row>
    <row r="4605" spans="1:9" ht="15.75" customHeight="1" x14ac:dyDescent="0.25">
      <c r="A4605" s="104"/>
      <c r="B4605" s="105"/>
      <c r="C4605" s="104"/>
      <c r="D4605" s="104"/>
      <c r="E4605" s="106"/>
      <c r="F4605" s="106"/>
      <c r="G4605" s="107"/>
      <c r="H4605" s="108"/>
      <c r="I4605" s="106"/>
    </row>
    <row r="4606" spans="1:9" ht="15.75" customHeight="1" x14ac:dyDescent="0.25">
      <c r="A4606" s="104"/>
      <c r="B4606" s="105"/>
      <c r="C4606" s="104"/>
      <c r="D4606" s="104"/>
      <c r="E4606" s="106"/>
      <c r="F4606" s="106"/>
      <c r="G4606" s="107"/>
      <c r="H4606" s="108"/>
      <c r="I4606" s="106"/>
    </row>
    <row r="4607" spans="1:9" ht="15.75" customHeight="1" x14ac:dyDescent="0.25">
      <c r="A4607" s="104"/>
      <c r="B4607" s="105"/>
      <c r="C4607" s="104"/>
      <c r="D4607" s="104"/>
      <c r="E4607" s="106"/>
      <c r="F4607" s="106"/>
      <c r="G4607" s="107"/>
      <c r="H4607" s="108"/>
      <c r="I4607" s="106"/>
    </row>
    <row r="4608" spans="1:9" ht="15.75" customHeight="1" x14ac:dyDescent="0.25">
      <c r="A4608" s="104"/>
      <c r="B4608" s="105"/>
      <c r="C4608" s="104"/>
      <c r="D4608" s="104"/>
      <c r="E4608" s="106"/>
      <c r="F4608" s="106"/>
      <c r="G4608" s="107"/>
      <c r="H4608" s="108"/>
      <c r="I4608" s="106"/>
    </row>
    <row r="4609" spans="1:9" ht="15.75" customHeight="1" x14ac:dyDescent="0.25">
      <c r="A4609" s="104"/>
      <c r="B4609" s="105"/>
      <c r="C4609" s="104"/>
      <c r="D4609" s="104"/>
      <c r="E4609" s="106"/>
      <c r="F4609" s="106"/>
      <c r="G4609" s="107"/>
      <c r="H4609" s="108"/>
      <c r="I4609" s="106"/>
    </row>
    <row r="4610" spans="1:9" ht="15.75" customHeight="1" x14ac:dyDescent="0.25">
      <c r="A4610" s="104"/>
      <c r="B4610" s="105"/>
      <c r="C4610" s="104"/>
      <c r="D4610" s="104"/>
      <c r="E4610" s="106"/>
      <c r="F4610" s="106"/>
      <c r="G4610" s="107"/>
      <c r="H4610" s="108"/>
      <c r="I4610" s="106"/>
    </row>
    <row r="4611" spans="1:9" ht="15.75" customHeight="1" x14ac:dyDescent="0.25">
      <c r="A4611" s="104"/>
      <c r="B4611" s="105"/>
      <c r="C4611" s="104"/>
      <c r="D4611" s="104"/>
      <c r="E4611" s="106"/>
      <c r="F4611" s="106"/>
      <c r="G4611" s="107"/>
      <c r="H4611" s="108"/>
      <c r="I4611" s="106"/>
    </row>
    <row r="4612" spans="1:9" ht="15.75" customHeight="1" x14ac:dyDescent="0.25">
      <c r="A4612" s="104"/>
      <c r="B4612" s="105"/>
      <c r="C4612" s="104"/>
      <c r="D4612" s="104"/>
      <c r="E4612" s="106"/>
      <c r="F4612" s="106"/>
      <c r="G4612" s="107"/>
      <c r="H4612" s="108"/>
      <c r="I4612" s="106"/>
    </row>
    <row r="4613" spans="1:9" ht="15.75" customHeight="1" x14ac:dyDescent="0.25">
      <c r="A4613" s="104"/>
      <c r="B4613" s="105"/>
      <c r="C4613" s="104"/>
      <c r="D4613" s="104"/>
      <c r="E4613" s="106"/>
      <c r="F4613" s="106"/>
      <c r="G4613" s="107"/>
      <c r="H4613" s="108"/>
      <c r="I4613" s="106"/>
    </row>
    <row r="4614" spans="1:9" ht="15.75" customHeight="1" x14ac:dyDescent="0.25">
      <c r="A4614" s="104"/>
      <c r="B4614" s="105"/>
      <c r="C4614" s="104"/>
      <c r="D4614" s="104"/>
      <c r="E4614" s="106"/>
      <c r="F4614" s="106"/>
      <c r="G4614" s="107"/>
      <c r="H4614" s="108"/>
      <c r="I4614" s="106"/>
    </row>
    <row r="4615" spans="1:9" ht="15.75" customHeight="1" x14ac:dyDescent="0.25">
      <c r="A4615" s="104"/>
      <c r="B4615" s="105"/>
      <c r="C4615" s="104"/>
      <c r="D4615" s="104"/>
      <c r="E4615" s="106"/>
      <c r="F4615" s="106"/>
      <c r="G4615" s="107"/>
      <c r="H4615" s="108"/>
      <c r="I4615" s="106"/>
    </row>
    <row r="4616" spans="1:9" ht="15.75" customHeight="1" x14ac:dyDescent="0.25">
      <c r="A4616" s="104"/>
      <c r="B4616" s="105"/>
      <c r="C4616" s="104"/>
      <c r="D4616" s="104"/>
      <c r="E4616" s="106"/>
      <c r="F4616" s="106"/>
      <c r="G4616" s="107"/>
      <c r="H4616" s="108"/>
      <c r="I4616" s="106"/>
    </row>
    <row r="4617" spans="1:9" ht="15.75" customHeight="1" x14ac:dyDescent="0.25">
      <c r="A4617" s="104"/>
      <c r="B4617" s="105"/>
      <c r="C4617" s="104"/>
      <c r="D4617" s="104"/>
      <c r="E4617" s="106"/>
      <c r="F4617" s="106"/>
      <c r="G4617" s="107"/>
      <c r="H4617" s="108"/>
      <c r="I4617" s="106"/>
    </row>
    <row r="4618" spans="1:9" ht="15.75" customHeight="1" x14ac:dyDescent="0.25">
      <c r="A4618" s="104"/>
      <c r="B4618" s="105"/>
      <c r="C4618" s="104"/>
      <c r="D4618" s="104"/>
      <c r="E4618" s="106"/>
      <c r="F4618" s="106"/>
      <c r="G4618" s="107"/>
      <c r="H4618" s="108"/>
      <c r="I4618" s="106"/>
    </row>
    <row r="4619" spans="1:9" ht="15.75" customHeight="1" x14ac:dyDescent="0.25">
      <c r="A4619" s="104"/>
      <c r="B4619" s="105"/>
      <c r="C4619" s="104"/>
      <c r="D4619" s="104"/>
      <c r="E4619" s="106"/>
      <c r="F4619" s="106"/>
      <c r="G4619" s="107"/>
      <c r="H4619" s="108"/>
      <c r="I4619" s="106"/>
    </row>
    <row r="4620" spans="1:9" ht="15.75" customHeight="1" x14ac:dyDescent="0.25">
      <c r="A4620" s="104"/>
      <c r="B4620" s="105"/>
      <c r="C4620" s="104"/>
      <c r="D4620" s="104"/>
      <c r="E4620" s="106"/>
      <c r="F4620" s="106"/>
      <c r="G4620" s="107"/>
      <c r="H4620" s="108"/>
      <c r="I4620" s="106"/>
    </row>
    <row r="4621" spans="1:9" ht="15.75" customHeight="1" x14ac:dyDescent="0.25">
      <c r="A4621" s="104"/>
      <c r="B4621" s="105"/>
      <c r="C4621" s="104"/>
      <c r="D4621" s="104"/>
      <c r="E4621" s="106"/>
      <c r="F4621" s="106"/>
      <c r="G4621" s="107"/>
      <c r="H4621" s="108"/>
      <c r="I4621" s="106"/>
    </row>
    <row r="4622" spans="1:9" ht="15.75" customHeight="1" x14ac:dyDescent="0.25">
      <c r="A4622" s="104"/>
      <c r="B4622" s="105"/>
      <c r="C4622" s="104"/>
      <c r="D4622" s="104"/>
      <c r="E4622" s="106"/>
      <c r="F4622" s="106"/>
      <c r="G4622" s="107"/>
      <c r="H4622" s="108"/>
      <c r="I4622" s="106"/>
    </row>
    <row r="4623" spans="1:9" ht="15.75" customHeight="1" x14ac:dyDescent="0.25">
      <c r="A4623" s="104"/>
      <c r="B4623" s="105"/>
      <c r="C4623" s="104"/>
      <c r="D4623" s="104"/>
      <c r="E4623" s="106"/>
      <c r="F4623" s="106"/>
      <c r="G4623" s="107"/>
      <c r="H4623" s="108"/>
      <c r="I4623" s="106"/>
    </row>
    <row r="4624" spans="1:9" ht="15.75" customHeight="1" x14ac:dyDescent="0.25">
      <c r="A4624" s="104"/>
      <c r="B4624" s="105"/>
      <c r="C4624" s="104"/>
      <c r="D4624" s="104"/>
      <c r="E4624" s="106"/>
      <c r="F4624" s="106"/>
      <c r="G4624" s="107"/>
      <c r="H4624" s="108"/>
      <c r="I4624" s="106"/>
    </row>
    <row r="4625" spans="1:9" ht="15.75" customHeight="1" x14ac:dyDescent="0.25">
      <c r="A4625" s="104"/>
      <c r="B4625" s="105"/>
      <c r="C4625" s="104"/>
      <c r="D4625" s="104"/>
      <c r="E4625" s="106"/>
      <c r="F4625" s="106"/>
      <c r="G4625" s="107"/>
      <c r="H4625" s="108"/>
      <c r="I4625" s="106"/>
    </row>
    <row r="4626" spans="1:9" ht="15.75" customHeight="1" x14ac:dyDescent="0.25">
      <c r="A4626" s="104"/>
      <c r="B4626" s="105"/>
      <c r="C4626" s="104"/>
      <c r="D4626" s="104"/>
      <c r="E4626" s="106"/>
      <c r="F4626" s="106"/>
      <c r="G4626" s="107"/>
      <c r="H4626" s="108"/>
      <c r="I4626" s="106"/>
    </row>
    <row r="4627" spans="1:9" ht="15.75" customHeight="1" x14ac:dyDescent="0.25">
      <c r="A4627" s="104"/>
      <c r="B4627" s="105"/>
      <c r="C4627" s="104"/>
      <c r="D4627" s="104"/>
      <c r="E4627" s="106"/>
      <c r="F4627" s="106"/>
      <c r="G4627" s="107"/>
      <c r="H4627" s="108"/>
      <c r="I4627" s="106"/>
    </row>
    <row r="4628" spans="1:9" ht="15.75" customHeight="1" x14ac:dyDescent="0.25">
      <c r="A4628" s="104"/>
      <c r="B4628" s="105"/>
      <c r="C4628" s="104"/>
      <c r="D4628" s="104"/>
      <c r="E4628" s="106"/>
      <c r="F4628" s="106"/>
      <c r="G4628" s="107"/>
      <c r="H4628" s="108"/>
      <c r="I4628" s="106"/>
    </row>
    <row r="4629" spans="1:9" ht="15.75" customHeight="1" x14ac:dyDescent="0.25">
      <c r="A4629" s="104"/>
      <c r="B4629" s="105"/>
      <c r="C4629" s="104"/>
      <c r="D4629" s="104"/>
      <c r="E4629" s="106"/>
      <c r="F4629" s="106"/>
      <c r="G4629" s="107"/>
      <c r="H4629" s="108"/>
      <c r="I4629" s="106"/>
    </row>
    <row r="4630" spans="1:9" ht="15.75" customHeight="1" x14ac:dyDescent="0.25">
      <c r="A4630" s="104"/>
      <c r="B4630" s="105"/>
      <c r="C4630" s="104"/>
      <c r="D4630" s="104"/>
      <c r="E4630" s="106"/>
      <c r="F4630" s="106"/>
      <c r="G4630" s="107"/>
      <c r="H4630" s="108"/>
      <c r="I4630" s="106"/>
    </row>
    <row r="4631" spans="1:9" ht="15.75" customHeight="1" x14ac:dyDescent="0.25">
      <c r="A4631" s="104"/>
      <c r="B4631" s="105"/>
      <c r="C4631" s="104"/>
      <c r="D4631" s="104"/>
      <c r="E4631" s="106"/>
      <c r="F4631" s="106"/>
      <c r="G4631" s="107"/>
      <c r="H4631" s="108"/>
      <c r="I4631" s="106"/>
    </row>
    <row r="4632" spans="1:9" ht="15.75" customHeight="1" x14ac:dyDescent="0.25">
      <c r="A4632" s="104"/>
      <c r="B4632" s="105"/>
      <c r="C4632" s="104"/>
      <c r="D4632" s="104"/>
      <c r="E4632" s="106"/>
      <c r="F4632" s="106"/>
      <c r="G4632" s="107"/>
      <c r="H4632" s="108"/>
      <c r="I4632" s="106"/>
    </row>
    <row r="4633" spans="1:9" ht="15.75" customHeight="1" x14ac:dyDescent="0.25">
      <c r="A4633" s="104"/>
      <c r="B4633" s="105"/>
      <c r="C4633" s="104"/>
      <c r="D4633" s="104"/>
      <c r="E4633" s="106"/>
      <c r="F4633" s="106"/>
      <c r="G4633" s="107"/>
      <c r="H4633" s="108"/>
      <c r="I4633" s="106"/>
    </row>
    <row r="4634" spans="1:9" ht="15.75" customHeight="1" x14ac:dyDescent="0.25">
      <c r="A4634" s="104"/>
      <c r="B4634" s="105"/>
      <c r="C4634" s="104"/>
      <c r="D4634" s="104"/>
      <c r="E4634" s="106"/>
      <c r="F4634" s="106"/>
      <c r="G4634" s="107"/>
      <c r="H4634" s="108"/>
      <c r="I4634" s="106"/>
    </row>
    <row r="4635" spans="1:9" ht="15.75" customHeight="1" x14ac:dyDescent="0.25">
      <c r="A4635" s="104"/>
      <c r="B4635" s="105"/>
      <c r="C4635" s="104"/>
      <c r="D4635" s="104"/>
      <c r="E4635" s="106"/>
      <c r="F4635" s="106"/>
      <c r="G4635" s="107"/>
      <c r="H4635" s="108"/>
      <c r="I4635" s="106"/>
    </row>
    <row r="4636" spans="1:9" ht="15.75" customHeight="1" x14ac:dyDescent="0.25">
      <c r="A4636" s="104"/>
      <c r="B4636" s="105"/>
      <c r="C4636" s="104"/>
      <c r="D4636" s="104"/>
      <c r="E4636" s="106"/>
      <c r="F4636" s="106"/>
      <c r="G4636" s="107"/>
      <c r="H4636" s="108"/>
      <c r="I4636" s="106"/>
    </row>
    <row r="4637" spans="1:9" ht="15.75" customHeight="1" x14ac:dyDescent="0.25">
      <c r="A4637" s="104"/>
      <c r="B4637" s="105"/>
      <c r="C4637" s="104"/>
      <c r="D4637" s="104"/>
      <c r="E4637" s="106"/>
      <c r="F4637" s="106"/>
      <c r="G4637" s="107"/>
      <c r="H4637" s="108"/>
      <c r="I4637" s="106"/>
    </row>
    <row r="4638" spans="1:9" ht="15.75" customHeight="1" x14ac:dyDescent="0.25">
      <c r="A4638" s="104"/>
      <c r="B4638" s="105"/>
      <c r="C4638" s="104"/>
      <c r="D4638" s="104"/>
      <c r="E4638" s="106"/>
      <c r="F4638" s="106"/>
      <c r="G4638" s="107"/>
      <c r="H4638" s="108"/>
      <c r="I4638" s="106"/>
    </row>
    <row r="4639" spans="1:9" ht="15.75" customHeight="1" x14ac:dyDescent="0.25">
      <c r="A4639" s="104"/>
      <c r="B4639" s="105"/>
      <c r="C4639" s="104"/>
      <c r="D4639" s="104"/>
      <c r="E4639" s="106"/>
      <c r="F4639" s="106"/>
      <c r="G4639" s="107"/>
      <c r="H4639" s="108"/>
      <c r="I4639" s="106"/>
    </row>
    <row r="4640" spans="1:9" ht="15.75" customHeight="1" x14ac:dyDescent="0.25">
      <c r="A4640" s="104"/>
      <c r="B4640" s="105"/>
      <c r="C4640" s="104"/>
      <c r="D4640" s="104"/>
      <c r="E4640" s="106"/>
      <c r="F4640" s="106"/>
      <c r="G4640" s="107"/>
      <c r="H4640" s="108"/>
      <c r="I4640" s="106"/>
    </row>
    <row r="4641" spans="1:9" ht="15.75" customHeight="1" x14ac:dyDescent="0.25">
      <c r="A4641" s="104"/>
      <c r="B4641" s="105"/>
      <c r="C4641" s="104"/>
      <c r="D4641" s="104"/>
      <c r="E4641" s="106"/>
      <c r="F4641" s="106"/>
      <c r="G4641" s="107"/>
      <c r="H4641" s="108"/>
      <c r="I4641" s="106"/>
    </row>
    <row r="4642" spans="1:9" ht="15.75" customHeight="1" x14ac:dyDescent="0.25">
      <c r="A4642" s="104"/>
      <c r="B4642" s="105"/>
      <c r="C4642" s="104"/>
      <c r="D4642" s="104"/>
      <c r="E4642" s="106"/>
      <c r="F4642" s="106"/>
      <c r="G4642" s="107"/>
      <c r="H4642" s="108"/>
      <c r="I4642" s="106"/>
    </row>
    <row r="4643" spans="1:9" ht="15.75" customHeight="1" x14ac:dyDescent="0.25">
      <c r="A4643" s="104"/>
      <c r="B4643" s="105"/>
      <c r="C4643" s="104"/>
      <c r="D4643" s="104"/>
      <c r="E4643" s="106"/>
      <c r="F4643" s="106"/>
      <c r="G4643" s="107"/>
      <c r="H4643" s="108"/>
      <c r="I4643" s="106"/>
    </row>
    <row r="4644" spans="1:9" ht="15.75" customHeight="1" x14ac:dyDescent="0.25">
      <c r="A4644" s="104"/>
      <c r="B4644" s="105"/>
      <c r="C4644" s="104"/>
      <c r="D4644" s="104"/>
      <c r="E4644" s="106"/>
      <c r="F4644" s="106"/>
      <c r="G4644" s="107"/>
      <c r="H4644" s="108"/>
      <c r="I4644" s="106"/>
    </row>
    <row r="4645" spans="1:9" ht="15.75" customHeight="1" x14ac:dyDescent="0.25">
      <c r="A4645" s="104"/>
      <c r="B4645" s="105"/>
      <c r="C4645" s="104"/>
      <c r="D4645" s="104"/>
      <c r="E4645" s="106"/>
      <c r="F4645" s="106"/>
      <c r="G4645" s="107"/>
      <c r="H4645" s="108"/>
      <c r="I4645" s="106"/>
    </row>
    <row r="4646" spans="1:9" ht="15.75" customHeight="1" x14ac:dyDescent="0.25">
      <c r="A4646" s="104"/>
      <c r="B4646" s="105"/>
      <c r="C4646" s="104"/>
      <c r="D4646" s="104"/>
      <c r="E4646" s="106"/>
      <c r="F4646" s="106"/>
      <c r="G4646" s="107"/>
      <c r="H4646" s="108"/>
      <c r="I4646" s="106"/>
    </row>
    <row r="4647" spans="1:9" ht="15.75" customHeight="1" x14ac:dyDescent="0.25">
      <c r="A4647" s="104"/>
      <c r="B4647" s="105"/>
      <c r="C4647" s="104"/>
      <c r="D4647" s="104"/>
      <c r="E4647" s="106"/>
      <c r="F4647" s="106"/>
      <c r="G4647" s="107"/>
      <c r="H4647" s="108"/>
      <c r="I4647" s="106"/>
    </row>
    <row r="4648" spans="1:9" ht="15.75" customHeight="1" x14ac:dyDescent="0.25">
      <c r="A4648" s="104"/>
      <c r="B4648" s="105"/>
      <c r="C4648" s="104"/>
      <c r="D4648" s="104"/>
      <c r="E4648" s="106"/>
      <c r="F4648" s="106"/>
      <c r="G4648" s="107"/>
      <c r="H4648" s="108"/>
      <c r="I4648" s="106"/>
    </row>
    <row r="4649" spans="1:9" ht="15.75" customHeight="1" x14ac:dyDescent="0.25">
      <c r="A4649" s="104"/>
      <c r="B4649" s="105"/>
      <c r="C4649" s="104"/>
      <c r="D4649" s="104"/>
      <c r="E4649" s="106"/>
      <c r="F4649" s="106"/>
      <c r="G4649" s="107"/>
      <c r="H4649" s="108"/>
      <c r="I4649" s="106"/>
    </row>
    <row r="4650" spans="1:9" ht="15.75" customHeight="1" x14ac:dyDescent="0.25">
      <c r="A4650" s="104"/>
      <c r="B4650" s="105"/>
      <c r="C4650" s="104"/>
      <c r="D4650" s="104"/>
      <c r="E4650" s="106"/>
      <c r="F4650" s="106"/>
      <c r="G4650" s="107"/>
      <c r="H4650" s="108"/>
      <c r="I4650" s="106"/>
    </row>
    <row r="4651" spans="1:9" ht="15.75" customHeight="1" x14ac:dyDescent="0.25">
      <c r="A4651" s="104"/>
      <c r="B4651" s="105"/>
      <c r="C4651" s="104"/>
      <c r="D4651" s="104"/>
      <c r="E4651" s="106"/>
      <c r="F4651" s="106"/>
      <c r="G4651" s="107"/>
      <c r="H4651" s="108"/>
      <c r="I4651" s="106"/>
    </row>
    <row r="4652" spans="1:9" ht="15.75" customHeight="1" x14ac:dyDescent="0.25">
      <c r="A4652" s="104"/>
      <c r="B4652" s="105"/>
      <c r="C4652" s="104"/>
      <c r="D4652" s="104"/>
      <c r="E4652" s="106"/>
      <c r="F4652" s="106"/>
      <c r="G4652" s="107"/>
      <c r="H4652" s="108"/>
      <c r="I4652" s="106"/>
    </row>
    <row r="4653" spans="1:9" ht="15.75" customHeight="1" x14ac:dyDescent="0.25">
      <c r="A4653" s="104"/>
      <c r="B4653" s="105"/>
      <c r="C4653" s="104"/>
      <c r="D4653" s="104"/>
      <c r="E4653" s="106"/>
      <c r="F4653" s="106"/>
      <c r="G4653" s="107"/>
      <c r="H4653" s="108"/>
      <c r="I4653" s="106"/>
    </row>
    <row r="4654" spans="1:9" ht="15.75" customHeight="1" x14ac:dyDescent="0.25">
      <c r="A4654" s="104"/>
      <c r="B4654" s="105"/>
      <c r="C4654" s="104"/>
      <c r="D4654" s="104"/>
      <c r="E4654" s="106"/>
      <c r="F4654" s="106"/>
      <c r="G4654" s="107"/>
      <c r="H4654" s="108"/>
      <c r="I4654" s="106"/>
    </row>
    <row r="4655" spans="1:9" ht="15.75" customHeight="1" x14ac:dyDescent="0.25">
      <c r="A4655" s="104"/>
      <c r="B4655" s="105"/>
      <c r="C4655" s="104"/>
      <c r="D4655" s="104"/>
      <c r="E4655" s="106"/>
      <c r="F4655" s="106"/>
      <c r="G4655" s="107"/>
      <c r="H4655" s="108"/>
      <c r="I4655" s="106"/>
    </row>
    <row r="4656" spans="1:9" ht="15.75" customHeight="1" x14ac:dyDescent="0.25">
      <c r="A4656" s="104"/>
      <c r="B4656" s="105"/>
      <c r="C4656" s="104"/>
      <c r="D4656" s="104"/>
      <c r="E4656" s="106"/>
      <c r="F4656" s="106"/>
      <c r="G4656" s="107"/>
      <c r="H4656" s="108"/>
      <c r="I4656" s="106"/>
    </row>
    <row r="4657" spans="1:9" ht="15.75" customHeight="1" x14ac:dyDescent="0.25">
      <c r="A4657" s="104"/>
      <c r="B4657" s="105"/>
      <c r="C4657" s="104"/>
      <c r="D4657" s="104"/>
      <c r="E4657" s="106"/>
      <c r="F4657" s="106"/>
      <c r="G4657" s="107"/>
      <c r="H4657" s="108"/>
      <c r="I4657" s="106"/>
    </row>
    <row r="4658" spans="1:9" ht="15.75" customHeight="1" x14ac:dyDescent="0.25">
      <c r="A4658" s="104"/>
      <c r="B4658" s="105"/>
      <c r="C4658" s="104"/>
      <c r="D4658" s="104"/>
      <c r="E4658" s="106"/>
      <c r="F4658" s="106"/>
      <c r="G4658" s="107"/>
      <c r="H4658" s="108"/>
      <c r="I4658" s="106"/>
    </row>
    <row r="4659" spans="1:9" ht="15.75" customHeight="1" x14ac:dyDescent="0.25">
      <c r="A4659" s="104"/>
      <c r="B4659" s="105"/>
      <c r="C4659" s="104"/>
      <c r="D4659" s="104"/>
      <c r="E4659" s="106"/>
      <c r="F4659" s="106"/>
      <c r="G4659" s="107"/>
      <c r="H4659" s="108"/>
      <c r="I4659" s="106"/>
    </row>
    <row r="4660" spans="1:9" ht="15.75" customHeight="1" x14ac:dyDescent="0.25">
      <c r="A4660" s="104"/>
      <c r="B4660" s="105"/>
      <c r="C4660" s="104"/>
      <c r="D4660" s="104"/>
      <c r="E4660" s="106"/>
      <c r="F4660" s="106"/>
      <c r="G4660" s="107"/>
      <c r="H4660" s="108"/>
      <c r="I4660" s="106"/>
    </row>
    <row r="4661" spans="1:9" ht="15.75" customHeight="1" x14ac:dyDescent="0.25">
      <c r="A4661" s="104"/>
      <c r="B4661" s="105"/>
      <c r="C4661" s="104"/>
      <c r="D4661" s="104"/>
      <c r="E4661" s="106"/>
      <c r="F4661" s="106"/>
      <c r="G4661" s="107"/>
      <c r="H4661" s="108"/>
      <c r="I4661" s="106"/>
    </row>
    <row r="4662" spans="1:9" ht="15.75" customHeight="1" x14ac:dyDescent="0.25">
      <c r="A4662" s="104"/>
      <c r="B4662" s="105"/>
      <c r="C4662" s="104"/>
      <c r="D4662" s="104"/>
      <c r="E4662" s="106"/>
      <c r="F4662" s="106"/>
      <c r="G4662" s="107"/>
      <c r="H4662" s="108"/>
      <c r="I4662" s="106"/>
    </row>
    <row r="4663" spans="1:9" ht="15.75" customHeight="1" x14ac:dyDescent="0.25">
      <c r="A4663" s="104"/>
      <c r="B4663" s="105"/>
      <c r="C4663" s="104"/>
      <c r="D4663" s="104"/>
      <c r="E4663" s="106"/>
      <c r="F4663" s="106"/>
      <c r="G4663" s="107"/>
      <c r="H4663" s="108"/>
      <c r="I4663" s="106"/>
    </row>
    <row r="4664" spans="1:9" ht="15.75" customHeight="1" x14ac:dyDescent="0.25">
      <c r="A4664" s="104"/>
      <c r="B4664" s="105"/>
      <c r="C4664" s="104"/>
      <c r="D4664" s="104"/>
      <c r="E4664" s="106"/>
      <c r="F4664" s="106"/>
      <c r="G4664" s="107"/>
      <c r="H4664" s="108"/>
      <c r="I4664" s="106"/>
    </row>
    <row r="4665" spans="1:9" ht="15.75" customHeight="1" x14ac:dyDescent="0.25">
      <c r="A4665" s="104"/>
      <c r="B4665" s="105"/>
      <c r="C4665" s="104"/>
      <c r="D4665" s="104"/>
      <c r="E4665" s="106"/>
      <c r="F4665" s="106"/>
      <c r="G4665" s="107"/>
      <c r="H4665" s="108"/>
      <c r="I4665" s="106"/>
    </row>
    <row r="4666" spans="1:9" ht="15.75" customHeight="1" x14ac:dyDescent="0.25">
      <c r="A4666" s="104"/>
      <c r="B4666" s="105"/>
      <c r="C4666" s="104"/>
      <c r="D4666" s="104"/>
      <c r="E4666" s="106"/>
      <c r="F4666" s="106"/>
      <c r="G4666" s="107"/>
      <c r="H4666" s="108"/>
      <c r="I4666" s="106"/>
    </row>
    <row r="4667" spans="1:9" ht="15.75" customHeight="1" x14ac:dyDescent="0.25">
      <c r="A4667" s="104"/>
      <c r="B4667" s="105"/>
      <c r="C4667" s="104"/>
      <c r="D4667" s="104"/>
      <c r="E4667" s="106"/>
      <c r="F4667" s="106"/>
      <c r="G4667" s="107"/>
      <c r="H4667" s="108"/>
      <c r="I4667" s="106"/>
    </row>
    <row r="4668" spans="1:9" ht="15.75" customHeight="1" x14ac:dyDescent="0.25">
      <c r="A4668" s="104"/>
      <c r="B4668" s="105"/>
      <c r="C4668" s="104"/>
      <c r="D4668" s="104"/>
      <c r="E4668" s="106"/>
      <c r="F4668" s="106"/>
      <c r="G4668" s="107"/>
      <c r="H4668" s="108"/>
      <c r="I4668" s="106"/>
    </row>
    <row r="4669" spans="1:9" ht="15.75" customHeight="1" x14ac:dyDescent="0.25">
      <c r="A4669" s="104"/>
      <c r="B4669" s="105"/>
      <c r="C4669" s="104"/>
      <c r="D4669" s="104"/>
      <c r="E4669" s="106"/>
      <c r="F4669" s="106"/>
      <c r="G4669" s="107"/>
      <c r="H4669" s="108"/>
      <c r="I4669" s="106"/>
    </row>
    <row r="4670" spans="1:9" ht="15.75" customHeight="1" x14ac:dyDescent="0.25">
      <c r="A4670" s="104"/>
      <c r="B4670" s="105"/>
      <c r="C4670" s="104"/>
      <c r="D4670" s="104"/>
      <c r="E4670" s="106"/>
      <c r="F4670" s="106"/>
      <c r="G4670" s="107"/>
      <c r="H4670" s="108"/>
      <c r="I4670" s="106"/>
    </row>
    <row r="4671" spans="1:9" ht="15.75" customHeight="1" x14ac:dyDescent="0.25">
      <c r="A4671" s="104"/>
      <c r="B4671" s="105"/>
      <c r="C4671" s="104"/>
      <c r="D4671" s="104"/>
      <c r="E4671" s="106"/>
      <c r="F4671" s="106"/>
      <c r="G4671" s="107"/>
      <c r="H4671" s="108"/>
      <c r="I4671" s="106"/>
    </row>
    <row r="4672" spans="1:9" ht="15.75" customHeight="1" x14ac:dyDescent="0.25">
      <c r="A4672" s="104"/>
      <c r="B4672" s="105"/>
      <c r="C4672" s="104"/>
      <c r="D4672" s="104"/>
      <c r="E4672" s="106"/>
      <c r="F4672" s="106"/>
      <c r="G4672" s="107"/>
      <c r="H4672" s="108"/>
      <c r="I4672" s="106"/>
    </row>
    <row r="4673" spans="1:9" ht="15.75" customHeight="1" x14ac:dyDescent="0.25">
      <c r="A4673" s="104"/>
      <c r="B4673" s="105"/>
      <c r="C4673" s="104"/>
      <c r="D4673" s="104"/>
      <c r="E4673" s="106"/>
      <c r="F4673" s="106"/>
      <c r="G4673" s="107"/>
      <c r="H4673" s="108"/>
      <c r="I4673" s="106"/>
    </row>
    <row r="4674" spans="1:9" ht="15.75" customHeight="1" x14ac:dyDescent="0.25">
      <c r="A4674" s="104"/>
      <c r="B4674" s="105"/>
      <c r="C4674" s="104"/>
      <c r="D4674" s="104"/>
      <c r="E4674" s="106"/>
      <c r="F4674" s="106"/>
      <c r="G4674" s="107"/>
      <c r="H4674" s="108"/>
      <c r="I4674" s="106"/>
    </row>
    <row r="4675" spans="1:9" ht="15.75" customHeight="1" x14ac:dyDescent="0.25">
      <c r="A4675" s="104"/>
      <c r="B4675" s="105"/>
      <c r="C4675" s="104"/>
      <c r="D4675" s="104"/>
      <c r="E4675" s="106"/>
      <c r="F4675" s="106"/>
      <c r="G4675" s="107"/>
      <c r="H4675" s="108"/>
      <c r="I4675" s="106"/>
    </row>
    <row r="4676" spans="1:9" ht="15.75" customHeight="1" x14ac:dyDescent="0.25">
      <c r="A4676" s="104"/>
      <c r="B4676" s="105"/>
      <c r="C4676" s="104"/>
      <c r="D4676" s="104"/>
      <c r="E4676" s="106"/>
      <c r="F4676" s="106"/>
      <c r="G4676" s="107"/>
      <c r="H4676" s="108"/>
      <c r="I4676" s="106"/>
    </row>
    <row r="4677" spans="1:9" ht="15.75" customHeight="1" x14ac:dyDescent="0.25">
      <c r="A4677" s="104"/>
      <c r="B4677" s="105"/>
      <c r="C4677" s="104"/>
      <c r="D4677" s="104"/>
      <c r="E4677" s="106"/>
      <c r="F4677" s="106"/>
      <c r="G4677" s="107"/>
      <c r="H4677" s="108"/>
      <c r="I4677" s="106"/>
    </row>
    <row r="4678" spans="1:9" ht="15.75" customHeight="1" x14ac:dyDescent="0.25">
      <c r="A4678" s="104"/>
      <c r="B4678" s="105"/>
      <c r="C4678" s="104"/>
      <c r="D4678" s="104"/>
      <c r="E4678" s="106"/>
      <c r="F4678" s="106"/>
      <c r="G4678" s="107"/>
      <c r="H4678" s="108"/>
      <c r="I4678" s="106"/>
    </row>
    <row r="4679" spans="1:9" ht="15.75" customHeight="1" x14ac:dyDescent="0.25">
      <c r="A4679" s="104"/>
      <c r="B4679" s="105"/>
      <c r="C4679" s="104"/>
      <c r="D4679" s="104"/>
      <c r="E4679" s="106"/>
      <c r="F4679" s="106"/>
      <c r="G4679" s="107"/>
      <c r="H4679" s="108"/>
      <c r="I4679" s="106"/>
    </row>
    <row r="4680" spans="1:9" ht="15.75" customHeight="1" x14ac:dyDescent="0.25">
      <c r="A4680" s="104"/>
      <c r="B4680" s="105"/>
      <c r="C4680" s="104"/>
      <c r="D4680" s="104"/>
      <c r="E4680" s="106"/>
      <c r="F4680" s="106"/>
      <c r="G4680" s="107"/>
      <c r="H4680" s="108"/>
      <c r="I4680" s="106"/>
    </row>
    <row r="4681" spans="1:9" ht="15.75" customHeight="1" x14ac:dyDescent="0.25">
      <c r="A4681" s="104"/>
      <c r="B4681" s="105"/>
      <c r="C4681" s="104"/>
      <c r="D4681" s="104"/>
      <c r="E4681" s="106"/>
      <c r="F4681" s="106"/>
      <c r="G4681" s="107"/>
      <c r="H4681" s="108"/>
      <c r="I4681" s="106"/>
    </row>
    <row r="4682" spans="1:9" ht="15.75" customHeight="1" x14ac:dyDescent="0.25">
      <c r="A4682" s="104"/>
      <c r="B4682" s="105"/>
      <c r="C4682" s="104"/>
      <c r="D4682" s="104"/>
      <c r="E4682" s="106"/>
      <c r="F4682" s="106"/>
      <c r="G4682" s="107"/>
      <c r="H4682" s="108"/>
      <c r="I4682" s="106"/>
    </row>
    <row r="4683" spans="1:9" ht="15.75" customHeight="1" x14ac:dyDescent="0.25">
      <c r="A4683" s="104"/>
      <c r="B4683" s="105"/>
      <c r="C4683" s="104"/>
      <c r="D4683" s="104"/>
      <c r="E4683" s="106"/>
      <c r="F4683" s="106"/>
      <c r="G4683" s="107"/>
      <c r="H4683" s="108"/>
      <c r="I4683" s="106"/>
    </row>
    <row r="4684" spans="1:9" ht="15.75" customHeight="1" x14ac:dyDescent="0.25">
      <c r="A4684" s="104"/>
      <c r="B4684" s="105"/>
      <c r="C4684" s="104"/>
      <c r="D4684" s="104"/>
      <c r="E4684" s="106"/>
      <c r="F4684" s="106"/>
      <c r="G4684" s="107"/>
      <c r="H4684" s="108"/>
      <c r="I4684" s="106"/>
    </row>
    <row r="4685" spans="1:9" ht="15.75" customHeight="1" x14ac:dyDescent="0.25">
      <c r="A4685" s="104"/>
      <c r="B4685" s="105"/>
      <c r="C4685" s="104"/>
      <c r="D4685" s="104"/>
      <c r="E4685" s="106"/>
      <c r="F4685" s="106"/>
      <c r="G4685" s="107"/>
      <c r="H4685" s="108"/>
      <c r="I4685" s="106"/>
    </row>
    <row r="4686" spans="1:9" ht="15.75" customHeight="1" x14ac:dyDescent="0.25">
      <c r="A4686" s="104"/>
      <c r="B4686" s="105"/>
      <c r="C4686" s="104"/>
      <c r="D4686" s="104"/>
      <c r="E4686" s="106"/>
      <c r="F4686" s="106"/>
      <c r="G4686" s="107"/>
      <c r="H4686" s="108"/>
      <c r="I4686" s="106"/>
    </row>
    <row r="4687" spans="1:9" ht="15.75" customHeight="1" x14ac:dyDescent="0.25">
      <c r="A4687" s="104"/>
      <c r="B4687" s="105"/>
      <c r="C4687" s="104"/>
      <c r="D4687" s="104"/>
      <c r="E4687" s="106"/>
      <c r="F4687" s="106"/>
      <c r="G4687" s="107"/>
      <c r="H4687" s="108"/>
      <c r="I4687" s="106"/>
    </row>
    <row r="4688" spans="1:9" ht="15.75" customHeight="1" x14ac:dyDescent="0.25">
      <c r="A4688" s="104"/>
      <c r="B4688" s="105"/>
      <c r="C4688" s="104"/>
      <c r="D4688" s="104"/>
      <c r="E4688" s="106"/>
      <c r="F4688" s="106"/>
      <c r="G4688" s="107"/>
      <c r="H4688" s="108"/>
      <c r="I4688" s="106"/>
    </row>
    <row r="4689" spans="1:9" ht="15.75" customHeight="1" x14ac:dyDescent="0.25">
      <c r="A4689" s="104"/>
      <c r="B4689" s="105"/>
      <c r="C4689" s="104"/>
      <c r="D4689" s="104"/>
      <c r="E4689" s="106"/>
      <c r="F4689" s="106"/>
      <c r="G4689" s="107"/>
      <c r="H4689" s="108"/>
      <c r="I4689" s="106"/>
    </row>
    <row r="4690" spans="1:9" ht="15.75" customHeight="1" x14ac:dyDescent="0.25">
      <c r="A4690" s="104"/>
      <c r="B4690" s="105"/>
      <c r="C4690" s="104"/>
      <c r="D4690" s="104"/>
      <c r="E4690" s="106"/>
      <c r="F4690" s="106"/>
      <c r="G4690" s="107"/>
      <c r="H4690" s="108"/>
      <c r="I4690" s="106"/>
    </row>
    <row r="4691" spans="1:9" ht="15.75" customHeight="1" x14ac:dyDescent="0.25">
      <c r="A4691" s="104"/>
      <c r="B4691" s="105"/>
      <c r="C4691" s="104"/>
      <c r="D4691" s="104"/>
      <c r="E4691" s="106"/>
      <c r="F4691" s="106"/>
      <c r="G4691" s="107"/>
      <c r="H4691" s="108"/>
      <c r="I4691" s="106"/>
    </row>
    <row r="4692" spans="1:9" ht="15.75" customHeight="1" x14ac:dyDescent="0.25">
      <c r="A4692" s="104"/>
      <c r="B4692" s="105"/>
      <c r="C4692" s="104"/>
      <c r="D4692" s="104"/>
      <c r="E4692" s="106"/>
      <c r="F4692" s="106"/>
      <c r="G4692" s="107"/>
      <c r="H4692" s="108"/>
      <c r="I4692" s="106"/>
    </row>
    <row r="4693" spans="1:9" ht="15.75" customHeight="1" x14ac:dyDescent="0.25">
      <c r="A4693" s="104"/>
      <c r="B4693" s="105"/>
      <c r="C4693" s="104"/>
      <c r="D4693" s="104"/>
      <c r="E4693" s="106"/>
      <c r="F4693" s="106"/>
      <c r="G4693" s="107"/>
      <c r="H4693" s="108"/>
      <c r="I4693" s="106"/>
    </row>
    <row r="4694" spans="1:9" ht="15.75" customHeight="1" x14ac:dyDescent="0.25">
      <c r="A4694" s="104"/>
      <c r="B4694" s="105"/>
      <c r="C4694" s="104"/>
      <c r="D4694" s="104"/>
      <c r="E4694" s="106"/>
      <c r="F4694" s="106"/>
      <c r="G4694" s="107"/>
      <c r="H4694" s="108"/>
      <c r="I4694" s="106"/>
    </row>
    <row r="4695" spans="1:9" ht="15.75" customHeight="1" x14ac:dyDescent="0.25">
      <c r="A4695" s="104"/>
      <c r="B4695" s="105"/>
      <c r="C4695" s="104"/>
      <c r="D4695" s="104"/>
      <c r="E4695" s="106"/>
      <c r="F4695" s="106"/>
      <c r="G4695" s="107"/>
      <c r="H4695" s="108"/>
      <c r="I4695" s="106"/>
    </row>
    <row r="4696" spans="1:9" ht="15.75" customHeight="1" x14ac:dyDescent="0.25">
      <c r="A4696" s="104"/>
      <c r="B4696" s="105"/>
      <c r="C4696" s="104"/>
      <c r="D4696" s="104"/>
      <c r="E4696" s="106"/>
      <c r="F4696" s="106"/>
      <c r="G4696" s="107"/>
      <c r="H4696" s="108"/>
      <c r="I4696" s="106"/>
    </row>
    <row r="4697" spans="1:9" ht="15.75" customHeight="1" x14ac:dyDescent="0.25">
      <c r="A4697" s="104"/>
      <c r="B4697" s="105"/>
      <c r="C4697" s="104"/>
      <c r="D4697" s="104"/>
      <c r="E4697" s="106"/>
      <c r="F4697" s="106"/>
      <c r="G4697" s="107"/>
      <c r="H4697" s="108"/>
      <c r="I4697" s="106"/>
    </row>
    <row r="4698" spans="1:9" ht="15.75" customHeight="1" x14ac:dyDescent="0.25">
      <c r="A4698" s="104"/>
      <c r="B4698" s="105"/>
      <c r="C4698" s="104"/>
      <c r="D4698" s="104"/>
      <c r="E4698" s="106"/>
      <c r="F4698" s="106"/>
      <c r="G4698" s="107"/>
      <c r="H4698" s="108"/>
      <c r="I4698" s="106"/>
    </row>
    <row r="4699" spans="1:9" ht="15.75" customHeight="1" x14ac:dyDescent="0.25">
      <c r="A4699" s="104"/>
      <c r="B4699" s="105"/>
      <c r="C4699" s="104"/>
      <c r="D4699" s="104"/>
      <c r="E4699" s="106"/>
      <c r="F4699" s="106"/>
      <c r="G4699" s="107"/>
      <c r="H4699" s="108"/>
      <c r="I4699" s="106"/>
    </row>
    <row r="4700" spans="1:9" ht="15.75" customHeight="1" x14ac:dyDescent="0.25">
      <c r="A4700" s="104"/>
      <c r="B4700" s="105"/>
      <c r="C4700" s="104"/>
      <c r="D4700" s="104"/>
      <c r="E4700" s="106"/>
      <c r="F4700" s="106"/>
      <c r="G4700" s="107"/>
      <c r="H4700" s="108"/>
      <c r="I4700" s="106"/>
    </row>
    <row r="4701" spans="1:9" ht="15.75" customHeight="1" x14ac:dyDescent="0.25">
      <c r="A4701" s="104"/>
      <c r="B4701" s="105"/>
      <c r="C4701" s="104"/>
      <c r="D4701" s="104"/>
      <c r="E4701" s="106"/>
      <c r="F4701" s="106"/>
      <c r="G4701" s="107"/>
      <c r="H4701" s="108"/>
      <c r="I4701" s="106"/>
    </row>
    <row r="4702" spans="1:9" ht="15.75" customHeight="1" x14ac:dyDescent="0.25">
      <c r="A4702" s="104"/>
      <c r="B4702" s="105"/>
      <c r="C4702" s="104"/>
      <c r="D4702" s="104"/>
      <c r="E4702" s="106"/>
      <c r="F4702" s="106"/>
      <c r="G4702" s="107"/>
      <c r="H4702" s="108"/>
      <c r="I4702" s="106"/>
    </row>
    <row r="4703" spans="1:9" ht="15.75" customHeight="1" x14ac:dyDescent="0.25">
      <c r="A4703" s="104"/>
      <c r="B4703" s="105"/>
      <c r="C4703" s="104"/>
      <c r="D4703" s="104"/>
      <c r="E4703" s="106"/>
      <c r="F4703" s="106"/>
      <c r="G4703" s="107"/>
      <c r="H4703" s="108"/>
      <c r="I4703" s="106"/>
    </row>
    <row r="4704" spans="1:9" ht="15.75" customHeight="1" x14ac:dyDescent="0.25">
      <c r="A4704" s="104"/>
      <c r="B4704" s="105"/>
      <c r="C4704" s="104"/>
      <c r="D4704" s="104"/>
      <c r="E4704" s="106"/>
      <c r="F4704" s="106"/>
      <c r="G4704" s="107"/>
      <c r="H4704" s="108"/>
      <c r="I4704" s="106"/>
    </row>
    <row r="4705" spans="1:9" ht="15.75" customHeight="1" x14ac:dyDescent="0.25">
      <c r="A4705" s="104"/>
      <c r="B4705" s="105"/>
      <c r="C4705" s="104"/>
      <c r="D4705" s="104"/>
      <c r="E4705" s="106"/>
      <c r="F4705" s="106"/>
      <c r="G4705" s="107"/>
      <c r="H4705" s="108"/>
      <c r="I4705" s="106"/>
    </row>
    <row r="4706" spans="1:9" ht="15.75" customHeight="1" x14ac:dyDescent="0.25">
      <c r="A4706" s="104"/>
      <c r="B4706" s="105"/>
      <c r="C4706" s="104"/>
      <c r="D4706" s="104"/>
      <c r="E4706" s="106"/>
      <c r="F4706" s="106"/>
      <c r="G4706" s="107"/>
      <c r="H4706" s="108"/>
      <c r="I4706" s="106"/>
    </row>
    <row r="4707" spans="1:9" ht="15.75" customHeight="1" x14ac:dyDescent="0.25">
      <c r="A4707" s="104"/>
      <c r="B4707" s="105"/>
      <c r="C4707" s="104"/>
      <c r="D4707" s="104"/>
      <c r="E4707" s="106"/>
      <c r="F4707" s="106"/>
      <c r="G4707" s="107"/>
      <c r="H4707" s="108"/>
      <c r="I4707" s="106"/>
    </row>
    <row r="4708" spans="1:9" ht="15.75" customHeight="1" x14ac:dyDescent="0.25">
      <c r="A4708" s="104"/>
      <c r="B4708" s="105"/>
      <c r="C4708" s="104"/>
      <c r="D4708" s="104"/>
      <c r="E4708" s="106"/>
      <c r="F4708" s="106"/>
      <c r="G4708" s="107"/>
      <c r="H4708" s="108"/>
      <c r="I4708" s="106"/>
    </row>
    <row r="4709" spans="1:9" ht="15.75" customHeight="1" x14ac:dyDescent="0.25">
      <c r="A4709" s="104"/>
      <c r="B4709" s="105"/>
      <c r="C4709" s="104"/>
      <c r="D4709" s="104"/>
      <c r="E4709" s="106"/>
      <c r="F4709" s="106"/>
      <c r="G4709" s="107"/>
      <c r="H4709" s="108"/>
      <c r="I4709" s="106"/>
    </row>
    <row r="4710" spans="1:9" ht="15.75" customHeight="1" x14ac:dyDescent="0.25">
      <c r="A4710" s="104"/>
      <c r="B4710" s="105"/>
      <c r="C4710" s="104"/>
      <c r="D4710" s="104"/>
      <c r="E4710" s="106"/>
      <c r="F4710" s="106"/>
      <c r="G4710" s="107"/>
      <c r="H4710" s="108"/>
      <c r="I4710" s="106"/>
    </row>
    <row r="4711" spans="1:9" ht="15.75" customHeight="1" x14ac:dyDescent="0.25">
      <c r="A4711" s="104"/>
      <c r="B4711" s="105"/>
      <c r="C4711" s="104"/>
      <c r="D4711" s="104"/>
      <c r="E4711" s="106"/>
      <c r="F4711" s="106"/>
      <c r="G4711" s="107"/>
      <c r="H4711" s="108"/>
      <c r="I4711" s="106"/>
    </row>
    <row r="4712" spans="1:9" ht="15.75" customHeight="1" x14ac:dyDescent="0.25">
      <c r="A4712" s="104"/>
      <c r="B4712" s="105"/>
      <c r="C4712" s="104"/>
      <c r="D4712" s="104"/>
      <c r="E4712" s="106"/>
      <c r="F4712" s="106"/>
      <c r="G4712" s="107"/>
      <c r="H4712" s="108"/>
      <c r="I4712" s="106"/>
    </row>
    <row r="4713" spans="1:9" ht="15.75" customHeight="1" x14ac:dyDescent="0.25">
      <c r="A4713" s="104"/>
      <c r="B4713" s="105"/>
      <c r="C4713" s="104"/>
      <c r="D4713" s="104"/>
      <c r="E4713" s="106"/>
      <c r="F4713" s="106"/>
      <c r="G4713" s="107"/>
      <c r="H4713" s="108"/>
      <c r="I4713" s="106"/>
    </row>
    <row r="4714" spans="1:9" ht="15.75" customHeight="1" x14ac:dyDescent="0.25">
      <c r="A4714" s="104"/>
      <c r="B4714" s="105"/>
      <c r="C4714" s="104"/>
      <c r="D4714" s="104"/>
      <c r="E4714" s="106"/>
      <c r="F4714" s="106"/>
      <c r="G4714" s="107"/>
      <c r="H4714" s="108"/>
      <c r="I4714" s="106"/>
    </row>
    <row r="4715" spans="1:9" ht="15.75" customHeight="1" x14ac:dyDescent="0.25">
      <c r="A4715" s="104"/>
      <c r="B4715" s="105"/>
      <c r="C4715" s="104"/>
      <c r="D4715" s="104"/>
      <c r="E4715" s="106"/>
      <c r="F4715" s="106"/>
      <c r="G4715" s="107"/>
      <c r="H4715" s="108"/>
      <c r="I4715" s="106"/>
    </row>
    <row r="4716" spans="1:9" ht="15.75" customHeight="1" x14ac:dyDescent="0.25">
      <c r="A4716" s="104"/>
      <c r="B4716" s="105"/>
      <c r="C4716" s="104"/>
      <c r="D4716" s="104"/>
      <c r="E4716" s="106"/>
      <c r="F4716" s="106"/>
      <c r="G4716" s="107"/>
      <c r="H4716" s="108"/>
      <c r="I4716" s="106"/>
    </row>
    <row r="4717" spans="1:9" ht="15.75" customHeight="1" x14ac:dyDescent="0.25">
      <c r="A4717" s="104"/>
      <c r="B4717" s="105"/>
      <c r="C4717" s="104"/>
      <c r="D4717" s="104"/>
      <c r="E4717" s="106"/>
      <c r="F4717" s="106"/>
      <c r="G4717" s="107"/>
      <c r="H4717" s="108"/>
      <c r="I4717" s="106"/>
    </row>
    <row r="4718" spans="1:9" ht="15.75" customHeight="1" x14ac:dyDescent="0.25">
      <c r="A4718" s="104"/>
      <c r="B4718" s="105"/>
      <c r="C4718" s="104"/>
      <c r="D4718" s="104"/>
      <c r="E4718" s="106"/>
      <c r="F4718" s="106"/>
      <c r="G4718" s="107"/>
      <c r="H4718" s="108"/>
      <c r="I4718" s="106"/>
    </row>
    <row r="4719" spans="1:9" ht="15.75" customHeight="1" x14ac:dyDescent="0.25">
      <c r="A4719" s="104"/>
      <c r="B4719" s="105"/>
      <c r="C4719" s="104"/>
      <c r="D4719" s="104"/>
      <c r="E4719" s="106"/>
      <c r="F4719" s="106"/>
      <c r="G4719" s="107"/>
      <c r="H4719" s="108"/>
      <c r="I4719" s="106"/>
    </row>
    <row r="4720" spans="1:9" ht="15.75" customHeight="1" x14ac:dyDescent="0.25">
      <c r="A4720" s="104"/>
      <c r="B4720" s="105"/>
      <c r="C4720" s="104"/>
      <c r="D4720" s="104"/>
      <c r="E4720" s="106"/>
      <c r="F4720" s="106"/>
      <c r="G4720" s="107"/>
      <c r="H4720" s="108"/>
      <c r="I4720" s="106"/>
    </row>
    <row r="4721" spans="1:9" ht="15.75" customHeight="1" x14ac:dyDescent="0.25">
      <c r="A4721" s="104"/>
      <c r="B4721" s="105"/>
      <c r="C4721" s="104"/>
      <c r="D4721" s="104"/>
      <c r="E4721" s="106"/>
      <c r="F4721" s="106"/>
      <c r="G4721" s="107"/>
      <c r="H4721" s="108"/>
      <c r="I4721" s="106"/>
    </row>
    <row r="4722" spans="1:9" ht="15.75" customHeight="1" x14ac:dyDescent="0.25">
      <c r="A4722" s="104"/>
      <c r="B4722" s="105"/>
      <c r="C4722" s="104"/>
      <c r="D4722" s="104"/>
      <c r="E4722" s="106"/>
      <c r="F4722" s="106"/>
      <c r="G4722" s="107"/>
      <c r="H4722" s="108"/>
      <c r="I4722" s="106"/>
    </row>
    <row r="4723" spans="1:9" ht="15.75" customHeight="1" x14ac:dyDescent="0.25">
      <c r="A4723" s="104"/>
      <c r="B4723" s="105"/>
      <c r="C4723" s="104"/>
      <c r="D4723" s="104"/>
      <c r="E4723" s="106"/>
      <c r="F4723" s="106"/>
      <c r="G4723" s="107"/>
      <c r="H4723" s="108"/>
      <c r="I4723" s="106"/>
    </row>
    <row r="4724" spans="1:9" ht="15.75" customHeight="1" x14ac:dyDescent="0.25">
      <c r="A4724" s="104"/>
      <c r="B4724" s="105"/>
      <c r="C4724" s="104"/>
      <c r="D4724" s="104"/>
      <c r="E4724" s="106"/>
      <c r="F4724" s="106"/>
      <c r="G4724" s="107"/>
      <c r="H4724" s="108"/>
      <c r="I4724" s="106"/>
    </row>
    <row r="4725" spans="1:9" ht="15.75" customHeight="1" x14ac:dyDescent="0.25">
      <c r="A4725" s="104"/>
      <c r="B4725" s="105"/>
      <c r="C4725" s="104"/>
      <c r="D4725" s="104"/>
      <c r="E4725" s="106"/>
      <c r="F4725" s="106"/>
      <c r="G4725" s="107"/>
      <c r="H4725" s="108"/>
      <c r="I4725" s="106"/>
    </row>
    <row r="4726" spans="1:9" ht="15.75" customHeight="1" x14ac:dyDescent="0.25">
      <c r="A4726" s="104"/>
      <c r="B4726" s="105"/>
      <c r="C4726" s="104"/>
      <c r="D4726" s="104"/>
      <c r="E4726" s="106"/>
      <c r="F4726" s="106"/>
      <c r="G4726" s="107"/>
      <c r="H4726" s="108"/>
      <c r="I4726" s="106"/>
    </row>
    <row r="4727" spans="1:9" ht="15.75" customHeight="1" x14ac:dyDescent="0.25">
      <c r="A4727" s="104"/>
      <c r="B4727" s="105"/>
      <c r="C4727" s="104"/>
      <c r="D4727" s="104"/>
      <c r="E4727" s="106"/>
      <c r="F4727" s="106"/>
      <c r="G4727" s="107"/>
      <c r="H4727" s="108"/>
      <c r="I4727" s="106"/>
    </row>
    <row r="4728" spans="1:9" ht="15.75" customHeight="1" x14ac:dyDescent="0.25">
      <c r="A4728" s="104"/>
      <c r="B4728" s="105"/>
      <c r="C4728" s="104"/>
      <c r="D4728" s="104"/>
      <c r="E4728" s="106"/>
      <c r="F4728" s="106"/>
      <c r="G4728" s="107"/>
      <c r="H4728" s="108"/>
      <c r="I4728" s="106"/>
    </row>
    <row r="4729" spans="1:9" ht="15.75" customHeight="1" x14ac:dyDescent="0.25">
      <c r="A4729" s="104"/>
      <c r="B4729" s="105"/>
      <c r="C4729" s="104"/>
      <c r="D4729" s="104"/>
      <c r="E4729" s="106"/>
      <c r="F4729" s="106"/>
      <c r="G4729" s="107"/>
      <c r="H4729" s="108"/>
      <c r="I4729" s="106"/>
    </row>
    <row r="4730" spans="1:9" ht="15.75" customHeight="1" x14ac:dyDescent="0.25">
      <c r="A4730" s="104"/>
      <c r="B4730" s="105"/>
      <c r="C4730" s="104"/>
      <c r="D4730" s="104"/>
      <c r="E4730" s="106"/>
      <c r="F4730" s="106"/>
      <c r="G4730" s="107"/>
      <c r="H4730" s="108"/>
      <c r="I4730" s="106"/>
    </row>
    <row r="4731" spans="1:9" ht="15.75" customHeight="1" x14ac:dyDescent="0.25">
      <c r="A4731" s="104"/>
      <c r="B4731" s="105"/>
      <c r="C4731" s="104"/>
      <c r="D4731" s="104"/>
      <c r="E4731" s="106"/>
      <c r="F4731" s="106"/>
      <c r="G4731" s="107"/>
      <c r="H4731" s="108"/>
      <c r="I4731" s="106"/>
    </row>
    <row r="4732" spans="1:9" ht="15.75" customHeight="1" x14ac:dyDescent="0.25">
      <c r="A4732" s="104"/>
      <c r="B4732" s="105"/>
      <c r="C4732" s="104"/>
      <c r="D4732" s="104"/>
      <c r="E4732" s="106"/>
      <c r="F4732" s="106"/>
      <c r="G4732" s="107"/>
      <c r="H4732" s="108"/>
      <c r="I4732" s="106"/>
    </row>
    <row r="4733" spans="1:9" ht="15.75" customHeight="1" x14ac:dyDescent="0.25">
      <c r="A4733" s="104"/>
      <c r="B4733" s="105"/>
      <c r="C4733" s="104"/>
      <c r="D4733" s="104"/>
      <c r="E4733" s="106"/>
      <c r="F4733" s="106"/>
      <c r="G4733" s="107"/>
      <c r="H4733" s="108"/>
      <c r="I4733" s="106"/>
    </row>
    <row r="4734" spans="1:9" ht="15.75" customHeight="1" x14ac:dyDescent="0.25">
      <c r="A4734" s="104"/>
      <c r="B4734" s="105"/>
      <c r="C4734" s="104"/>
      <c r="D4734" s="104"/>
      <c r="E4734" s="106"/>
      <c r="F4734" s="106"/>
      <c r="G4734" s="107"/>
      <c r="H4734" s="108"/>
      <c r="I4734" s="106"/>
    </row>
    <row r="4735" spans="1:9" ht="15.75" customHeight="1" x14ac:dyDescent="0.25">
      <c r="A4735" s="104"/>
      <c r="B4735" s="105"/>
      <c r="C4735" s="104"/>
      <c r="D4735" s="104"/>
      <c r="E4735" s="106"/>
      <c r="F4735" s="106"/>
      <c r="G4735" s="107"/>
      <c r="H4735" s="108"/>
      <c r="I4735" s="106"/>
    </row>
    <row r="4736" spans="1:9" ht="15.75" customHeight="1" x14ac:dyDescent="0.25">
      <c r="A4736" s="104"/>
      <c r="B4736" s="105"/>
      <c r="C4736" s="104"/>
      <c r="D4736" s="104"/>
      <c r="E4736" s="106"/>
      <c r="F4736" s="106"/>
      <c r="G4736" s="107"/>
      <c r="H4736" s="108"/>
      <c r="I4736" s="106"/>
    </row>
    <row r="4737" spans="1:9" ht="15.75" customHeight="1" x14ac:dyDescent="0.25">
      <c r="A4737" s="104"/>
      <c r="B4737" s="105"/>
      <c r="C4737" s="104"/>
      <c r="D4737" s="104"/>
      <c r="E4737" s="106"/>
      <c r="F4737" s="106"/>
      <c r="G4737" s="107"/>
      <c r="H4737" s="108"/>
      <c r="I4737" s="106"/>
    </row>
    <row r="4738" spans="1:9" ht="15.75" customHeight="1" x14ac:dyDescent="0.25">
      <c r="A4738" s="104"/>
      <c r="B4738" s="105"/>
      <c r="C4738" s="104"/>
      <c r="D4738" s="104"/>
      <c r="E4738" s="106"/>
      <c r="F4738" s="106"/>
      <c r="G4738" s="107"/>
      <c r="H4738" s="108"/>
      <c r="I4738" s="106"/>
    </row>
    <row r="4739" spans="1:9" ht="15.75" customHeight="1" x14ac:dyDescent="0.25">
      <c r="A4739" s="104"/>
      <c r="B4739" s="105"/>
      <c r="C4739" s="104"/>
      <c r="D4739" s="104"/>
      <c r="E4739" s="106"/>
      <c r="F4739" s="106"/>
      <c r="G4739" s="107"/>
      <c r="H4739" s="108"/>
      <c r="I4739" s="106"/>
    </row>
    <row r="4740" spans="1:9" ht="15.75" customHeight="1" x14ac:dyDescent="0.25">
      <c r="A4740" s="104"/>
      <c r="B4740" s="105"/>
      <c r="C4740" s="104"/>
      <c r="D4740" s="104"/>
      <c r="E4740" s="106"/>
      <c r="F4740" s="106"/>
      <c r="G4740" s="107"/>
      <c r="H4740" s="108"/>
      <c r="I4740" s="106"/>
    </row>
    <row r="4741" spans="1:9" ht="15.75" customHeight="1" x14ac:dyDescent="0.25">
      <c r="A4741" s="104"/>
      <c r="B4741" s="105"/>
      <c r="C4741" s="104"/>
      <c r="D4741" s="104"/>
      <c r="E4741" s="106"/>
      <c r="F4741" s="106"/>
      <c r="G4741" s="107"/>
      <c r="H4741" s="108"/>
      <c r="I4741" s="106"/>
    </row>
    <row r="4742" spans="1:9" ht="15.75" customHeight="1" x14ac:dyDescent="0.25">
      <c r="A4742" s="104"/>
      <c r="B4742" s="105"/>
      <c r="C4742" s="104"/>
      <c r="D4742" s="104"/>
      <c r="E4742" s="106"/>
      <c r="F4742" s="106"/>
      <c r="G4742" s="107"/>
      <c r="H4742" s="108"/>
      <c r="I4742" s="106"/>
    </row>
    <row r="4743" spans="1:9" ht="15.75" customHeight="1" x14ac:dyDescent="0.25">
      <c r="A4743" s="104"/>
      <c r="B4743" s="105"/>
      <c r="C4743" s="104"/>
      <c r="D4743" s="104"/>
      <c r="E4743" s="106"/>
      <c r="F4743" s="106"/>
      <c r="G4743" s="107"/>
      <c r="H4743" s="108"/>
      <c r="I4743" s="106"/>
    </row>
    <row r="4744" spans="1:9" ht="15.75" customHeight="1" x14ac:dyDescent="0.25">
      <c r="A4744" s="104"/>
      <c r="B4744" s="105"/>
      <c r="C4744" s="104"/>
      <c r="D4744" s="104"/>
      <c r="E4744" s="106"/>
      <c r="F4744" s="106"/>
      <c r="G4744" s="107"/>
      <c r="H4744" s="108"/>
      <c r="I4744" s="106"/>
    </row>
    <row r="4745" spans="1:9" ht="15.75" customHeight="1" x14ac:dyDescent="0.25">
      <c r="A4745" s="104"/>
      <c r="B4745" s="105"/>
      <c r="C4745" s="104"/>
      <c r="D4745" s="104"/>
      <c r="E4745" s="106"/>
      <c r="F4745" s="106"/>
      <c r="G4745" s="107"/>
      <c r="H4745" s="108"/>
      <c r="I4745" s="106"/>
    </row>
    <row r="4746" spans="1:9" ht="15.75" customHeight="1" x14ac:dyDescent="0.25">
      <c r="A4746" s="104"/>
      <c r="B4746" s="105"/>
      <c r="C4746" s="104"/>
      <c r="D4746" s="104"/>
      <c r="E4746" s="106"/>
      <c r="F4746" s="106"/>
      <c r="G4746" s="107"/>
      <c r="H4746" s="108"/>
      <c r="I4746" s="106"/>
    </row>
    <row r="4747" spans="1:9" ht="15.75" customHeight="1" x14ac:dyDescent="0.25">
      <c r="A4747" s="104"/>
      <c r="B4747" s="105"/>
      <c r="C4747" s="104"/>
      <c r="D4747" s="104"/>
      <c r="E4747" s="106"/>
      <c r="F4747" s="106"/>
      <c r="G4747" s="107"/>
      <c r="H4747" s="108"/>
      <c r="I4747" s="106"/>
    </row>
    <row r="4748" spans="1:9" ht="15.75" customHeight="1" x14ac:dyDescent="0.25">
      <c r="A4748" s="104"/>
      <c r="B4748" s="105"/>
      <c r="C4748" s="104"/>
      <c r="D4748" s="104"/>
      <c r="E4748" s="106"/>
      <c r="F4748" s="106"/>
      <c r="G4748" s="107"/>
      <c r="H4748" s="108"/>
      <c r="I4748" s="106"/>
    </row>
    <row r="4749" spans="1:9" ht="15.75" customHeight="1" x14ac:dyDescent="0.25">
      <c r="A4749" s="104"/>
      <c r="B4749" s="105"/>
      <c r="C4749" s="104"/>
      <c r="D4749" s="104"/>
      <c r="E4749" s="106"/>
      <c r="F4749" s="106"/>
      <c r="G4749" s="107"/>
      <c r="H4749" s="108"/>
      <c r="I4749" s="106"/>
    </row>
    <row r="4750" spans="1:9" ht="15.75" customHeight="1" x14ac:dyDescent="0.25">
      <c r="A4750" s="104"/>
      <c r="B4750" s="105"/>
      <c r="C4750" s="104"/>
      <c r="D4750" s="104"/>
      <c r="E4750" s="106"/>
      <c r="F4750" s="106"/>
      <c r="G4750" s="107"/>
      <c r="H4750" s="108"/>
      <c r="I4750" s="106"/>
    </row>
    <row r="4751" spans="1:9" ht="15.75" customHeight="1" x14ac:dyDescent="0.25">
      <c r="A4751" s="104"/>
      <c r="B4751" s="105"/>
      <c r="C4751" s="104"/>
      <c r="D4751" s="104"/>
      <c r="E4751" s="106"/>
      <c r="F4751" s="106"/>
      <c r="G4751" s="107"/>
      <c r="H4751" s="108"/>
      <c r="I4751" s="106"/>
    </row>
    <row r="4752" spans="1:9" ht="15.75" customHeight="1" x14ac:dyDescent="0.25">
      <c r="A4752" s="104"/>
      <c r="B4752" s="105"/>
      <c r="C4752" s="104"/>
      <c r="D4752" s="104"/>
      <c r="E4752" s="106"/>
      <c r="F4752" s="106"/>
      <c r="G4752" s="107"/>
      <c r="H4752" s="108"/>
      <c r="I4752" s="106"/>
    </row>
    <row r="4753" spans="1:9" ht="15.75" customHeight="1" x14ac:dyDescent="0.25">
      <c r="A4753" s="104"/>
      <c r="B4753" s="105"/>
      <c r="C4753" s="104"/>
      <c r="D4753" s="104"/>
      <c r="E4753" s="106"/>
      <c r="F4753" s="106"/>
      <c r="G4753" s="107"/>
      <c r="H4753" s="108"/>
      <c r="I4753" s="106"/>
    </row>
    <row r="4754" spans="1:9" ht="15.75" customHeight="1" x14ac:dyDescent="0.25">
      <c r="A4754" s="104"/>
      <c r="B4754" s="105"/>
      <c r="C4754" s="104"/>
      <c r="D4754" s="104"/>
      <c r="E4754" s="106"/>
      <c r="F4754" s="106"/>
      <c r="G4754" s="107"/>
      <c r="H4754" s="108"/>
      <c r="I4754" s="106"/>
    </row>
    <row r="4755" spans="1:9" ht="15.75" customHeight="1" x14ac:dyDescent="0.25">
      <c r="A4755" s="104"/>
      <c r="B4755" s="105"/>
      <c r="C4755" s="104"/>
      <c r="D4755" s="104"/>
      <c r="E4755" s="106"/>
      <c r="F4755" s="106"/>
      <c r="G4755" s="107"/>
      <c r="H4755" s="108"/>
      <c r="I4755" s="106"/>
    </row>
    <row r="4756" spans="1:9" ht="15.75" customHeight="1" x14ac:dyDescent="0.25">
      <c r="A4756" s="104"/>
      <c r="B4756" s="105"/>
      <c r="C4756" s="104"/>
      <c r="D4756" s="104"/>
      <c r="E4756" s="106"/>
      <c r="F4756" s="106"/>
      <c r="G4756" s="107"/>
      <c r="H4756" s="108"/>
      <c r="I4756" s="106"/>
    </row>
    <row r="4757" spans="1:9" ht="15.75" customHeight="1" x14ac:dyDescent="0.25">
      <c r="A4757" s="104"/>
      <c r="B4757" s="105"/>
      <c r="C4757" s="104"/>
      <c r="D4757" s="104"/>
      <c r="E4757" s="106"/>
      <c r="F4757" s="106"/>
      <c r="G4757" s="107"/>
      <c r="H4757" s="108"/>
      <c r="I4757" s="106"/>
    </row>
    <row r="4758" spans="1:9" ht="15.75" customHeight="1" x14ac:dyDescent="0.25">
      <c r="A4758" s="104"/>
      <c r="B4758" s="105"/>
      <c r="C4758" s="104"/>
      <c r="D4758" s="104"/>
      <c r="E4758" s="106"/>
      <c r="F4758" s="106"/>
      <c r="G4758" s="107"/>
      <c r="H4758" s="108"/>
      <c r="I4758" s="106"/>
    </row>
    <row r="4759" spans="1:9" ht="15.75" customHeight="1" x14ac:dyDescent="0.25">
      <c r="A4759" s="104"/>
      <c r="B4759" s="105"/>
      <c r="C4759" s="104"/>
      <c r="D4759" s="104"/>
      <c r="E4759" s="106"/>
      <c r="F4759" s="106"/>
      <c r="G4759" s="107"/>
      <c r="H4759" s="108"/>
      <c r="I4759" s="106"/>
    </row>
    <row r="4760" spans="1:9" ht="15.75" customHeight="1" x14ac:dyDescent="0.25">
      <c r="A4760" s="104"/>
      <c r="B4760" s="105"/>
      <c r="C4760" s="104"/>
      <c r="D4760" s="104"/>
      <c r="E4760" s="106"/>
      <c r="F4760" s="106"/>
      <c r="G4760" s="107"/>
      <c r="H4760" s="108"/>
      <c r="I4760" s="106"/>
    </row>
    <row r="4761" spans="1:9" ht="15.75" customHeight="1" x14ac:dyDescent="0.25">
      <c r="A4761" s="104"/>
      <c r="B4761" s="105"/>
      <c r="C4761" s="104"/>
      <c r="D4761" s="104"/>
      <c r="E4761" s="106"/>
      <c r="F4761" s="106"/>
      <c r="G4761" s="107"/>
      <c r="H4761" s="108"/>
      <c r="I4761" s="106"/>
    </row>
    <row r="4762" spans="1:9" ht="15.75" customHeight="1" x14ac:dyDescent="0.25">
      <c r="A4762" s="104"/>
      <c r="B4762" s="105"/>
      <c r="C4762" s="104"/>
      <c r="D4762" s="104"/>
      <c r="E4762" s="106"/>
      <c r="F4762" s="106"/>
      <c r="G4762" s="107"/>
      <c r="H4762" s="108"/>
      <c r="I4762" s="106"/>
    </row>
    <row r="4763" spans="1:9" ht="15.75" customHeight="1" x14ac:dyDescent="0.25">
      <c r="A4763" s="104"/>
      <c r="B4763" s="105"/>
      <c r="C4763" s="104"/>
      <c r="D4763" s="104"/>
      <c r="E4763" s="106"/>
      <c r="F4763" s="106"/>
      <c r="G4763" s="107"/>
      <c r="H4763" s="108"/>
      <c r="I4763" s="106"/>
    </row>
    <row r="4764" spans="1:9" ht="15.75" customHeight="1" x14ac:dyDescent="0.25">
      <c r="A4764" s="104"/>
      <c r="B4764" s="105"/>
      <c r="C4764" s="104"/>
      <c r="D4764" s="104"/>
      <c r="E4764" s="106"/>
      <c r="F4764" s="106"/>
      <c r="G4764" s="107"/>
      <c r="H4764" s="108"/>
      <c r="I4764" s="106"/>
    </row>
    <row r="4765" spans="1:9" ht="15.75" customHeight="1" x14ac:dyDescent="0.25">
      <c r="A4765" s="104"/>
      <c r="B4765" s="105"/>
      <c r="C4765" s="104"/>
      <c r="D4765" s="104"/>
      <c r="E4765" s="106"/>
      <c r="F4765" s="106"/>
      <c r="G4765" s="107"/>
      <c r="H4765" s="108"/>
      <c r="I4765" s="106"/>
    </row>
    <row r="4766" spans="1:9" ht="15.75" customHeight="1" x14ac:dyDescent="0.25">
      <c r="A4766" s="104"/>
      <c r="B4766" s="105"/>
      <c r="C4766" s="104"/>
      <c r="D4766" s="104"/>
      <c r="E4766" s="106"/>
      <c r="F4766" s="106"/>
      <c r="G4766" s="107"/>
      <c r="H4766" s="108"/>
      <c r="I4766" s="106"/>
    </row>
    <row r="4767" spans="1:9" ht="15.75" customHeight="1" x14ac:dyDescent="0.25">
      <c r="A4767" s="104"/>
      <c r="B4767" s="105"/>
      <c r="C4767" s="104"/>
      <c r="D4767" s="104"/>
      <c r="E4767" s="106"/>
      <c r="F4767" s="106"/>
      <c r="G4767" s="107"/>
      <c r="H4767" s="108"/>
      <c r="I4767" s="106"/>
    </row>
    <row r="4768" spans="1:9" ht="15.75" customHeight="1" x14ac:dyDescent="0.25">
      <c r="A4768" s="104"/>
      <c r="B4768" s="105"/>
      <c r="C4768" s="104"/>
      <c r="D4768" s="104"/>
      <c r="E4768" s="106"/>
      <c r="F4768" s="106"/>
      <c r="G4768" s="107"/>
      <c r="H4768" s="108"/>
      <c r="I4768" s="106"/>
    </row>
    <row r="4769" spans="1:9" ht="15.75" customHeight="1" x14ac:dyDescent="0.25">
      <c r="A4769" s="104"/>
      <c r="B4769" s="105"/>
      <c r="C4769" s="104"/>
      <c r="D4769" s="104"/>
      <c r="E4769" s="106"/>
      <c r="F4769" s="106"/>
      <c r="G4769" s="107"/>
      <c r="H4769" s="108"/>
      <c r="I4769" s="106"/>
    </row>
    <row r="4770" spans="1:9" ht="15.75" customHeight="1" x14ac:dyDescent="0.25">
      <c r="A4770" s="104"/>
      <c r="B4770" s="105"/>
      <c r="C4770" s="104"/>
      <c r="D4770" s="104"/>
      <c r="E4770" s="106"/>
      <c r="F4770" s="106"/>
      <c r="G4770" s="107"/>
      <c r="H4770" s="108"/>
      <c r="I4770" s="106"/>
    </row>
    <row r="4771" spans="1:9" ht="15.75" customHeight="1" x14ac:dyDescent="0.25">
      <c r="A4771" s="104"/>
      <c r="B4771" s="105"/>
      <c r="C4771" s="104"/>
      <c r="D4771" s="104"/>
      <c r="E4771" s="106"/>
      <c r="F4771" s="106"/>
      <c r="G4771" s="107"/>
      <c r="H4771" s="108"/>
      <c r="I4771" s="106"/>
    </row>
    <row r="4772" spans="1:9" ht="15.75" customHeight="1" x14ac:dyDescent="0.25">
      <c r="A4772" s="104"/>
      <c r="B4772" s="105"/>
      <c r="C4772" s="104"/>
      <c r="D4772" s="104"/>
      <c r="E4772" s="106"/>
      <c r="F4772" s="106"/>
      <c r="G4772" s="107"/>
      <c r="H4772" s="108"/>
      <c r="I4772" s="106"/>
    </row>
    <row r="4773" spans="1:9" ht="15.75" customHeight="1" x14ac:dyDescent="0.25">
      <c r="A4773" s="104"/>
      <c r="B4773" s="105"/>
      <c r="C4773" s="104"/>
      <c r="D4773" s="104"/>
      <c r="E4773" s="106"/>
      <c r="F4773" s="106"/>
      <c r="G4773" s="107"/>
      <c r="H4773" s="108"/>
      <c r="I4773" s="106"/>
    </row>
    <row r="4774" spans="1:9" ht="15.75" customHeight="1" x14ac:dyDescent="0.25">
      <c r="A4774" s="104"/>
      <c r="B4774" s="105"/>
      <c r="C4774" s="104"/>
      <c r="D4774" s="104"/>
      <c r="E4774" s="106"/>
      <c r="F4774" s="106"/>
      <c r="G4774" s="107"/>
      <c r="H4774" s="108"/>
      <c r="I4774" s="106"/>
    </row>
    <row r="4775" spans="1:9" ht="15.75" customHeight="1" x14ac:dyDescent="0.25">
      <c r="A4775" s="104"/>
      <c r="B4775" s="105"/>
      <c r="C4775" s="104"/>
      <c r="D4775" s="104"/>
      <c r="E4775" s="106"/>
      <c r="F4775" s="106"/>
      <c r="G4775" s="107"/>
      <c r="H4775" s="108"/>
      <c r="I4775" s="106"/>
    </row>
    <row r="4776" spans="1:9" ht="15.75" customHeight="1" x14ac:dyDescent="0.25">
      <c r="A4776" s="104"/>
      <c r="B4776" s="105"/>
      <c r="C4776" s="104"/>
      <c r="D4776" s="104"/>
      <c r="E4776" s="106"/>
      <c r="F4776" s="106"/>
      <c r="G4776" s="107"/>
      <c r="H4776" s="108"/>
      <c r="I4776" s="106"/>
    </row>
    <row r="4777" spans="1:9" ht="15.75" customHeight="1" x14ac:dyDescent="0.25">
      <c r="A4777" s="104"/>
      <c r="B4777" s="105"/>
      <c r="C4777" s="104"/>
      <c r="D4777" s="104"/>
      <c r="E4777" s="106"/>
      <c r="F4777" s="106"/>
      <c r="G4777" s="107"/>
      <c r="H4777" s="108"/>
      <c r="I4777" s="106"/>
    </row>
    <row r="4778" spans="1:9" ht="15.75" customHeight="1" x14ac:dyDescent="0.25">
      <c r="A4778" s="104"/>
      <c r="B4778" s="105"/>
      <c r="C4778" s="104"/>
      <c r="D4778" s="104"/>
      <c r="E4778" s="106"/>
      <c r="F4778" s="106"/>
      <c r="G4778" s="107"/>
      <c r="H4778" s="108"/>
      <c r="I4778" s="106"/>
    </row>
    <row r="4779" spans="1:9" ht="15.75" customHeight="1" x14ac:dyDescent="0.25">
      <c r="A4779" s="104"/>
      <c r="B4779" s="105"/>
      <c r="C4779" s="104"/>
      <c r="D4779" s="104"/>
      <c r="E4779" s="106"/>
      <c r="F4779" s="106"/>
      <c r="G4779" s="107"/>
      <c r="H4779" s="108"/>
      <c r="I4779" s="106"/>
    </row>
    <row r="4780" spans="1:9" ht="15.75" customHeight="1" x14ac:dyDescent="0.25">
      <c r="A4780" s="104"/>
      <c r="B4780" s="105"/>
      <c r="C4780" s="104"/>
      <c r="D4780" s="104"/>
      <c r="E4780" s="106"/>
      <c r="F4780" s="106"/>
      <c r="G4780" s="107"/>
      <c r="H4780" s="108"/>
      <c r="I4780" s="106"/>
    </row>
    <row r="4781" spans="1:9" ht="15.75" customHeight="1" x14ac:dyDescent="0.25">
      <c r="A4781" s="104"/>
      <c r="B4781" s="105"/>
      <c r="C4781" s="104"/>
      <c r="D4781" s="104"/>
      <c r="E4781" s="106"/>
      <c r="F4781" s="106"/>
      <c r="G4781" s="107"/>
      <c r="H4781" s="108"/>
      <c r="I4781" s="106"/>
    </row>
    <row r="4782" spans="1:9" ht="15.75" customHeight="1" x14ac:dyDescent="0.25">
      <c r="A4782" s="104"/>
      <c r="B4782" s="105"/>
      <c r="C4782" s="104"/>
      <c r="D4782" s="104"/>
      <c r="E4782" s="106"/>
      <c r="F4782" s="106"/>
      <c r="G4782" s="107"/>
      <c r="H4782" s="108"/>
      <c r="I4782" s="106"/>
    </row>
    <row r="4783" spans="1:9" ht="15.75" customHeight="1" x14ac:dyDescent="0.25">
      <c r="A4783" s="104"/>
      <c r="B4783" s="105"/>
      <c r="C4783" s="104"/>
      <c r="D4783" s="104"/>
      <c r="E4783" s="106"/>
      <c r="F4783" s="106"/>
      <c r="G4783" s="107"/>
      <c r="H4783" s="108"/>
      <c r="I4783" s="106"/>
    </row>
    <row r="4784" spans="1:9" ht="15.75" customHeight="1" x14ac:dyDescent="0.25">
      <c r="A4784" s="104"/>
      <c r="B4784" s="105"/>
      <c r="C4784" s="104"/>
      <c r="D4784" s="104"/>
      <c r="E4784" s="106"/>
      <c r="F4784" s="106"/>
      <c r="G4784" s="107"/>
      <c r="H4784" s="108"/>
      <c r="I4784" s="106"/>
    </row>
    <row r="4785" spans="1:9" ht="15.75" customHeight="1" x14ac:dyDescent="0.25">
      <c r="A4785" s="104"/>
      <c r="B4785" s="105"/>
      <c r="C4785" s="104"/>
      <c r="D4785" s="104"/>
      <c r="E4785" s="106"/>
      <c r="F4785" s="106"/>
      <c r="G4785" s="107"/>
      <c r="H4785" s="108"/>
      <c r="I4785" s="106"/>
    </row>
    <row r="4786" spans="1:9" ht="15.75" customHeight="1" x14ac:dyDescent="0.25">
      <c r="A4786" s="104"/>
      <c r="B4786" s="105"/>
      <c r="C4786" s="104"/>
      <c r="D4786" s="104"/>
      <c r="E4786" s="106"/>
      <c r="F4786" s="106"/>
      <c r="G4786" s="107"/>
      <c r="H4786" s="108"/>
      <c r="I4786" s="106"/>
    </row>
    <row r="4787" spans="1:9" ht="15.75" customHeight="1" x14ac:dyDescent="0.25">
      <c r="A4787" s="104"/>
      <c r="B4787" s="105"/>
      <c r="C4787" s="104"/>
      <c r="D4787" s="104"/>
      <c r="E4787" s="106"/>
      <c r="F4787" s="106"/>
      <c r="G4787" s="107"/>
      <c r="H4787" s="108"/>
      <c r="I4787" s="106"/>
    </row>
    <row r="4788" spans="1:9" ht="15.75" customHeight="1" x14ac:dyDescent="0.25">
      <c r="A4788" s="104"/>
      <c r="B4788" s="105"/>
      <c r="C4788" s="104"/>
      <c r="D4788" s="104"/>
      <c r="E4788" s="106"/>
      <c r="F4788" s="106"/>
      <c r="G4788" s="107"/>
      <c r="H4788" s="108"/>
      <c r="I4788" s="106"/>
    </row>
    <row r="4789" spans="1:9" ht="15.75" customHeight="1" x14ac:dyDescent="0.25">
      <c r="A4789" s="104"/>
      <c r="B4789" s="105"/>
      <c r="C4789" s="104"/>
      <c r="D4789" s="104"/>
      <c r="E4789" s="106"/>
      <c r="F4789" s="106"/>
      <c r="G4789" s="107"/>
      <c r="H4789" s="108"/>
      <c r="I4789" s="106"/>
    </row>
    <row r="4790" spans="1:9" ht="15.75" customHeight="1" x14ac:dyDescent="0.25">
      <c r="A4790" s="104"/>
      <c r="B4790" s="105"/>
      <c r="C4790" s="104"/>
      <c r="D4790" s="104"/>
      <c r="E4790" s="106"/>
      <c r="F4790" s="106"/>
      <c r="G4790" s="107"/>
      <c r="H4790" s="108"/>
      <c r="I4790" s="106"/>
    </row>
    <row r="4791" spans="1:9" ht="15.75" customHeight="1" x14ac:dyDescent="0.25">
      <c r="A4791" s="104"/>
      <c r="B4791" s="105"/>
      <c r="C4791" s="104"/>
      <c r="D4791" s="104"/>
      <c r="E4791" s="106"/>
      <c r="F4791" s="106"/>
      <c r="G4791" s="107"/>
      <c r="H4791" s="108"/>
      <c r="I4791" s="106"/>
    </row>
    <row r="4792" spans="1:9" ht="15.75" customHeight="1" x14ac:dyDescent="0.25">
      <c r="A4792" s="104"/>
      <c r="B4792" s="105"/>
      <c r="C4792" s="104"/>
      <c r="D4792" s="104"/>
      <c r="E4792" s="106"/>
      <c r="F4792" s="106"/>
      <c r="G4792" s="107"/>
      <c r="H4792" s="108"/>
      <c r="I4792" s="106"/>
    </row>
    <row r="4793" spans="1:9" ht="15.75" customHeight="1" x14ac:dyDescent="0.25">
      <c r="A4793" s="104"/>
      <c r="B4793" s="105"/>
      <c r="C4793" s="104"/>
      <c r="D4793" s="104"/>
      <c r="E4793" s="106"/>
      <c r="F4793" s="106"/>
      <c r="G4793" s="107"/>
      <c r="H4793" s="108"/>
      <c r="I4793" s="106"/>
    </row>
    <row r="4794" spans="1:9" ht="15.75" customHeight="1" x14ac:dyDescent="0.25">
      <c r="A4794" s="104"/>
      <c r="B4794" s="105"/>
      <c r="C4794" s="104"/>
      <c r="D4794" s="104"/>
      <c r="E4794" s="106"/>
      <c r="F4794" s="106"/>
      <c r="G4794" s="107"/>
      <c r="H4794" s="108"/>
      <c r="I4794" s="106"/>
    </row>
    <row r="4795" spans="1:9" ht="15.75" customHeight="1" x14ac:dyDescent="0.25">
      <c r="A4795" s="104"/>
      <c r="B4795" s="105"/>
      <c r="C4795" s="104"/>
      <c r="D4795" s="104"/>
      <c r="E4795" s="106"/>
      <c r="F4795" s="106"/>
      <c r="G4795" s="107"/>
      <c r="H4795" s="108"/>
      <c r="I4795" s="106"/>
    </row>
    <row r="4796" spans="1:9" ht="15.75" customHeight="1" x14ac:dyDescent="0.25">
      <c r="A4796" s="104"/>
      <c r="B4796" s="105"/>
      <c r="C4796" s="104"/>
      <c r="D4796" s="104"/>
      <c r="E4796" s="106"/>
      <c r="F4796" s="106"/>
      <c r="G4796" s="107"/>
      <c r="H4796" s="108"/>
      <c r="I4796" s="106"/>
    </row>
    <row r="4797" spans="1:9" ht="15.75" customHeight="1" x14ac:dyDescent="0.25">
      <c r="A4797" s="104"/>
      <c r="B4797" s="105"/>
      <c r="C4797" s="104"/>
      <c r="D4797" s="104"/>
      <c r="E4797" s="106"/>
      <c r="F4797" s="106"/>
      <c r="G4797" s="107"/>
      <c r="H4797" s="108"/>
      <c r="I4797" s="106"/>
    </row>
    <row r="4798" spans="1:9" ht="15.75" customHeight="1" x14ac:dyDescent="0.25">
      <c r="A4798" s="104"/>
      <c r="B4798" s="105"/>
      <c r="C4798" s="104"/>
      <c r="D4798" s="104"/>
      <c r="E4798" s="106"/>
      <c r="F4798" s="106"/>
      <c r="G4798" s="107"/>
      <c r="H4798" s="108"/>
      <c r="I4798" s="106"/>
    </row>
    <row r="4799" spans="1:9" ht="15.75" customHeight="1" x14ac:dyDescent="0.25">
      <c r="A4799" s="104"/>
      <c r="B4799" s="105"/>
      <c r="C4799" s="104"/>
      <c r="D4799" s="104"/>
      <c r="E4799" s="106"/>
      <c r="F4799" s="106"/>
      <c r="G4799" s="107"/>
      <c r="H4799" s="108"/>
      <c r="I4799" s="106"/>
    </row>
    <row r="4800" spans="1:9" ht="15.75" customHeight="1" x14ac:dyDescent="0.25">
      <c r="A4800" s="104"/>
      <c r="B4800" s="105"/>
      <c r="C4800" s="104"/>
      <c r="D4800" s="104"/>
      <c r="E4800" s="106"/>
      <c r="F4800" s="106"/>
      <c r="G4800" s="107"/>
      <c r="H4800" s="108"/>
      <c r="I4800" s="106"/>
    </row>
    <row r="4801" spans="1:9" ht="15.75" customHeight="1" x14ac:dyDescent="0.25">
      <c r="A4801" s="104"/>
      <c r="B4801" s="105"/>
      <c r="C4801" s="104"/>
      <c r="D4801" s="104"/>
      <c r="E4801" s="106"/>
      <c r="F4801" s="106"/>
      <c r="G4801" s="107"/>
      <c r="H4801" s="108"/>
      <c r="I4801" s="106"/>
    </row>
    <row r="4802" spans="1:9" ht="15.75" customHeight="1" x14ac:dyDescent="0.25">
      <c r="A4802" s="104"/>
      <c r="B4802" s="105"/>
      <c r="C4802" s="104"/>
      <c r="D4802" s="104"/>
      <c r="E4802" s="106"/>
      <c r="F4802" s="106"/>
      <c r="G4802" s="107"/>
      <c r="H4802" s="108"/>
      <c r="I4802" s="106"/>
    </row>
    <row r="4803" spans="1:9" ht="15.75" customHeight="1" x14ac:dyDescent="0.25">
      <c r="A4803" s="104"/>
      <c r="B4803" s="105"/>
      <c r="C4803" s="104"/>
      <c r="D4803" s="104"/>
      <c r="E4803" s="106"/>
      <c r="F4803" s="106"/>
      <c r="G4803" s="107"/>
      <c r="H4803" s="108"/>
      <c r="I4803" s="106"/>
    </row>
    <row r="4804" spans="1:9" ht="15.75" customHeight="1" x14ac:dyDescent="0.25">
      <c r="A4804" s="104"/>
      <c r="B4804" s="105"/>
      <c r="C4804" s="104"/>
      <c r="D4804" s="104"/>
      <c r="E4804" s="106"/>
      <c r="F4804" s="106"/>
      <c r="G4804" s="107"/>
      <c r="H4804" s="108"/>
      <c r="I4804" s="106"/>
    </row>
    <row r="4805" spans="1:9" ht="15.75" customHeight="1" x14ac:dyDescent="0.25">
      <c r="A4805" s="104"/>
      <c r="B4805" s="105"/>
      <c r="C4805" s="104"/>
      <c r="D4805" s="104"/>
      <c r="E4805" s="106"/>
      <c r="F4805" s="106"/>
      <c r="G4805" s="107"/>
      <c r="H4805" s="108"/>
      <c r="I4805" s="106"/>
    </row>
    <row r="4806" spans="1:9" ht="15.75" customHeight="1" x14ac:dyDescent="0.25">
      <c r="A4806" s="104"/>
      <c r="B4806" s="105"/>
      <c r="C4806" s="104"/>
      <c r="D4806" s="104"/>
      <c r="E4806" s="106"/>
      <c r="F4806" s="106"/>
      <c r="G4806" s="107"/>
      <c r="H4806" s="108"/>
      <c r="I4806" s="106"/>
    </row>
    <row r="4807" spans="1:9" ht="15.75" customHeight="1" x14ac:dyDescent="0.25">
      <c r="A4807" s="104"/>
      <c r="B4807" s="105"/>
      <c r="C4807" s="104"/>
      <c r="D4807" s="104"/>
      <c r="E4807" s="106"/>
      <c r="F4807" s="106"/>
      <c r="G4807" s="107"/>
      <c r="H4807" s="108"/>
      <c r="I4807" s="106"/>
    </row>
    <row r="4808" spans="1:9" ht="15.75" customHeight="1" x14ac:dyDescent="0.25">
      <c r="A4808" s="104"/>
      <c r="B4808" s="105"/>
      <c r="C4808" s="104"/>
      <c r="D4808" s="104"/>
      <c r="E4808" s="106"/>
      <c r="F4808" s="106"/>
      <c r="G4808" s="107"/>
      <c r="H4808" s="108"/>
      <c r="I4808" s="106"/>
    </row>
    <row r="4809" spans="1:9" ht="15.75" customHeight="1" x14ac:dyDescent="0.25">
      <c r="A4809" s="104"/>
      <c r="B4809" s="105"/>
      <c r="C4809" s="104"/>
      <c r="D4809" s="104"/>
      <c r="E4809" s="106"/>
      <c r="F4809" s="106"/>
      <c r="G4809" s="107"/>
      <c r="H4809" s="108"/>
      <c r="I4809" s="106"/>
    </row>
    <row r="4810" spans="1:9" ht="15.75" customHeight="1" x14ac:dyDescent="0.25">
      <c r="A4810" s="104"/>
      <c r="B4810" s="105"/>
      <c r="C4810" s="104"/>
      <c r="D4810" s="104"/>
      <c r="E4810" s="106"/>
      <c r="F4810" s="106"/>
      <c r="G4810" s="107"/>
      <c r="H4810" s="108"/>
      <c r="I4810" s="106"/>
    </row>
    <row r="4811" spans="1:9" ht="15.75" customHeight="1" x14ac:dyDescent="0.25">
      <c r="A4811" s="104"/>
      <c r="B4811" s="105"/>
      <c r="C4811" s="104"/>
      <c r="D4811" s="104"/>
      <c r="E4811" s="106"/>
      <c r="F4811" s="106"/>
      <c r="G4811" s="107"/>
      <c r="H4811" s="108"/>
      <c r="I4811" s="106"/>
    </row>
    <row r="4812" spans="1:9" ht="15.75" customHeight="1" x14ac:dyDescent="0.25">
      <c r="A4812" s="104"/>
      <c r="B4812" s="105"/>
      <c r="C4812" s="104"/>
      <c r="D4812" s="104"/>
      <c r="E4812" s="106"/>
      <c r="F4812" s="106"/>
      <c r="G4812" s="107"/>
      <c r="H4812" s="108"/>
      <c r="I4812" s="106"/>
    </row>
    <row r="4813" spans="1:9" ht="15.75" customHeight="1" x14ac:dyDescent="0.25">
      <c r="A4813" s="104"/>
      <c r="B4813" s="105"/>
      <c r="C4813" s="104"/>
      <c r="D4813" s="104"/>
      <c r="E4813" s="106"/>
      <c r="F4813" s="106"/>
      <c r="G4813" s="107"/>
      <c r="H4813" s="108"/>
      <c r="I4813" s="106"/>
    </row>
    <row r="4814" spans="1:9" ht="15.75" customHeight="1" x14ac:dyDescent="0.25">
      <c r="A4814" s="104"/>
      <c r="B4814" s="105"/>
      <c r="C4814" s="104"/>
      <c r="D4814" s="104"/>
      <c r="E4814" s="106"/>
      <c r="F4814" s="106"/>
      <c r="G4814" s="107"/>
      <c r="H4814" s="108"/>
      <c r="I4814" s="106"/>
    </row>
    <row r="4815" spans="1:9" ht="15.75" customHeight="1" x14ac:dyDescent="0.25">
      <c r="A4815" s="104"/>
      <c r="B4815" s="105"/>
      <c r="C4815" s="104"/>
      <c r="D4815" s="104"/>
      <c r="E4815" s="106"/>
      <c r="F4815" s="106"/>
      <c r="G4815" s="107"/>
      <c r="H4815" s="108"/>
      <c r="I4815" s="106"/>
    </row>
    <row r="4816" spans="1:9" ht="15.75" customHeight="1" x14ac:dyDescent="0.25">
      <c r="A4816" s="104"/>
      <c r="B4816" s="105"/>
      <c r="C4816" s="104"/>
      <c r="D4816" s="104"/>
      <c r="E4816" s="106"/>
      <c r="F4816" s="106"/>
      <c r="G4816" s="107"/>
      <c r="H4816" s="108"/>
      <c r="I4816" s="106"/>
    </row>
    <row r="4817" spans="1:9" ht="15.75" customHeight="1" x14ac:dyDescent="0.25">
      <c r="A4817" s="104"/>
      <c r="B4817" s="105"/>
      <c r="C4817" s="104"/>
      <c r="D4817" s="104"/>
      <c r="E4817" s="106"/>
      <c r="F4817" s="106"/>
      <c r="G4817" s="107"/>
      <c r="H4817" s="108"/>
      <c r="I4817" s="106"/>
    </row>
    <row r="4818" spans="1:9" ht="15.75" customHeight="1" x14ac:dyDescent="0.25">
      <c r="A4818" s="104"/>
      <c r="B4818" s="105"/>
      <c r="C4818" s="104"/>
      <c r="D4818" s="104"/>
      <c r="E4818" s="106"/>
      <c r="F4818" s="106"/>
      <c r="G4818" s="107"/>
      <c r="H4818" s="108"/>
      <c r="I4818" s="106"/>
    </row>
    <row r="4819" spans="1:9" ht="15.75" customHeight="1" x14ac:dyDescent="0.25">
      <c r="A4819" s="104"/>
      <c r="B4819" s="105"/>
      <c r="C4819" s="104"/>
      <c r="D4819" s="104"/>
      <c r="E4819" s="106"/>
      <c r="F4819" s="106"/>
      <c r="G4819" s="107"/>
      <c r="H4819" s="108"/>
      <c r="I4819" s="106"/>
    </row>
    <row r="4820" spans="1:9" ht="15.75" customHeight="1" x14ac:dyDescent="0.25">
      <c r="A4820" s="104"/>
      <c r="B4820" s="105"/>
      <c r="C4820" s="104"/>
      <c r="D4820" s="104"/>
      <c r="E4820" s="106"/>
      <c r="F4820" s="106"/>
      <c r="G4820" s="107"/>
      <c r="H4820" s="108"/>
      <c r="I4820" s="106"/>
    </row>
    <row r="4821" spans="1:9" ht="15.75" customHeight="1" x14ac:dyDescent="0.25">
      <c r="A4821" s="104"/>
      <c r="B4821" s="105"/>
      <c r="C4821" s="104"/>
      <c r="D4821" s="104"/>
      <c r="E4821" s="106"/>
      <c r="F4821" s="106"/>
      <c r="G4821" s="107"/>
      <c r="H4821" s="108"/>
      <c r="I4821" s="106"/>
    </row>
    <row r="4822" spans="1:9" ht="15.75" customHeight="1" x14ac:dyDescent="0.25">
      <c r="A4822" s="104"/>
      <c r="B4822" s="105"/>
      <c r="C4822" s="104"/>
      <c r="D4822" s="104"/>
      <c r="E4822" s="106"/>
      <c r="F4822" s="106"/>
      <c r="G4822" s="107"/>
      <c r="H4822" s="108"/>
      <c r="I4822" s="106"/>
    </row>
    <row r="4823" spans="1:9" ht="15.75" customHeight="1" x14ac:dyDescent="0.25">
      <c r="A4823" s="104"/>
      <c r="B4823" s="105"/>
      <c r="C4823" s="104"/>
      <c r="D4823" s="104"/>
      <c r="E4823" s="106"/>
      <c r="F4823" s="106"/>
      <c r="G4823" s="107"/>
      <c r="H4823" s="108"/>
      <c r="I4823" s="106"/>
    </row>
    <row r="4824" spans="1:9" ht="15.75" customHeight="1" x14ac:dyDescent="0.25">
      <c r="A4824" s="104"/>
      <c r="B4824" s="105"/>
      <c r="C4824" s="104"/>
      <c r="D4824" s="104"/>
      <c r="E4824" s="106"/>
      <c r="F4824" s="106"/>
      <c r="G4824" s="107"/>
      <c r="H4824" s="108"/>
      <c r="I4824" s="106"/>
    </row>
    <row r="4825" spans="1:9" ht="15.75" customHeight="1" x14ac:dyDescent="0.25">
      <c r="A4825" s="104"/>
      <c r="B4825" s="105"/>
      <c r="C4825" s="104"/>
      <c r="D4825" s="104"/>
      <c r="E4825" s="106"/>
      <c r="F4825" s="106"/>
      <c r="G4825" s="107"/>
      <c r="H4825" s="108"/>
      <c r="I4825" s="106"/>
    </row>
    <row r="4826" spans="1:9" ht="15.75" customHeight="1" x14ac:dyDescent="0.25">
      <c r="A4826" s="104"/>
      <c r="B4826" s="105"/>
      <c r="C4826" s="104"/>
      <c r="D4826" s="104"/>
      <c r="E4826" s="106"/>
      <c r="F4826" s="106"/>
      <c r="G4826" s="107"/>
      <c r="H4826" s="108"/>
      <c r="I4826" s="106"/>
    </row>
    <row r="4827" spans="1:9" ht="15.75" customHeight="1" x14ac:dyDescent="0.25">
      <c r="A4827" s="104"/>
      <c r="B4827" s="105"/>
      <c r="C4827" s="104"/>
      <c r="D4827" s="104"/>
      <c r="E4827" s="106"/>
      <c r="F4827" s="106"/>
      <c r="G4827" s="107"/>
      <c r="H4827" s="108"/>
      <c r="I4827" s="106"/>
    </row>
    <row r="4828" spans="1:9" ht="15.75" customHeight="1" x14ac:dyDescent="0.25">
      <c r="A4828" s="104"/>
      <c r="B4828" s="105"/>
      <c r="C4828" s="104"/>
      <c r="D4828" s="104"/>
      <c r="E4828" s="106"/>
      <c r="F4828" s="106"/>
      <c r="G4828" s="107"/>
      <c r="H4828" s="108"/>
      <c r="I4828" s="106"/>
    </row>
    <row r="4829" spans="1:9" ht="15.75" customHeight="1" x14ac:dyDescent="0.25">
      <c r="A4829" s="104"/>
      <c r="B4829" s="105"/>
      <c r="C4829" s="104"/>
      <c r="D4829" s="104"/>
      <c r="E4829" s="106"/>
      <c r="F4829" s="106"/>
      <c r="G4829" s="107"/>
      <c r="H4829" s="108"/>
      <c r="I4829" s="106"/>
    </row>
    <row r="4830" spans="1:9" ht="15.75" customHeight="1" x14ac:dyDescent="0.25">
      <c r="A4830" s="104"/>
      <c r="B4830" s="105"/>
      <c r="C4830" s="104"/>
      <c r="D4830" s="104"/>
      <c r="E4830" s="106"/>
      <c r="F4830" s="106"/>
      <c r="G4830" s="107"/>
      <c r="H4830" s="108"/>
      <c r="I4830" s="106"/>
    </row>
    <row r="4831" spans="1:9" ht="15.75" customHeight="1" x14ac:dyDescent="0.25">
      <c r="A4831" s="104"/>
      <c r="B4831" s="105"/>
      <c r="C4831" s="104"/>
      <c r="D4831" s="104"/>
      <c r="E4831" s="106"/>
      <c r="F4831" s="106"/>
      <c r="G4831" s="107"/>
      <c r="H4831" s="108"/>
      <c r="I4831" s="106"/>
    </row>
    <row r="4832" spans="1:9" ht="15.75" customHeight="1" x14ac:dyDescent="0.25">
      <c r="A4832" s="104"/>
      <c r="B4832" s="105"/>
      <c r="C4832" s="104"/>
      <c r="D4832" s="104"/>
      <c r="E4832" s="106"/>
      <c r="F4832" s="106"/>
      <c r="G4832" s="107"/>
      <c r="H4832" s="108"/>
      <c r="I4832" s="106"/>
    </row>
    <row r="4833" spans="1:9" ht="15.75" customHeight="1" x14ac:dyDescent="0.25">
      <c r="A4833" s="104"/>
      <c r="B4833" s="105"/>
      <c r="C4833" s="104"/>
      <c r="D4833" s="104"/>
      <c r="E4833" s="106"/>
      <c r="F4833" s="106"/>
      <c r="G4833" s="107"/>
      <c r="H4833" s="108"/>
      <c r="I4833" s="106"/>
    </row>
    <row r="4834" spans="1:9" ht="15.75" customHeight="1" x14ac:dyDescent="0.25">
      <c r="A4834" s="104"/>
      <c r="B4834" s="105"/>
      <c r="C4834" s="104"/>
      <c r="D4834" s="104"/>
      <c r="E4834" s="106"/>
      <c r="F4834" s="106"/>
      <c r="G4834" s="107"/>
      <c r="H4834" s="108"/>
      <c r="I4834" s="106"/>
    </row>
    <row r="4835" spans="1:9" ht="15.75" customHeight="1" x14ac:dyDescent="0.25">
      <c r="A4835" s="104"/>
      <c r="B4835" s="105"/>
      <c r="C4835" s="104"/>
      <c r="D4835" s="104"/>
      <c r="E4835" s="106"/>
      <c r="F4835" s="106"/>
      <c r="G4835" s="107"/>
      <c r="H4835" s="108"/>
      <c r="I4835" s="106"/>
    </row>
    <row r="4836" spans="1:9" ht="15.75" customHeight="1" x14ac:dyDescent="0.25">
      <c r="A4836" s="104"/>
      <c r="B4836" s="105"/>
      <c r="C4836" s="104"/>
      <c r="D4836" s="104"/>
      <c r="E4836" s="106"/>
      <c r="F4836" s="106"/>
      <c r="G4836" s="107"/>
      <c r="H4836" s="108"/>
      <c r="I4836" s="106"/>
    </row>
    <row r="4837" spans="1:9" ht="15.75" customHeight="1" x14ac:dyDescent="0.25">
      <c r="A4837" s="104"/>
      <c r="B4837" s="105"/>
      <c r="C4837" s="104"/>
      <c r="D4837" s="104"/>
      <c r="E4837" s="106"/>
      <c r="F4837" s="106"/>
      <c r="G4837" s="107"/>
      <c r="H4837" s="108"/>
      <c r="I4837" s="106"/>
    </row>
    <row r="4838" spans="1:9" ht="15.75" customHeight="1" x14ac:dyDescent="0.25">
      <c r="A4838" s="104"/>
      <c r="B4838" s="105"/>
      <c r="C4838" s="104"/>
      <c r="D4838" s="104"/>
      <c r="E4838" s="106"/>
      <c r="F4838" s="106"/>
      <c r="G4838" s="107"/>
      <c r="H4838" s="108"/>
      <c r="I4838" s="106"/>
    </row>
    <row r="4839" spans="1:9" ht="15.75" customHeight="1" x14ac:dyDescent="0.25">
      <c r="A4839" s="104"/>
      <c r="B4839" s="105"/>
      <c r="C4839" s="104"/>
      <c r="D4839" s="104"/>
      <c r="E4839" s="106"/>
      <c r="F4839" s="106"/>
      <c r="G4839" s="107"/>
      <c r="H4839" s="108"/>
      <c r="I4839" s="106"/>
    </row>
    <row r="4840" spans="1:9" ht="15.75" customHeight="1" x14ac:dyDescent="0.25">
      <c r="A4840" s="104"/>
      <c r="B4840" s="105"/>
      <c r="C4840" s="104"/>
      <c r="D4840" s="104"/>
      <c r="E4840" s="106"/>
      <c r="F4840" s="106"/>
      <c r="G4840" s="107"/>
      <c r="H4840" s="108"/>
      <c r="I4840" s="106"/>
    </row>
    <row r="4841" spans="1:9" ht="15.75" customHeight="1" x14ac:dyDescent="0.25">
      <c r="A4841" s="104"/>
      <c r="B4841" s="105"/>
      <c r="C4841" s="104"/>
      <c r="D4841" s="104"/>
      <c r="E4841" s="106"/>
      <c r="F4841" s="106"/>
      <c r="G4841" s="107"/>
      <c r="H4841" s="108"/>
      <c r="I4841" s="106"/>
    </row>
    <row r="4842" spans="1:9" ht="15.75" customHeight="1" x14ac:dyDescent="0.25">
      <c r="A4842" s="104"/>
      <c r="B4842" s="105"/>
      <c r="C4842" s="104"/>
      <c r="D4842" s="104"/>
      <c r="E4842" s="106"/>
      <c r="F4842" s="106"/>
      <c r="G4842" s="107"/>
      <c r="H4842" s="108"/>
      <c r="I4842" s="106"/>
    </row>
    <row r="4843" spans="1:9" ht="15.75" customHeight="1" x14ac:dyDescent="0.25">
      <c r="A4843" s="104"/>
      <c r="B4843" s="105"/>
      <c r="C4843" s="104"/>
      <c r="D4843" s="104"/>
      <c r="E4843" s="106"/>
      <c r="F4843" s="106"/>
      <c r="G4843" s="107"/>
      <c r="H4843" s="108"/>
      <c r="I4843" s="106"/>
    </row>
    <row r="4844" spans="1:9" ht="15.75" customHeight="1" x14ac:dyDescent="0.25">
      <c r="A4844" s="104"/>
      <c r="B4844" s="105"/>
      <c r="C4844" s="104"/>
      <c r="D4844" s="104"/>
      <c r="E4844" s="106"/>
      <c r="F4844" s="106"/>
      <c r="G4844" s="107"/>
      <c r="H4844" s="108"/>
      <c r="I4844" s="106"/>
    </row>
    <row r="4845" spans="1:9" ht="15.75" customHeight="1" x14ac:dyDescent="0.25">
      <c r="A4845" s="104"/>
      <c r="B4845" s="105"/>
      <c r="C4845" s="104"/>
      <c r="D4845" s="104"/>
      <c r="E4845" s="106"/>
      <c r="F4845" s="106"/>
      <c r="G4845" s="107"/>
      <c r="H4845" s="108"/>
      <c r="I4845" s="106"/>
    </row>
    <row r="4846" spans="1:9" ht="15.75" customHeight="1" x14ac:dyDescent="0.25">
      <c r="A4846" s="104"/>
      <c r="B4846" s="105"/>
      <c r="C4846" s="104"/>
      <c r="D4846" s="104"/>
      <c r="E4846" s="106"/>
      <c r="F4846" s="106"/>
      <c r="G4846" s="107"/>
      <c r="H4846" s="108"/>
      <c r="I4846" s="106"/>
    </row>
    <row r="4847" spans="1:9" ht="15.75" customHeight="1" x14ac:dyDescent="0.25">
      <c r="A4847" s="104"/>
      <c r="B4847" s="105"/>
      <c r="C4847" s="104"/>
      <c r="D4847" s="104"/>
      <c r="E4847" s="106"/>
      <c r="F4847" s="106"/>
      <c r="G4847" s="107"/>
      <c r="H4847" s="108"/>
      <c r="I4847" s="106"/>
    </row>
    <row r="4848" spans="1:9" ht="15.75" customHeight="1" x14ac:dyDescent="0.25">
      <c r="A4848" s="104"/>
      <c r="B4848" s="105"/>
      <c r="C4848" s="104"/>
      <c r="D4848" s="104"/>
      <c r="E4848" s="106"/>
      <c r="F4848" s="106"/>
      <c r="G4848" s="107"/>
      <c r="H4848" s="108"/>
      <c r="I4848" s="106"/>
    </row>
    <row r="4849" spans="1:9" ht="15.75" customHeight="1" x14ac:dyDescent="0.25">
      <c r="A4849" s="104"/>
      <c r="B4849" s="105"/>
      <c r="C4849" s="104"/>
      <c r="D4849" s="104"/>
      <c r="E4849" s="106"/>
      <c r="F4849" s="106"/>
      <c r="G4849" s="107"/>
      <c r="H4849" s="108"/>
      <c r="I4849" s="106"/>
    </row>
    <row r="4850" spans="1:9" ht="15.75" customHeight="1" x14ac:dyDescent="0.25">
      <c r="A4850" s="104"/>
      <c r="B4850" s="105"/>
      <c r="C4850" s="104"/>
      <c r="D4850" s="104"/>
      <c r="E4850" s="106"/>
      <c r="F4850" s="106"/>
      <c r="G4850" s="107"/>
      <c r="H4850" s="108"/>
      <c r="I4850" s="106"/>
    </row>
    <row r="4851" spans="1:9" ht="15.75" customHeight="1" x14ac:dyDescent="0.25">
      <c r="A4851" s="104"/>
      <c r="B4851" s="105"/>
      <c r="C4851" s="104"/>
      <c r="D4851" s="104"/>
      <c r="E4851" s="106"/>
      <c r="F4851" s="106"/>
      <c r="G4851" s="107"/>
      <c r="H4851" s="108"/>
      <c r="I4851" s="106"/>
    </row>
    <row r="4852" spans="1:9" ht="15.75" customHeight="1" x14ac:dyDescent="0.25">
      <c r="A4852" s="104"/>
      <c r="B4852" s="105"/>
      <c r="C4852" s="104"/>
      <c r="D4852" s="104"/>
      <c r="E4852" s="106"/>
      <c r="F4852" s="106"/>
      <c r="G4852" s="107"/>
      <c r="H4852" s="108"/>
      <c r="I4852" s="106"/>
    </row>
    <row r="4853" spans="1:9" ht="15.75" customHeight="1" x14ac:dyDescent="0.25">
      <c r="A4853" s="104"/>
      <c r="B4853" s="105"/>
      <c r="C4853" s="104"/>
      <c r="D4853" s="104"/>
      <c r="E4853" s="106"/>
      <c r="F4853" s="106"/>
      <c r="G4853" s="107"/>
      <c r="H4853" s="108"/>
      <c r="I4853" s="106"/>
    </row>
    <row r="4854" spans="1:9" ht="15.75" customHeight="1" x14ac:dyDescent="0.25">
      <c r="A4854" s="104"/>
      <c r="B4854" s="105"/>
      <c r="C4854" s="104"/>
      <c r="D4854" s="104"/>
      <c r="E4854" s="106"/>
      <c r="F4854" s="106"/>
      <c r="G4854" s="107"/>
      <c r="H4854" s="108"/>
      <c r="I4854" s="106"/>
    </row>
    <row r="4855" spans="1:9" ht="15.75" customHeight="1" x14ac:dyDescent="0.25">
      <c r="A4855" s="104"/>
      <c r="B4855" s="105"/>
      <c r="C4855" s="104"/>
      <c r="D4855" s="104"/>
      <c r="E4855" s="106"/>
      <c r="F4855" s="106"/>
      <c r="G4855" s="107"/>
      <c r="H4855" s="108"/>
      <c r="I4855" s="106"/>
    </row>
    <row r="4856" spans="1:9" ht="15.75" customHeight="1" x14ac:dyDescent="0.25">
      <c r="A4856" s="104"/>
      <c r="B4856" s="105"/>
      <c r="C4856" s="104"/>
      <c r="D4856" s="104"/>
      <c r="E4856" s="106"/>
      <c r="F4856" s="106"/>
      <c r="G4856" s="107"/>
      <c r="H4856" s="108"/>
      <c r="I4856" s="106"/>
    </row>
    <row r="4857" spans="1:9" ht="15.75" customHeight="1" x14ac:dyDescent="0.25">
      <c r="A4857" s="104"/>
      <c r="B4857" s="105"/>
      <c r="C4857" s="104"/>
      <c r="D4857" s="104"/>
      <c r="E4857" s="106"/>
      <c r="F4857" s="106"/>
      <c r="G4857" s="107"/>
      <c r="H4857" s="108"/>
      <c r="I4857" s="106"/>
    </row>
    <row r="4858" spans="1:9" ht="15.75" customHeight="1" x14ac:dyDescent="0.25">
      <c r="A4858" s="104"/>
      <c r="B4858" s="105"/>
      <c r="C4858" s="104"/>
      <c r="D4858" s="104"/>
      <c r="E4858" s="106"/>
      <c r="F4858" s="106"/>
      <c r="G4858" s="107"/>
      <c r="H4858" s="108"/>
      <c r="I4858" s="106"/>
    </row>
    <row r="4859" spans="1:9" ht="15.75" customHeight="1" x14ac:dyDescent="0.25">
      <c r="A4859" s="104"/>
      <c r="B4859" s="105"/>
      <c r="C4859" s="104"/>
      <c r="D4859" s="104"/>
      <c r="E4859" s="106"/>
      <c r="F4859" s="106"/>
      <c r="G4859" s="107"/>
      <c r="H4859" s="108"/>
      <c r="I4859" s="106"/>
    </row>
    <row r="4860" spans="1:9" ht="15.75" customHeight="1" x14ac:dyDescent="0.25">
      <c r="A4860" s="104"/>
      <c r="B4860" s="105"/>
      <c r="C4860" s="104"/>
      <c r="D4860" s="104"/>
      <c r="E4860" s="106"/>
      <c r="F4860" s="106"/>
      <c r="G4860" s="107"/>
      <c r="H4860" s="108"/>
      <c r="I4860" s="106"/>
    </row>
    <row r="4861" spans="1:9" ht="15.75" customHeight="1" x14ac:dyDescent="0.25">
      <c r="A4861" s="104"/>
      <c r="B4861" s="105"/>
      <c r="C4861" s="104"/>
      <c r="D4861" s="104"/>
      <c r="E4861" s="106"/>
      <c r="F4861" s="106"/>
      <c r="G4861" s="107"/>
      <c r="H4861" s="108"/>
      <c r="I4861" s="106"/>
    </row>
    <row r="4862" spans="1:9" ht="15.75" customHeight="1" x14ac:dyDescent="0.25">
      <c r="A4862" s="104"/>
      <c r="B4862" s="105"/>
      <c r="C4862" s="104"/>
      <c r="D4862" s="104"/>
      <c r="E4862" s="106"/>
      <c r="F4862" s="106"/>
      <c r="G4862" s="107"/>
      <c r="H4862" s="108"/>
      <c r="I4862" s="106"/>
    </row>
    <row r="4863" spans="1:9" ht="15.75" customHeight="1" x14ac:dyDescent="0.25">
      <c r="A4863" s="104"/>
      <c r="B4863" s="105"/>
      <c r="C4863" s="104"/>
      <c r="D4863" s="104"/>
      <c r="E4863" s="106"/>
      <c r="F4863" s="106"/>
      <c r="G4863" s="107"/>
      <c r="H4863" s="108"/>
      <c r="I4863" s="106"/>
    </row>
    <row r="4864" spans="1:9" ht="15.75" customHeight="1" x14ac:dyDescent="0.25">
      <c r="A4864" s="104"/>
      <c r="B4864" s="105"/>
      <c r="C4864" s="104"/>
      <c r="D4864" s="104"/>
      <c r="E4864" s="106"/>
      <c r="F4864" s="106"/>
      <c r="G4864" s="107"/>
      <c r="H4864" s="108"/>
      <c r="I4864" s="106"/>
    </row>
    <row r="4865" spans="1:9" ht="15.75" customHeight="1" x14ac:dyDescent="0.25">
      <c r="A4865" s="104"/>
      <c r="B4865" s="105"/>
      <c r="C4865" s="104"/>
      <c r="D4865" s="104"/>
      <c r="E4865" s="106"/>
      <c r="F4865" s="106"/>
      <c r="G4865" s="107"/>
      <c r="H4865" s="108"/>
      <c r="I4865" s="106"/>
    </row>
    <row r="4866" spans="1:9" ht="15.75" customHeight="1" x14ac:dyDescent="0.25">
      <c r="A4866" s="104"/>
      <c r="B4866" s="105"/>
      <c r="C4866" s="104"/>
      <c r="D4866" s="104"/>
      <c r="E4866" s="106"/>
      <c r="F4866" s="106"/>
      <c r="G4866" s="107"/>
      <c r="H4866" s="108"/>
      <c r="I4866" s="106"/>
    </row>
    <row r="4867" spans="1:9" ht="15.75" customHeight="1" x14ac:dyDescent="0.25">
      <c r="A4867" s="104"/>
      <c r="B4867" s="105"/>
      <c r="C4867" s="104"/>
      <c r="D4867" s="104"/>
      <c r="E4867" s="106"/>
      <c r="F4867" s="106"/>
      <c r="G4867" s="107"/>
      <c r="H4867" s="108"/>
      <c r="I4867" s="106"/>
    </row>
    <row r="4868" spans="1:9" ht="15.75" customHeight="1" x14ac:dyDescent="0.25">
      <c r="A4868" s="104"/>
      <c r="B4868" s="105"/>
      <c r="C4868" s="104"/>
      <c r="D4868" s="104"/>
      <c r="E4868" s="106"/>
      <c r="F4868" s="106"/>
      <c r="G4868" s="107"/>
      <c r="H4868" s="108"/>
      <c r="I4868" s="106"/>
    </row>
    <row r="4869" spans="1:9" ht="15.75" customHeight="1" x14ac:dyDescent="0.25">
      <c r="A4869" s="104"/>
      <c r="B4869" s="105"/>
      <c r="C4869" s="104"/>
      <c r="D4869" s="104"/>
      <c r="E4869" s="106"/>
      <c r="F4869" s="106"/>
      <c r="G4869" s="107"/>
      <c r="H4869" s="108"/>
      <c r="I4869" s="106"/>
    </row>
    <row r="4870" spans="1:9" ht="15.75" customHeight="1" x14ac:dyDescent="0.25">
      <c r="A4870" s="104"/>
      <c r="B4870" s="105"/>
      <c r="C4870" s="104"/>
      <c r="D4870" s="104"/>
      <c r="E4870" s="106"/>
      <c r="F4870" s="106"/>
      <c r="G4870" s="107"/>
      <c r="H4870" s="108"/>
      <c r="I4870" s="106"/>
    </row>
    <row r="4871" spans="1:9" ht="15.75" customHeight="1" x14ac:dyDescent="0.25">
      <c r="A4871" s="104"/>
      <c r="B4871" s="105"/>
      <c r="C4871" s="104"/>
      <c r="D4871" s="104"/>
      <c r="E4871" s="106"/>
      <c r="F4871" s="106"/>
      <c r="G4871" s="107"/>
      <c r="H4871" s="108"/>
      <c r="I4871" s="106"/>
    </row>
    <row r="4872" spans="1:9" ht="15.75" customHeight="1" x14ac:dyDescent="0.25">
      <c r="A4872" s="104"/>
      <c r="B4872" s="105"/>
      <c r="C4872" s="104"/>
      <c r="D4872" s="104"/>
      <c r="E4872" s="106"/>
      <c r="F4872" s="106"/>
      <c r="G4872" s="107"/>
      <c r="H4872" s="108"/>
      <c r="I4872" s="106"/>
    </row>
    <row r="4873" spans="1:9" ht="15.75" customHeight="1" x14ac:dyDescent="0.25">
      <c r="A4873" s="104"/>
      <c r="B4873" s="105"/>
      <c r="C4873" s="104"/>
      <c r="D4873" s="104"/>
      <c r="E4873" s="106"/>
      <c r="F4873" s="106"/>
      <c r="G4873" s="107"/>
      <c r="H4873" s="108"/>
      <c r="I4873" s="106"/>
    </row>
    <row r="4874" spans="1:9" ht="15.75" customHeight="1" x14ac:dyDescent="0.25">
      <c r="A4874" s="104"/>
      <c r="B4874" s="105"/>
      <c r="C4874" s="104"/>
      <c r="D4874" s="104"/>
      <c r="E4874" s="106"/>
      <c r="F4874" s="106"/>
      <c r="G4874" s="107"/>
      <c r="H4874" s="108"/>
      <c r="I4874" s="106"/>
    </row>
    <row r="4875" spans="1:9" ht="15.75" customHeight="1" x14ac:dyDescent="0.25">
      <c r="A4875" s="104"/>
      <c r="B4875" s="105"/>
      <c r="C4875" s="104"/>
      <c r="D4875" s="104"/>
      <c r="E4875" s="106"/>
      <c r="F4875" s="106"/>
      <c r="G4875" s="107"/>
      <c r="H4875" s="108"/>
      <c r="I4875" s="106"/>
    </row>
    <row r="4876" spans="1:9" ht="15.75" customHeight="1" x14ac:dyDescent="0.25">
      <c r="A4876" s="104"/>
      <c r="B4876" s="105"/>
      <c r="C4876" s="104"/>
      <c r="D4876" s="104"/>
      <c r="E4876" s="106"/>
      <c r="F4876" s="106"/>
      <c r="G4876" s="107"/>
      <c r="H4876" s="108"/>
      <c r="I4876" s="106"/>
    </row>
    <row r="4877" spans="1:9" ht="15.75" customHeight="1" x14ac:dyDescent="0.25">
      <c r="A4877" s="104"/>
      <c r="B4877" s="105"/>
      <c r="C4877" s="104"/>
      <c r="D4877" s="104"/>
      <c r="E4877" s="106"/>
      <c r="F4877" s="106"/>
      <c r="G4877" s="107"/>
      <c r="H4877" s="108"/>
      <c r="I4877" s="106"/>
    </row>
    <row r="4878" spans="1:9" ht="15.75" customHeight="1" x14ac:dyDescent="0.25">
      <c r="A4878" s="104"/>
      <c r="B4878" s="105"/>
      <c r="C4878" s="104"/>
      <c r="D4878" s="104"/>
      <c r="E4878" s="106"/>
      <c r="F4878" s="106"/>
      <c r="G4878" s="107"/>
      <c r="H4878" s="108"/>
      <c r="I4878" s="106"/>
    </row>
    <row r="4879" spans="1:9" ht="15.75" customHeight="1" x14ac:dyDescent="0.25">
      <c r="A4879" s="104"/>
      <c r="B4879" s="105"/>
      <c r="C4879" s="104"/>
      <c r="D4879" s="104"/>
      <c r="E4879" s="106"/>
      <c r="F4879" s="106"/>
      <c r="G4879" s="107"/>
      <c r="H4879" s="108"/>
      <c r="I4879" s="106"/>
    </row>
    <row r="4880" spans="1:9" ht="15.75" customHeight="1" x14ac:dyDescent="0.25">
      <c r="A4880" s="104"/>
      <c r="B4880" s="105"/>
      <c r="C4880" s="104"/>
      <c r="D4880" s="104"/>
      <c r="E4880" s="106"/>
      <c r="F4880" s="106"/>
      <c r="G4880" s="107"/>
      <c r="H4880" s="108"/>
      <c r="I4880" s="106"/>
    </row>
    <row r="4881" spans="1:9" ht="15.75" customHeight="1" x14ac:dyDescent="0.25">
      <c r="A4881" s="104"/>
      <c r="B4881" s="105"/>
      <c r="C4881" s="104"/>
      <c r="D4881" s="104"/>
      <c r="E4881" s="106"/>
      <c r="F4881" s="106"/>
      <c r="G4881" s="107"/>
      <c r="H4881" s="108"/>
      <c r="I4881" s="106"/>
    </row>
    <row r="4882" spans="1:9" ht="15.75" customHeight="1" x14ac:dyDescent="0.25">
      <c r="A4882" s="104"/>
      <c r="B4882" s="105"/>
      <c r="C4882" s="104"/>
      <c r="D4882" s="104"/>
      <c r="E4882" s="106"/>
      <c r="F4882" s="106"/>
      <c r="G4882" s="107"/>
      <c r="H4882" s="108"/>
      <c r="I4882" s="106"/>
    </row>
    <row r="4883" spans="1:9" ht="15.75" customHeight="1" x14ac:dyDescent="0.25">
      <c r="A4883" s="104"/>
      <c r="B4883" s="105"/>
      <c r="C4883" s="104"/>
      <c r="D4883" s="104"/>
      <c r="E4883" s="106"/>
      <c r="F4883" s="106"/>
      <c r="G4883" s="107"/>
      <c r="H4883" s="108"/>
      <c r="I4883" s="106"/>
    </row>
    <row r="4884" spans="1:9" ht="15.75" customHeight="1" x14ac:dyDescent="0.25">
      <c r="A4884" s="104"/>
      <c r="B4884" s="105"/>
      <c r="C4884" s="104"/>
      <c r="D4884" s="104"/>
      <c r="E4884" s="106"/>
      <c r="F4884" s="106"/>
      <c r="G4884" s="107"/>
      <c r="H4884" s="108"/>
      <c r="I4884" s="106"/>
    </row>
    <row r="4885" spans="1:9" ht="15.75" customHeight="1" x14ac:dyDescent="0.25">
      <c r="A4885" s="104"/>
      <c r="B4885" s="105"/>
      <c r="C4885" s="104"/>
      <c r="D4885" s="104"/>
      <c r="E4885" s="106"/>
      <c r="F4885" s="106"/>
      <c r="G4885" s="107"/>
      <c r="H4885" s="108"/>
      <c r="I4885" s="106"/>
    </row>
    <row r="4886" spans="1:9" ht="15.75" customHeight="1" x14ac:dyDescent="0.25">
      <c r="A4886" s="104"/>
      <c r="B4886" s="105"/>
      <c r="C4886" s="104"/>
      <c r="D4886" s="104"/>
      <c r="E4886" s="106"/>
      <c r="F4886" s="106"/>
      <c r="G4886" s="107"/>
      <c r="H4886" s="108"/>
      <c r="I4886" s="106"/>
    </row>
    <row r="4887" spans="1:9" ht="15.75" customHeight="1" x14ac:dyDescent="0.25">
      <c r="A4887" s="104"/>
      <c r="B4887" s="105"/>
      <c r="C4887" s="104"/>
      <c r="D4887" s="104"/>
      <c r="E4887" s="106"/>
      <c r="F4887" s="106"/>
      <c r="G4887" s="107"/>
      <c r="H4887" s="108"/>
      <c r="I4887" s="106"/>
    </row>
    <row r="4888" spans="1:9" ht="15.75" customHeight="1" x14ac:dyDescent="0.25">
      <c r="A4888" s="104"/>
      <c r="B4888" s="105"/>
      <c r="C4888" s="104"/>
      <c r="D4888" s="104"/>
      <c r="E4888" s="106"/>
      <c r="F4888" s="106"/>
      <c r="G4888" s="107"/>
      <c r="H4888" s="108"/>
      <c r="I4888" s="106"/>
    </row>
    <row r="4889" spans="1:9" ht="15.75" customHeight="1" x14ac:dyDescent="0.25">
      <c r="A4889" s="104"/>
      <c r="B4889" s="105"/>
      <c r="C4889" s="104"/>
      <c r="D4889" s="104"/>
      <c r="E4889" s="106"/>
      <c r="F4889" s="106"/>
      <c r="G4889" s="107"/>
      <c r="H4889" s="108"/>
      <c r="I4889" s="106"/>
    </row>
    <row r="4890" spans="1:9" ht="15.75" customHeight="1" x14ac:dyDescent="0.25">
      <c r="A4890" s="104"/>
      <c r="B4890" s="105"/>
      <c r="C4890" s="104"/>
      <c r="D4890" s="104"/>
      <c r="E4890" s="106"/>
      <c r="F4890" s="106"/>
      <c r="G4890" s="107"/>
      <c r="H4890" s="108"/>
      <c r="I4890" s="106"/>
    </row>
    <row r="4891" spans="1:9" ht="15.75" customHeight="1" x14ac:dyDescent="0.25">
      <c r="A4891" s="104"/>
      <c r="B4891" s="105"/>
      <c r="C4891" s="104"/>
      <c r="D4891" s="104"/>
      <c r="E4891" s="106"/>
      <c r="F4891" s="106"/>
      <c r="G4891" s="107"/>
      <c r="H4891" s="108"/>
      <c r="I4891" s="106"/>
    </row>
    <row r="4892" spans="1:9" ht="15.75" customHeight="1" x14ac:dyDescent="0.25">
      <c r="A4892" s="104"/>
      <c r="B4892" s="105"/>
      <c r="C4892" s="104"/>
      <c r="D4892" s="104"/>
      <c r="E4892" s="106"/>
      <c r="F4892" s="106"/>
      <c r="G4892" s="107"/>
      <c r="H4892" s="108"/>
      <c r="I4892" s="106"/>
    </row>
    <row r="4893" spans="1:9" ht="15.75" customHeight="1" x14ac:dyDescent="0.25">
      <c r="A4893" s="104"/>
      <c r="B4893" s="105"/>
      <c r="C4893" s="104"/>
      <c r="D4893" s="104"/>
      <c r="E4893" s="106"/>
      <c r="F4893" s="106"/>
      <c r="G4893" s="107"/>
      <c r="H4893" s="108"/>
      <c r="I4893" s="106"/>
    </row>
    <row r="4894" spans="1:9" ht="15.75" customHeight="1" x14ac:dyDescent="0.25">
      <c r="A4894" s="104"/>
      <c r="B4894" s="105"/>
      <c r="C4894" s="104"/>
      <c r="D4894" s="104"/>
      <c r="E4894" s="106"/>
      <c r="F4894" s="106"/>
      <c r="G4894" s="107"/>
      <c r="H4894" s="108"/>
      <c r="I4894" s="106"/>
    </row>
    <row r="4895" spans="1:9" ht="15.75" customHeight="1" x14ac:dyDescent="0.25">
      <c r="A4895" s="104"/>
      <c r="B4895" s="105"/>
      <c r="C4895" s="104"/>
      <c r="D4895" s="104"/>
      <c r="E4895" s="106"/>
      <c r="F4895" s="106"/>
      <c r="G4895" s="107"/>
      <c r="H4895" s="108"/>
      <c r="I4895" s="106"/>
    </row>
    <row r="4896" spans="1:9" ht="15.75" customHeight="1" x14ac:dyDescent="0.25">
      <c r="A4896" s="104"/>
      <c r="B4896" s="105"/>
      <c r="C4896" s="104"/>
      <c r="D4896" s="104"/>
      <c r="E4896" s="106"/>
      <c r="F4896" s="106"/>
      <c r="G4896" s="107"/>
      <c r="H4896" s="108"/>
      <c r="I4896" s="106"/>
    </row>
    <row r="4897" spans="1:9" ht="15.75" customHeight="1" x14ac:dyDescent="0.25">
      <c r="A4897" s="104"/>
      <c r="B4897" s="105"/>
      <c r="C4897" s="104"/>
      <c r="D4897" s="104"/>
      <c r="E4897" s="106"/>
      <c r="F4897" s="106"/>
      <c r="G4897" s="107"/>
      <c r="H4897" s="108"/>
      <c r="I4897" s="106"/>
    </row>
    <row r="4898" spans="1:9" ht="15.75" customHeight="1" x14ac:dyDescent="0.25">
      <c r="A4898" s="104"/>
      <c r="B4898" s="105"/>
      <c r="C4898" s="104"/>
      <c r="D4898" s="104"/>
      <c r="E4898" s="106"/>
      <c r="F4898" s="106"/>
      <c r="G4898" s="107"/>
      <c r="H4898" s="108"/>
      <c r="I4898" s="106"/>
    </row>
    <row r="4899" spans="1:9" ht="15.75" customHeight="1" x14ac:dyDescent="0.25">
      <c r="A4899" s="104"/>
      <c r="B4899" s="105"/>
      <c r="C4899" s="104"/>
      <c r="D4899" s="104"/>
      <c r="E4899" s="106"/>
      <c r="F4899" s="106"/>
      <c r="G4899" s="107"/>
      <c r="H4899" s="108"/>
      <c r="I4899" s="106"/>
    </row>
    <row r="4900" spans="1:9" ht="15.75" customHeight="1" x14ac:dyDescent="0.25">
      <c r="A4900" s="104"/>
      <c r="B4900" s="105"/>
      <c r="C4900" s="104"/>
      <c r="D4900" s="104"/>
      <c r="E4900" s="106"/>
      <c r="F4900" s="106"/>
      <c r="G4900" s="107"/>
      <c r="H4900" s="108"/>
      <c r="I4900" s="106"/>
    </row>
    <row r="4901" spans="1:9" ht="15.75" customHeight="1" x14ac:dyDescent="0.25">
      <c r="A4901" s="104"/>
      <c r="B4901" s="105"/>
      <c r="C4901" s="104"/>
      <c r="D4901" s="104"/>
      <c r="E4901" s="106"/>
      <c r="F4901" s="106"/>
      <c r="G4901" s="107"/>
      <c r="H4901" s="108"/>
      <c r="I4901" s="106"/>
    </row>
    <row r="4902" spans="1:9" ht="15.75" customHeight="1" x14ac:dyDescent="0.25">
      <c r="A4902" s="104"/>
      <c r="B4902" s="105"/>
      <c r="C4902" s="104"/>
      <c r="D4902" s="104"/>
      <c r="E4902" s="106"/>
      <c r="F4902" s="106"/>
      <c r="G4902" s="107"/>
      <c r="H4902" s="108"/>
      <c r="I4902" s="106"/>
    </row>
    <row r="4903" spans="1:9" ht="15.75" customHeight="1" x14ac:dyDescent="0.25">
      <c r="A4903" s="104"/>
      <c r="B4903" s="105"/>
      <c r="C4903" s="104"/>
      <c r="D4903" s="104"/>
      <c r="E4903" s="106"/>
      <c r="F4903" s="106"/>
      <c r="G4903" s="107"/>
      <c r="H4903" s="108"/>
      <c r="I4903" s="106"/>
    </row>
    <row r="4904" spans="1:9" ht="15.75" customHeight="1" x14ac:dyDescent="0.25">
      <c r="A4904" s="104"/>
      <c r="B4904" s="105"/>
      <c r="C4904" s="104"/>
      <c r="D4904" s="104"/>
      <c r="E4904" s="106"/>
      <c r="F4904" s="106"/>
      <c r="G4904" s="107"/>
      <c r="H4904" s="108"/>
      <c r="I4904" s="106"/>
    </row>
    <row r="4905" spans="1:9" ht="15.75" customHeight="1" x14ac:dyDescent="0.25">
      <c r="A4905" s="104"/>
      <c r="B4905" s="105"/>
      <c r="C4905" s="104"/>
      <c r="D4905" s="104"/>
      <c r="E4905" s="106"/>
      <c r="F4905" s="106"/>
      <c r="G4905" s="107"/>
      <c r="H4905" s="108"/>
      <c r="I4905" s="106"/>
    </row>
    <row r="4906" spans="1:9" ht="15.75" customHeight="1" x14ac:dyDescent="0.25">
      <c r="A4906" s="104"/>
      <c r="B4906" s="105"/>
      <c r="C4906" s="104"/>
      <c r="D4906" s="104"/>
      <c r="E4906" s="106"/>
      <c r="F4906" s="106"/>
      <c r="G4906" s="107"/>
      <c r="H4906" s="108"/>
      <c r="I4906" s="106"/>
    </row>
    <row r="4907" spans="1:9" ht="15.75" customHeight="1" x14ac:dyDescent="0.25">
      <c r="A4907" s="104"/>
      <c r="B4907" s="105"/>
      <c r="C4907" s="104"/>
      <c r="D4907" s="104"/>
      <c r="E4907" s="106"/>
      <c r="F4907" s="106"/>
      <c r="G4907" s="107"/>
      <c r="H4907" s="108"/>
      <c r="I4907" s="106"/>
    </row>
    <row r="4908" spans="1:9" ht="15.75" customHeight="1" x14ac:dyDescent="0.25">
      <c r="A4908" s="104"/>
      <c r="B4908" s="105"/>
      <c r="C4908" s="104"/>
      <c r="D4908" s="104"/>
      <c r="E4908" s="106"/>
      <c r="F4908" s="106"/>
      <c r="G4908" s="107"/>
      <c r="H4908" s="108"/>
      <c r="I4908" s="106"/>
    </row>
    <row r="4909" spans="1:9" ht="15.75" customHeight="1" x14ac:dyDescent="0.25">
      <c r="A4909" s="104"/>
      <c r="B4909" s="105"/>
      <c r="C4909" s="104"/>
      <c r="D4909" s="104"/>
      <c r="E4909" s="106"/>
      <c r="F4909" s="106"/>
      <c r="G4909" s="107"/>
      <c r="H4909" s="108"/>
      <c r="I4909" s="106"/>
    </row>
    <row r="4910" spans="1:9" ht="15.75" customHeight="1" x14ac:dyDescent="0.25">
      <c r="A4910" s="104"/>
      <c r="B4910" s="105"/>
      <c r="C4910" s="104"/>
      <c r="D4910" s="104"/>
      <c r="E4910" s="106"/>
      <c r="F4910" s="106"/>
      <c r="G4910" s="107"/>
      <c r="H4910" s="108"/>
      <c r="I4910" s="106"/>
    </row>
    <row r="4911" spans="1:9" ht="15.75" customHeight="1" x14ac:dyDescent="0.25">
      <c r="A4911" s="104"/>
      <c r="B4911" s="105"/>
      <c r="C4911" s="104"/>
      <c r="D4911" s="104"/>
      <c r="E4911" s="106"/>
      <c r="F4911" s="106"/>
      <c r="G4911" s="107"/>
      <c r="H4911" s="108"/>
      <c r="I4911" s="106"/>
    </row>
    <row r="4912" spans="1:9" ht="15.75" customHeight="1" x14ac:dyDescent="0.25">
      <c r="A4912" s="104"/>
      <c r="B4912" s="105"/>
      <c r="C4912" s="104"/>
      <c r="D4912" s="104"/>
      <c r="E4912" s="106"/>
      <c r="F4912" s="106"/>
      <c r="G4912" s="107"/>
      <c r="H4912" s="108"/>
      <c r="I4912" s="106"/>
    </row>
    <row r="4913" spans="1:9" ht="15.75" customHeight="1" x14ac:dyDescent="0.25">
      <c r="A4913" s="104"/>
      <c r="B4913" s="105"/>
      <c r="C4913" s="104"/>
      <c r="D4913" s="104"/>
      <c r="E4913" s="106"/>
      <c r="F4913" s="106"/>
      <c r="G4913" s="107"/>
      <c r="H4913" s="108"/>
      <c r="I4913" s="106"/>
    </row>
    <row r="4914" spans="1:9" ht="15.75" customHeight="1" x14ac:dyDescent="0.25">
      <c r="A4914" s="104"/>
      <c r="B4914" s="105"/>
      <c r="C4914" s="104"/>
      <c r="D4914" s="104"/>
      <c r="E4914" s="106"/>
      <c r="F4914" s="106"/>
      <c r="G4914" s="107"/>
      <c r="H4914" s="108"/>
      <c r="I4914" s="106"/>
    </row>
    <row r="4915" spans="1:9" ht="15.75" customHeight="1" x14ac:dyDescent="0.25">
      <c r="A4915" s="104"/>
      <c r="B4915" s="105"/>
      <c r="C4915" s="104"/>
      <c r="D4915" s="104"/>
      <c r="E4915" s="106"/>
      <c r="F4915" s="106"/>
      <c r="G4915" s="107"/>
      <c r="H4915" s="108"/>
      <c r="I4915" s="106"/>
    </row>
    <row r="4916" spans="1:9" ht="15.75" customHeight="1" x14ac:dyDescent="0.25">
      <c r="A4916" s="104"/>
      <c r="B4916" s="105"/>
      <c r="C4916" s="104"/>
      <c r="D4916" s="104"/>
      <c r="E4916" s="106"/>
      <c r="F4916" s="106"/>
      <c r="G4916" s="107"/>
      <c r="H4916" s="108"/>
      <c r="I4916" s="106"/>
    </row>
    <row r="4917" spans="1:9" ht="15.75" customHeight="1" x14ac:dyDescent="0.25">
      <c r="A4917" s="104"/>
      <c r="B4917" s="105"/>
      <c r="C4917" s="104"/>
      <c r="D4917" s="104"/>
      <c r="E4917" s="106"/>
      <c r="F4917" s="106"/>
      <c r="G4917" s="107"/>
      <c r="H4917" s="108"/>
      <c r="I4917" s="106"/>
    </row>
    <row r="4918" spans="1:9" ht="15.75" customHeight="1" x14ac:dyDescent="0.25">
      <c r="A4918" s="104"/>
      <c r="B4918" s="105"/>
      <c r="C4918" s="104"/>
      <c r="D4918" s="104"/>
      <c r="E4918" s="106"/>
      <c r="F4918" s="106"/>
      <c r="G4918" s="107"/>
      <c r="H4918" s="108"/>
      <c r="I4918" s="106"/>
    </row>
    <row r="4919" spans="1:9" ht="15.75" customHeight="1" x14ac:dyDescent="0.25">
      <c r="A4919" s="104"/>
      <c r="B4919" s="105"/>
      <c r="C4919" s="104"/>
      <c r="D4919" s="104"/>
      <c r="E4919" s="106"/>
      <c r="F4919" s="106"/>
      <c r="G4919" s="107"/>
      <c r="H4919" s="108"/>
      <c r="I4919" s="106"/>
    </row>
    <row r="4920" spans="1:9" ht="15.75" customHeight="1" x14ac:dyDescent="0.25">
      <c r="A4920" s="104"/>
      <c r="B4920" s="105"/>
      <c r="C4920" s="104"/>
      <c r="D4920" s="104"/>
      <c r="E4920" s="106"/>
      <c r="F4920" s="106"/>
      <c r="G4920" s="107"/>
      <c r="H4920" s="108"/>
      <c r="I4920" s="106"/>
    </row>
    <row r="4921" spans="1:9" ht="15.75" customHeight="1" x14ac:dyDescent="0.25">
      <c r="A4921" s="104"/>
      <c r="B4921" s="105"/>
      <c r="C4921" s="104"/>
      <c r="D4921" s="104"/>
      <c r="E4921" s="106"/>
      <c r="F4921" s="106"/>
      <c r="G4921" s="107"/>
      <c r="H4921" s="108"/>
      <c r="I4921" s="106"/>
    </row>
    <row r="4922" spans="1:9" ht="15.75" customHeight="1" x14ac:dyDescent="0.25">
      <c r="A4922" s="104"/>
      <c r="B4922" s="105"/>
      <c r="C4922" s="104"/>
      <c r="D4922" s="104"/>
      <c r="E4922" s="106"/>
      <c r="F4922" s="106"/>
      <c r="G4922" s="107"/>
      <c r="H4922" s="108"/>
      <c r="I4922" s="106"/>
    </row>
    <row r="4923" spans="1:9" ht="15.75" customHeight="1" x14ac:dyDescent="0.25">
      <c r="A4923" s="104"/>
      <c r="B4923" s="105"/>
      <c r="C4923" s="104"/>
      <c r="D4923" s="104"/>
      <c r="E4923" s="106"/>
      <c r="F4923" s="106"/>
      <c r="G4923" s="107"/>
      <c r="H4923" s="108"/>
      <c r="I4923" s="106"/>
    </row>
    <row r="4924" spans="1:9" ht="15.75" customHeight="1" x14ac:dyDescent="0.25">
      <c r="A4924" s="104"/>
      <c r="B4924" s="105"/>
      <c r="C4924" s="104"/>
      <c r="D4924" s="104"/>
      <c r="E4924" s="106"/>
      <c r="F4924" s="106"/>
      <c r="G4924" s="107"/>
      <c r="H4924" s="108"/>
      <c r="I4924" s="106"/>
    </row>
    <row r="4925" spans="1:9" ht="15.75" customHeight="1" x14ac:dyDescent="0.25">
      <c r="A4925" s="104"/>
      <c r="B4925" s="105"/>
      <c r="C4925" s="104"/>
      <c r="D4925" s="104"/>
      <c r="E4925" s="106"/>
      <c r="F4925" s="106"/>
      <c r="G4925" s="107"/>
      <c r="H4925" s="108"/>
      <c r="I4925" s="106"/>
    </row>
    <row r="4926" spans="1:9" ht="15.75" customHeight="1" x14ac:dyDescent="0.25">
      <c r="A4926" s="104"/>
      <c r="B4926" s="105"/>
      <c r="C4926" s="104"/>
      <c r="D4926" s="104"/>
      <c r="E4926" s="106"/>
      <c r="F4926" s="106"/>
      <c r="G4926" s="107"/>
      <c r="H4926" s="108"/>
      <c r="I4926" s="106"/>
    </row>
    <row r="4927" spans="1:9" ht="15.75" customHeight="1" x14ac:dyDescent="0.25">
      <c r="A4927" s="104"/>
      <c r="B4927" s="105"/>
      <c r="C4927" s="104"/>
      <c r="D4927" s="104"/>
      <c r="E4927" s="106"/>
      <c r="F4927" s="106"/>
      <c r="G4927" s="107"/>
      <c r="H4927" s="108"/>
      <c r="I4927" s="106"/>
    </row>
    <row r="4928" spans="1:9" ht="15.75" customHeight="1" x14ac:dyDescent="0.25">
      <c r="A4928" s="104"/>
      <c r="B4928" s="105"/>
      <c r="C4928" s="104"/>
      <c r="D4928" s="104"/>
      <c r="E4928" s="106"/>
      <c r="F4928" s="106"/>
      <c r="G4928" s="107"/>
      <c r="H4928" s="108"/>
      <c r="I4928" s="106"/>
    </row>
    <row r="4929" spans="1:9" ht="15.75" customHeight="1" x14ac:dyDescent="0.25">
      <c r="A4929" s="104"/>
      <c r="B4929" s="105"/>
      <c r="C4929" s="104"/>
      <c r="D4929" s="104"/>
      <c r="E4929" s="106"/>
      <c r="F4929" s="106"/>
      <c r="G4929" s="107"/>
      <c r="H4929" s="108"/>
      <c r="I4929" s="106"/>
    </row>
    <row r="4930" spans="1:9" ht="15.75" customHeight="1" x14ac:dyDescent="0.25">
      <c r="A4930" s="104"/>
      <c r="B4930" s="105"/>
      <c r="C4930" s="104"/>
      <c r="D4930" s="104"/>
      <c r="E4930" s="106"/>
      <c r="F4930" s="106"/>
      <c r="G4930" s="107"/>
      <c r="H4930" s="108"/>
      <c r="I4930" s="106"/>
    </row>
    <row r="4931" spans="1:9" ht="15.75" customHeight="1" x14ac:dyDescent="0.25">
      <c r="A4931" s="104"/>
      <c r="B4931" s="105"/>
      <c r="C4931" s="104"/>
      <c r="D4931" s="104"/>
      <c r="E4931" s="106"/>
      <c r="F4931" s="106"/>
      <c r="G4931" s="107"/>
      <c r="H4931" s="108"/>
      <c r="I4931" s="106"/>
    </row>
    <row r="4932" spans="1:9" ht="15.75" customHeight="1" x14ac:dyDescent="0.25">
      <c r="A4932" s="104"/>
      <c r="B4932" s="105"/>
      <c r="C4932" s="104"/>
      <c r="D4932" s="104"/>
      <c r="E4932" s="106"/>
      <c r="F4932" s="106"/>
      <c r="G4932" s="107"/>
      <c r="H4932" s="108"/>
      <c r="I4932" s="106"/>
    </row>
    <row r="4933" spans="1:9" ht="15.75" customHeight="1" x14ac:dyDescent="0.25">
      <c r="A4933" s="104"/>
      <c r="B4933" s="105"/>
      <c r="C4933" s="104"/>
      <c r="D4933" s="104"/>
      <c r="E4933" s="106"/>
      <c r="F4933" s="106"/>
      <c r="G4933" s="107"/>
      <c r="H4933" s="108"/>
      <c r="I4933" s="106"/>
    </row>
    <row r="4934" spans="1:9" ht="15.75" customHeight="1" x14ac:dyDescent="0.25">
      <c r="A4934" s="104"/>
      <c r="B4934" s="105"/>
      <c r="C4934" s="104"/>
      <c r="D4934" s="104"/>
      <c r="E4934" s="106"/>
      <c r="F4934" s="106"/>
      <c r="G4934" s="107"/>
      <c r="H4934" s="108"/>
      <c r="I4934" s="106"/>
    </row>
    <row r="4935" spans="1:9" ht="15.75" customHeight="1" x14ac:dyDescent="0.25">
      <c r="A4935" s="104"/>
      <c r="B4935" s="105"/>
      <c r="C4935" s="104"/>
      <c r="D4935" s="104"/>
      <c r="E4935" s="106"/>
      <c r="F4935" s="106"/>
      <c r="G4935" s="107"/>
      <c r="H4935" s="108"/>
      <c r="I4935" s="106"/>
    </row>
    <row r="4936" spans="1:9" ht="15.75" customHeight="1" x14ac:dyDescent="0.25">
      <c r="A4936" s="104"/>
      <c r="B4936" s="105"/>
      <c r="C4936" s="104"/>
      <c r="D4936" s="104"/>
      <c r="E4936" s="106"/>
      <c r="F4936" s="106"/>
      <c r="G4936" s="107"/>
      <c r="H4936" s="108"/>
      <c r="I4936" s="106"/>
    </row>
    <row r="4937" spans="1:9" ht="15.75" customHeight="1" x14ac:dyDescent="0.25">
      <c r="A4937" s="104"/>
      <c r="B4937" s="105"/>
      <c r="C4937" s="104"/>
      <c r="D4937" s="104"/>
      <c r="E4937" s="106"/>
      <c r="F4937" s="106"/>
      <c r="G4937" s="107"/>
      <c r="H4937" s="108"/>
      <c r="I4937" s="106"/>
    </row>
    <row r="4938" spans="1:9" ht="15.75" customHeight="1" x14ac:dyDescent="0.25">
      <c r="A4938" s="104"/>
      <c r="B4938" s="105"/>
      <c r="C4938" s="104"/>
      <c r="D4938" s="104"/>
      <c r="E4938" s="106"/>
      <c r="F4938" s="106"/>
      <c r="G4938" s="107"/>
      <c r="H4938" s="108"/>
      <c r="I4938" s="106"/>
    </row>
    <row r="4939" spans="1:9" ht="15.75" customHeight="1" x14ac:dyDescent="0.25">
      <c r="A4939" s="104"/>
      <c r="B4939" s="105"/>
      <c r="C4939" s="104"/>
      <c r="D4939" s="104"/>
      <c r="E4939" s="106"/>
      <c r="F4939" s="106"/>
      <c r="G4939" s="107"/>
      <c r="H4939" s="108"/>
      <c r="I4939" s="106"/>
    </row>
    <row r="4940" spans="1:9" ht="15.75" customHeight="1" x14ac:dyDescent="0.25">
      <c r="A4940" s="104"/>
      <c r="B4940" s="105"/>
      <c r="C4940" s="104"/>
      <c r="D4940" s="104"/>
      <c r="E4940" s="106"/>
      <c r="F4940" s="106"/>
      <c r="G4940" s="107"/>
      <c r="H4940" s="108"/>
      <c r="I4940" s="106"/>
    </row>
    <row r="4941" spans="1:9" ht="15.75" customHeight="1" x14ac:dyDescent="0.25">
      <c r="A4941" s="104"/>
      <c r="B4941" s="105"/>
      <c r="C4941" s="104"/>
      <c r="D4941" s="104"/>
      <c r="E4941" s="106"/>
      <c r="F4941" s="106"/>
      <c r="G4941" s="107"/>
      <c r="H4941" s="108"/>
      <c r="I4941" s="106"/>
    </row>
    <row r="4942" spans="1:9" ht="15.75" customHeight="1" x14ac:dyDescent="0.25">
      <c r="A4942" s="104"/>
      <c r="B4942" s="105"/>
      <c r="C4942" s="104"/>
      <c r="D4942" s="104"/>
      <c r="E4942" s="106"/>
      <c r="F4942" s="106"/>
      <c r="G4942" s="107"/>
      <c r="H4942" s="108"/>
      <c r="I4942" s="106"/>
    </row>
    <row r="4943" spans="1:9" ht="15.75" customHeight="1" x14ac:dyDescent="0.25">
      <c r="A4943" s="104"/>
      <c r="B4943" s="105"/>
      <c r="C4943" s="104"/>
      <c r="D4943" s="104"/>
      <c r="E4943" s="106"/>
      <c r="F4943" s="106"/>
      <c r="G4943" s="107"/>
      <c r="H4943" s="108"/>
      <c r="I4943" s="106"/>
    </row>
    <row r="4944" spans="1:9" ht="15.75" customHeight="1" x14ac:dyDescent="0.25">
      <c r="A4944" s="104"/>
      <c r="B4944" s="105"/>
      <c r="C4944" s="104"/>
      <c r="D4944" s="104"/>
      <c r="E4944" s="106"/>
      <c r="F4944" s="106"/>
      <c r="G4944" s="107"/>
      <c r="H4944" s="108"/>
      <c r="I4944" s="106"/>
    </row>
    <row r="4945" spans="1:9" ht="15.75" customHeight="1" x14ac:dyDescent="0.25">
      <c r="A4945" s="104"/>
      <c r="B4945" s="105"/>
      <c r="C4945" s="104"/>
      <c r="D4945" s="104"/>
      <c r="E4945" s="106"/>
      <c r="F4945" s="106"/>
      <c r="G4945" s="107"/>
      <c r="H4945" s="108"/>
      <c r="I4945" s="106"/>
    </row>
    <row r="4946" spans="1:9" ht="15.75" customHeight="1" x14ac:dyDescent="0.25">
      <c r="A4946" s="104"/>
      <c r="B4946" s="105"/>
      <c r="C4946" s="104"/>
      <c r="D4946" s="104"/>
      <c r="E4946" s="106"/>
      <c r="F4946" s="106"/>
      <c r="G4946" s="107"/>
      <c r="H4946" s="108"/>
      <c r="I4946" s="106"/>
    </row>
    <row r="4947" spans="1:9" ht="15.75" customHeight="1" x14ac:dyDescent="0.25">
      <c r="A4947" s="104"/>
      <c r="B4947" s="105"/>
      <c r="C4947" s="104"/>
      <c r="D4947" s="104"/>
      <c r="E4947" s="106"/>
      <c r="F4947" s="106"/>
      <c r="G4947" s="107"/>
      <c r="H4947" s="108"/>
      <c r="I4947" s="106"/>
    </row>
    <row r="4948" spans="1:9" ht="15.75" customHeight="1" x14ac:dyDescent="0.25">
      <c r="A4948" s="104"/>
      <c r="B4948" s="105"/>
      <c r="C4948" s="104"/>
      <c r="D4948" s="104"/>
      <c r="E4948" s="106"/>
      <c r="F4948" s="106"/>
      <c r="G4948" s="107"/>
      <c r="H4948" s="108"/>
      <c r="I4948" s="106"/>
    </row>
    <row r="4949" spans="1:9" ht="15.75" customHeight="1" x14ac:dyDescent="0.25">
      <c r="A4949" s="104"/>
      <c r="B4949" s="105"/>
      <c r="C4949" s="104"/>
      <c r="D4949" s="104"/>
      <c r="E4949" s="106"/>
      <c r="F4949" s="106"/>
      <c r="G4949" s="107"/>
      <c r="H4949" s="108"/>
      <c r="I4949" s="106"/>
    </row>
    <row r="4950" spans="1:9" ht="15.75" customHeight="1" x14ac:dyDescent="0.25">
      <c r="A4950" s="104"/>
      <c r="B4950" s="105"/>
      <c r="C4950" s="104"/>
      <c r="D4950" s="104"/>
      <c r="E4950" s="106"/>
      <c r="F4950" s="106"/>
      <c r="G4950" s="107"/>
      <c r="H4950" s="108"/>
      <c r="I4950" s="106"/>
    </row>
    <row r="4951" spans="1:9" ht="15.75" customHeight="1" x14ac:dyDescent="0.25">
      <c r="A4951" s="104"/>
      <c r="B4951" s="105"/>
      <c r="C4951" s="104"/>
      <c r="D4951" s="104"/>
      <c r="E4951" s="106"/>
      <c r="F4951" s="106"/>
      <c r="G4951" s="107"/>
      <c r="H4951" s="108"/>
      <c r="I4951" s="106"/>
    </row>
    <row r="4952" spans="1:9" ht="15.75" customHeight="1" x14ac:dyDescent="0.25">
      <c r="A4952" s="104"/>
      <c r="B4952" s="105"/>
      <c r="C4952" s="104"/>
      <c r="D4952" s="104"/>
      <c r="E4952" s="106"/>
      <c r="F4952" s="106"/>
      <c r="G4952" s="107"/>
      <c r="H4952" s="108"/>
      <c r="I4952" s="106"/>
    </row>
    <row r="4953" spans="1:9" ht="15.75" customHeight="1" x14ac:dyDescent="0.25">
      <c r="A4953" s="104"/>
      <c r="B4953" s="105"/>
      <c r="C4953" s="104"/>
      <c r="D4953" s="104"/>
      <c r="E4953" s="106"/>
      <c r="F4953" s="106"/>
      <c r="G4953" s="107"/>
      <c r="H4953" s="108"/>
      <c r="I4953" s="106"/>
    </row>
    <row r="4954" spans="1:9" ht="15.75" customHeight="1" x14ac:dyDescent="0.25">
      <c r="A4954" s="104"/>
      <c r="B4954" s="105"/>
      <c r="C4954" s="104"/>
      <c r="D4954" s="104"/>
      <c r="E4954" s="106"/>
      <c r="F4954" s="106"/>
      <c r="G4954" s="107"/>
      <c r="H4954" s="108"/>
      <c r="I4954" s="106"/>
    </row>
    <row r="4955" spans="1:9" ht="15.75" customHeight="1" x14ac:dyDescent="0.25">
      <c r="A4955" s="104"/>
      <c r="B4955" s="105"/>
      <c r="C4955" s="104"/>
      <c r="D4955" s="104"/>
      <c r="E4955" s="106"/>
      <c r="F4955" s="106"/>
      <c r="G4955" s="107"/>
      <c r="H4955" s="108"/>
      <c r="I4955" s="106"/>
    </row>
    <row r="4956" spans="1:9" ht="15.75" customHeight="1" x14ac:dyDescent="0.25">
      <c r="A4956" s="104"/>
      <c r="B4956" s="105"/>
      <c r="C4956" s="104"/>
      <c r="D4956" s="104"/>
      <c r="E4956" s="106"/>
      <c r="F4956" s="106"/>
      <c r="G4956" s="107"/>
      <c r="H4956" s="108"/>
      <c r="I4956" s="106"/>
    </row>
    <row r="4957" spans="1:9" ht="15.75" customHeight="1" x14ac:dyDescent="0.25">
      <c r="A4957" s="104"/>
      <c r="B4957" s="105"/>
      <c r="C4957" s="104"/>
      <c r="D4957" s="104"/>
      <c r="E4957" s="106"/>
      <c r="F4957" s="106"/>
      <c r="G4957" s="107"/>
      <c r="H4957" s="108"/>
      <c r="I4957" s="106"/>
    </row>
    <row r="4958" spans="1:9" ht="15.75" customHeight="1" x14ac:dyDescent="0.25">
      <c r="A4958" s="104"/>
      <c r="B4958" s="105"/>
      <c r="C4958" s="104"/>
      <c r="D4958" s="104"/>
      <c r="E4958" s="106"/>
      <c r="F4958" s="106"/>
      <c r="G4958" s="107"/>
      <c r="H4958" s="108"/>
      <c r="I4958" s="106"/>
    </row>
    <row r="4959" spans="1:9" ht="15.75" customHeight="1" x14ac:dyDescent="0.25">
      <c r="A4959" s="104"/>
      <c r="B4959" s="105"/>
      <c r="C4959" s="104"/>
      <c r="D4959" s="104"/>
      <c r="E4959" s="106"/>
      <c r="F4959" s="106"/>
      <c r="G4959" s="107"/>
      <c r="H4959" s="108"/>
      <c r="I4959" s="106"/>
    </row>
    <row r="4960" spans="1:9" ht="15.75" customHeight="1" x14ac:dyDescent="0.25">
      <c r="A4960" s="104"/>
      <c r="B4960" s="105"/>
      <c r="C4960" s="104"/>
      <c r="D4960" s="104"/>
      <c r="E4960" s="106"/>
      <c r="F4960" s="106"/>
      <c r="G4960" s="107"/>
      <c r="H4960" s="108"/>
      <c r="I4960" s="106"/>
    </row>
    <row r="4961" spans="1:9" ht="15.75" customHeight="1" x14ac:dyDescent="0.25">
      <c r="A4961" s="104"/>
      <c r="B4961" s="105"/>
      <c r="C4961" s="104"/>
      <c r="D4961" s="104"/>
      <c r="E4961" s="106"/>
      <c r="F4961" s="106"/>
      <c r="G4961" s="107"/>
      <c r="H4961" s="108"/>
      <c r="I4961" s="106"/>
    </row>
    <row r="4962" spans="1:9" ht="15.75" customHeight="1" x14ac:dyDescent="0.25">
      <c r="A4962" s="104"/>
      <c r="B4962" s="105"/>
      <c r="C4962" s="104"/>
      <c r="D4962" s="104"/>
      <c r="E4962" s="106"/>
      <c r="F4962" s="106"/>
      <c r="G4962" s="107"/>
      <c r="H4962" s="108"/>
      <c r="I4962" s="106"/>
    </row>
    <row r="4963" spans="1:9" ht="15.75" customHeight="1" x14ac:dyDescent="0.25">
      <c r="A4963" s="104"/>
      <c r="B4963" s="105"/>
      <c r="C4963" s="104"/>
      <c r="D4963" s="104"/>
      <c r="E4963" s="106"/>
      <c r="F4963" s="106"/>
      <c r="G4963" s="107"/>
      <c r="H4963" s="108"/>
      <c r="I4963" s="106"/>
    </row>
    <row r="4964" spans="1:9" ht="15.75" customHeight="1" x14ac:dyDescent="0.25">
      <c r="A4964" s="104"/>
      <c r="B4964" s="105"/>
      <c r="C4964" s="104"/>
      <c r="D4964" s="104"/>
      <c r="E4964" s="106"/>
      <c r="F4964" s="106"/>
      <c r="G4964" s="107"/>
      <c r="H4964" s="108"/>
      <c r="I4964" s="106"/>
    </row>
    <row r="4965" spans="1:9" ht="15.75" customHeight="1" x14ac:dyDescent="0.25">
      <c r="A4965" s="104"/>
      <c r="B4965" s="105"/>
      <c r="C4965" s="104"/>
      <c r="D4965" s="104"/>
      <c r="E4965" s="106"/>
      <c r="F4965" s="106"/>
      <c r="G4965" s="107"/>
      <c r="H4965" s="108"/>
      <c r="I4965" s="106"/>
    </row>
    <row r="4966" spans="1:9" ht="15.75" customHeight="1" x14ac:dyDescent="0.25">
      <c r="A4966" s="104"/>
      <c r="B4966" s="105"/>
      <c r="C4966" s="104"/>
      <c r="D4966" s="104"/>
      <c r="E4966" s="106"/>
      <c r="F4966" s="106"/>
      <c r="G4966" s="107"/>
      <c r="H4966" s="108"/>
      <c r="I4966" s="106"/>
    </row>
    <row r="4967" spans="1:9" ht="15.75" customHeight="1" x14ac:dyDescent="0.25">
      <c r="A4967" s="104"/>
      <c r="B4967" s="105"/>
      <c r="C4967" s="104"/>
      <c r="D4967" s="104"/>
      <c r="E4967" s="106"/>
      <c r="F4967" s="106"/>
      <c r="G4967" s="107"/>
      <c r="H4967" s="108"/>
      <c r="I4967" s="106"/>
    </row>
    <row r="4968" spans="1:9" ht="15.75" customHeight="1" x14ac:dyDescent="0.25">
      <c r="A4968" s="104"/>
      <c r="B4968" s="105"/>
      <c r="C4968" s="104"/>
      <c r="D4968" s="104"/>
      <c r="E4968" s="106"/>
      <c r="F4968" s="106"/>
      <c r="G4968" s="107"/>
      <c r="H4968" s="108"/>
      <c r="I4968" s="106"/>
    </row>
    <row r="4969" spans="1:9" ht="15.75" customHeight="1" x14ac:dyDescent="0.25">
      <c r="A4969" s="104"/>
      <c r="B4969" s="105"/>
      <c r="C4969" s="104"/>
      <c r="D4969" s="104"/>
      <c r="E4969" s="106"/>
      <c r="F4969" s="106"/>
      <c r="G4969" s="107"/>
      <c r="H4969" s="108"/>
      <c r="I4969" s="106"/>
    </row>
    <row r="4970" spans="1:9" ht="15.75" customHeight="1" x14ac:dyDescent="0.25">
      <c r="A4970" s="104"/>
      <c r="B4970" s="105"/>
      <c r="C4970" s="104"/>
      <c r="D4970" s="104"/>
      <c r="E4970" s="106"/>
      <c r="F4970" s="106"/>
      <c r="G4970" s="107"/>
      <c r="H4970" s="108"/>
      <c r="I4970" s="106"/>
    </row>
    <row r="4971" spans="1:9" ht="15.75" customHeight="1" x14ac:dyDescent="0.25">
      <c r="A4971" s="104"/>
      <c r="B4971" s="105"/>
      <c r="C4971" s="104"/>
      <c r="D4971" s="104"/>
      <c r="E4971" s="106"/>
      <c r="F4971" s="106"/>
      <c r="G4971" s="107"/>
      <c r="H4971" s="108"/>
      <c r="I4971" s="106"/>
    </row>
    <row r="4972" spans="1:9" ht="15.75" customHeight="1" x14ac:dyDescent="0.25">
      <c r="A4972" s="104"/>
      <c r="B4972" s="105"/>
      <c r="C4972" s="104"/>
      <c r="D4972" s="104"/>
      <c r="E4972" s="106"/>
      <c r="F4972" s="106"/>
      <c r="G4972" s="107"/>
      <c r="H4972" s="108"/>
      <c r="I4972" s="106"/>
    </row>
    <row r="4973" spans="1:9" ht="15.75" customHeight="1" x14ac:dyDescent="0.25">
      <c r="A4973" s="104"/>
      <c r="B4973" s="105"/>
      <c r="C4973" s="104"/>
      <c r="D4973" s="104"/>
      <c r="E4973" s="106"/>
      <c r="F4973" s="106"/>
      <c r="G4973" s="107"/>
      <c r="H4973" s="108"/>
      <c r="I4973" s="106"/>
    </row>
    <row r="4974" spans="1:9" ht="15.75" customHeight="1" x14ac:dyDescent="0.25">
      <c r="A4974" s="104"/>
      <c r="B4974" s="105"/>
      <c r="C4974" s="104"/>
      <c r="D4974" s="104"/>
      <c r="E4974" s="106"/>
      <c r="F4974" s="106"/>
      <c r="G4974" s="107"/>
      <c r="H4974" s="108"/>
      <c r="I4974" s="106"/>
    </row>
    <row r="4975" spans="1:9" ht="15.75" customHeight="1" x14ac:dyDescent="0.25">
      <c r="A4975" s="104"/>
      <c r="B4975" s="105"/>
      <c r="C4975" s="104"/>
      <c r="D4975" s="104"/>
      <c r="E4975" s="106"/>
      <c r="F4975" s="106"/>
      <c r="G4975" s="107"/>
      <c r="H4975" s="108"/>
      <c r="I4975" s="106"/>
    </row>
    <row r="4976" spans="1:9" ht="15.75" customHeight="1" x14ac:dyDescent="0.25">
      <c r="A4976" s="104"/>
      <c r="B4976" s="105"/>
      <c r="C4976" s="104"/>
      <c r="D4976" s="104"/>
      <c r="E4976" s="106"/>
      <c r="F4976" s="106"/>
      <c r="G4976" s="107"/>
      <c r="H4976" s="108"/>
      <c r="I4976" s="106"/>
    </row>
    <row r="4977" spans="1:9" ht="15.75" customHeight="1" x14ac:dyDescent="0.25">
      <c r="A4977" s="104"/>
      <c r="B4977" s="105"/>
      <c r="C4977" s="104"/>
      <c r="D4977" s="104"/>
      <c r="E4977" s="106"/>
      <c r="F4977" s="106"/>
      <c r="G4977" s="107"/>
      <c r="H4977" s="108"/>
      <c r="I4977" s="106"/>
    </row>
    <row r="4978" spans="1:9" ht="15.75" customHeight="1" x14ac:dyDescent="0.25">
      <c r="A4978" s="104"/>
      <c r="B4978" s="105"/>
      <c r="C4978" s="104"/>
      <c r="D4978" s="104"/>
      <c r="E4978" s="106"/>
      <c r="F4978" s="106"/>
      <c r="G4978" s="107"/>
      <c r="H4978" s="108"/>
      <c r="I4978" s="106"/>
    </row>
    <row r="4979" spans="1:9" ht="15.75" customHeight="1" x14ac:dyDescent="0.25">
      <c r="A4979" s="104"/>
      <c r="B4979" s="105"/>
      <c r="C4979" s="104"/>
      <c r="D4979" s="104"/>
      <c r="E4979" s="106"/>
      <c r="F4979" s="106"/>
      <c r="G4979" s="107"/>
      <c r="H4979" s="108"/>
      <c r="I4979" s="106"/>
    </row>
    <row r="4980" spans="1:9" ht="15.75" customHeight="1" x14ac:dyDescent="0.25">
      <c r="A4980" s="104"/>
      <c r="B4980" s="105"/>
      <c r="C4980" s="104"/>
      <c r="D4980" s="104"/>
      <c r="E4980" s="106"/>
      <c r="F4980" s="106"/>
      <c r="G4980" s="107"/>
      <c r="H4980" s="108"/>
      <c r="I4980" s="106"/>
    </row>
    <row r="4981" spans="1:9" ht="15.75" customHeight="1" x14ac:dyDescent="0.25">
      <c r="A4981" s="104"/>
      <c r="B4981" s="105"/>
      <c r="C4981" s="104"/>
      <c r="D4981" s="104"/>
      <c r="E4981" s="106"/>
      <c r="F4981" s="106"/>
      <c r="G4981" s="107"/>
      <c r="H4981" s="108"/>
      <c r="I4981" s="106"/>
    </row>
    <row r="4982" spans="1:9" ht="15.75" customHeight="1" x14ac:dyDescent="0.25">
      <c r="A4982" s="104"/>
      <c r="B4982" s="105"/>
      <c r="C4982" s="104"/>
      <c r="D4982" s="104"/>
      <c r="E4982" s="106"/>
      <c r="F4982" s="106"/>
      <c r="G4982" s="107"/>
      <c r="H4982" s="108"/>
      <c r="I4982" s="106"/>
    </row>
    <row r="4983" spans="1:9" ht="15.75" customHeight="1" x14ac:dyDescent="0.25">
      <c r="A4983" s="104"/>
      <c r="B4983" s="105"/>
      <c r="C4983" s="104"/>
      <c r="D4983" s="104"/>
      <c r="E4983" s="106"/>
      <c r="F4983" s="106"/>
      <c r="G4983" s="107"/>
      <c r="H4983" s="108"/>
      <c r="I4983" s="106"/>
    </row>
    <row r="4984" spans="1:9" ht="15.75" customHeight="1" x14ac:dyDescent="0.25">
      <c r="A4984" s="104"/>
      <c r="B4984" s="105"/>
      <c r="C4984" s="104"/>
      <c r="D4984" s="104"/>
      <c r="E4984" s="106"/>
      <c r="F4984" s="106"/>
      <c r="G4984" s="107"/>
      <c r="H4984" s="108"/>
      <c r="I4984" s="106"/>
    </row>
    <row r="4985" spans="1:9" ht="15.75" customHeight="1" x14ac:dyDescent="0.25">
      <c r="A4985" s="104"/>
      <c r="B4985" s="105"/>
      <c r="C4985" s="104"/>
      <c r="D4985" s="104"/>
      <c r="E4985" s="106"/>
      <c r="F4985" s="106"/>
      <c r="G4985" s="107"/>
      <c r="H4985" s="108"/>
      <c r="I4985" s="106"/>
    </row>
    <row r="4986" spans="1:9" ht="15.75" customHeight="1" x14ac:dyDescent="0.25">
      <c r="A4986" s="104"/>
      <c r="B4986" s="105"/>
      <c r="C4986" s="104"/>
      <c r="D4986" s="104"/>
      <c r="E4986" s="106"/>
      <c r="F4986" s="106"/>
      <c r="G4986" s="107"/>
      <c r="H4986" s="108"/>
      <c r="I4986" s="106"/>
    </row>
    <row r="4987" spans="1:9" ht="15.75" customHeight="1" x14ac:dyDescent="0.25">
      <c r="A4987" s="104"/>
      <c r="B4987" s="105"/>
      <c r="C4987" s="104"/>
      <c r="D4987" s="104"/>
      <c r="E4987" s="106"/>
      <c r="F4987" s="106"/>
      <c r="G4987" s="107"/>
      <c r="H4987" s="108"/>
      <c r="I4987" s="106"/>
    </row>
    <row r="4988" spans="1:9" ht="15.75" customHeight="1" x14ac:dyDescent="0.25">
      <c r="A4988" s="104"/>
      <c r="B4988" s="105"/>
      <c r="C4988" s="104"/>
      <c r="D4988" s="104"/>
      <c r="E4988" s="106"/>
      <c r="F4988" s="106"/>
      <c r="G4988" s="107"/>
      <c r="H4988" s="108"/>
      <c r="I4988" s="106"/>
    </row>
    <row r="4989" spans="1:9" ht="15.75" customHeight="1" x14ac:dyDescent="0.25">
      <c r="A4989" s="104"/>
      <c r="B4989" s="105"/>
      <c r="C4989" s="104"/>
      <c r="D4989" s="104"/>
      <c r="E4989" s="106"/>
      <c r="F4989" s="106"/>
      <c r="G4989" s="107"/>
      <c r="H4989" s="108"/>
      <c r="I4989" s="106"/>
    </row>
    <row r="4990" spans="1:9" ht="15.75" customHeight="1" x14ac:dyDescent="0.25">
      <c r="A4990" s="104"/>
      <c r="B4990" s="105"/>
      <c r="C4990" s="104"/>
      <c r="D4990" s="104"/>
      <c r="E4990" s="106"/>
      <c r="F4990" s="106"/>
      <c r="G4990" s="107"/>
      <c r="H4990" s="108"/>
      <c r="I4990" s="106"/>
    </row>
    <row r="4991" spans="1:9" ht="15.75" customHeight="1" x14ac:dyDescent="0.25">
      <c r="A4991" s="104"/>
      <c r="B4991" s="105"/>
      <c r="C4991" s="104"/>
      <c r="D4991" s="104"/>
      <c r="E4991" s="106"/>
      <c r="F4991" s="106"/>
      <c r="G4991" s="107"/>
      <c r="H4991" s="108"/>
      <c r="I4991" s="106"/>
    </row>
    <row r="4992" spans="1:9" ht="15.75" customHeight="1" x14ac:dyDescent="0.25">
      <c r="A4992" s="104"/>
      <c r="B4992" s="105"/>
      <c r="C4992" s="104"/>
      <c r="D4992" s="104"/>
      <c r="E4992" s="106"/>
      <c r="F4992" s="106"/>
      <c r="G4992" s="107"/>
      <c r="H4992" s="108"/>
      <c r="I4992" s="106"/>
    </row>
    <row r="4993" spans="1:9" ht="15.75" customHeight="1" x14ac:dyDescent="0.25">
      <c r="A4993" s="104"/>
      <c r="B4993" s="105"/>
      <c r="C4993" s="104"/>
      <c r="D4993" s="104"/>
      <c r="E4993" s="106"/>
      <c r="F4993" s="106"/>
      <c r="G4993" s="107"/>
      <c r="H4993" s="108"/>
      <c r="I4993" s="106"/>
    </row>
    <row r="4994" spans="1:9" ht="15.75" customHeight="1" x14ac:dyDescent="0.25">
      <c r="A4994" s="104"/>
      <c r="B4994" s="105"/>
      <c r="C4994" s="104"/>
      <c r="D4994" s="104"/>
      <c r="E4994" s="106"/>
      <c r="F4994" s="106"/>
      <c r="G4994" s="107"/>
      <c r="H4994" s="108"/>
      <c r="I4994" s="106"/>
    </row>
    <row r="4995" spans="1:9" ht="15.75" customHeight="1" x14ac:dyDescent="0.25">
      <c r="A4995" s="104"/>
      <c r="B4995" s="105"/>
      <c r="C4995" s="104"/>
      <c r="D4995" s="104"/>
      <c r="E4995" s="106"/>
      <c r="F4995" s="106"/>
      <c r="G4995" s="107"/>
      <c r="H4995" s="108"/>
      <c r="I4995" s="106"/>
    </row>
    <row r="4996" spans="1:9" ht="15.75" customHeight="1" x14ac:dyDescent="0.25">
      <c r="A4996" s="104"/>
      <c r="B4996" s="105"/>
      <c r="C4996" s="104"/>
      <c r="D4996" s="104"/>
      <c r="E4996" s="106"/>
      <c r="F4996" s="106"/>
      <c r="G4996" s="107"/>
      <c r="H4996" s="108"/>
      <c r="I4996" s="106"/>
    </row>
    <row r="4997" spans="1:9" ht="15.75" customHeight="1" x14ac:dyDescent="0.25">
      <c r="A4997" s="104"/>
      <c r="B4997" s="105"/>
      <c r="C4997" s="104"/>
      <c r="D4997" s="104"/>
      <c r="E4997" s="106"/>
      <c r="F4997" s="106"/>
      <c r="G4997" s="107"/>
      <c r="H4997" s="108"/>
      <c r="I4997" s="106"/>
    </row>
    <row r="4998" spans="1:9" ht="15.75" customHeight="1" x14ac:dyDescent="0.25">
      <c r="A4998" s="104"/>
      <c r="B4998" s="105"/>
      <c r="C4998" s="104"/>
      <c r="D4998" s="104"/>
      <c r="E4998" s="106"/>
      <c r="F4998" s="106"/>
      <c r="G4998" s="107"/>
      <c r="H4998" s="108"/>
      <c r="I4998" s="106"/>
    </row>
    <row r="4999" spans="1:9" ht="15.75" customHeight="1" x14ac:dyDescent="0.25">
      <c r="A4999" s="104"/>
      <c r="B4999" s="105"/>
      <c r="C4999" s="104"/>
      <c r="D4999" s="104"/>
      <c r="E4999" s="106"/>
      <c r="F4999" s="106"/>
      <c r="G4999" s="107"/>
      <c r="H4999" s="108"/>
      <c r="I4999" s="106"/>
    </row>
    <row r="5000" spans="1:9" ht="15.75" customHeight="1" x14ac:dyDescent="0.25">
      <c r="A5000" s="104"/>
      <c r="B5000" s="105"/>
      <c r="C5000" s="104"/>
      <c r="D5000" s="104"/>
      <c r="E5000" s="106"/>
      <c r="F5000" s="106"/>
      <c r="G5000" s="107"/>
      <c r="H5000" s="108"/>
      <c r="I5000" s="106"/>
    </row>
    <row r="5001" spans="1:9" ht="15.75" customHeight="1" x14ac:dyDescent="0.25">
      <c r="A5001" s="104"/>
      <c r="B5001" s="105"/>
      <c r="C5001" s="104"/>
      <c r="D5001" s="104"/>
      <c r="E5001" s="106"/>
      <c r="F5001" s="106"/>
      <c r="G5001" s="107"/>
      <c r="H5001" s="108"/>
      <c r="I5001" s="106"/>
    </row>
    <row r="5002" spans="1:9" ht="15.75" customHeight="1" x14ac:dyDescent="0.25">
      <c r="A5002" s="104"/>
      <c r="B5002" s="105"/>
      <c r="C5002" s="104"/>
      <c r="D5002" s="104"/>
      <c r="E5002" s="106"/>
      <c r="F5002" s="106"/>
      <c r="G5002" s="107"/>
      <c r="H5002" s="108"/>
      <c r="I5002" s="106"/>
    </row>
  </sheetData>
  <customSheetViews>
    <customSheetView guid="{3CF0EFEA-B159-40E9-BF73-643DE3A2B286}" filter="1" showAutoFilter="1">
      <pageMargins left="0.7" right="0.7" top="0.75" bottom="0.75" header="0.3" footer="0.3"/>
      <autoFilter ref="A1:M1097" xr:uid="{B5EABF32-33F1-4CAE-AE6A-67C95185FB21}">
        <filterColumn colId="0">
          <filters>
            <filter val="Jember"/>
          </filters>
        </filterColumn>
      </autoFilter>
    </customSheetView>
    <customSheetView guid="{6D1822BD-B6FC-42D8-A0D0-D8D4D2A7BB34}" filter="1" showAutoFilter="1">
      <pageMargins left="0.7" right="0.7" top="0.75" bottom="0.75" header="0.3" footer="0.3"/>
      <autoFilter ref="A1:M1097" xr:uid="{3E083559-43B2-4B54-801B-3FE6B1CFFD19}">
        <filterColumn colId="0">
          <filters blank="1">
            <filter val="Kediri"/>
          </filters>
        </filterColumn>
        <filterColumn colId="1">
          <filters>
            <filter val="05/31/2026"/>
          </filters>
        </filterColumn>
        <filterColumn colId="2">
          <filters blank="1">
            <filter val="Klaim Disetujui"/>
            <filter val="Outstanding Awal"/>
          </filters>
        </filterColumn>
        <filterColumn colId="3">
          <filters blank="1">
            <filter val="AKK"/>
            <filter val="AKM"/>
            <filter val="ASUM"/>
            <filter val="PEN"/>
          </filters>
        </filterColumn>
      </autoFilter>
    </customSheetView>
    <customSheetView guid="{35F3B8D2-74B7-44F5-AB5B-20D74157E28A}" filter="1" showAutoFilter="1">
      <pageMargins left="0.7" right="0.7" top="0.75" bottom="0.75" header="0.3" footer="0.3"/>
      <autoFilter ref="A1:M1097" xr:uid="{B6030358-5A56-436F-B4BF-BA5D8E400B38}">
        <filterColumn colId="0">
          <filters>
            <filter val="Malang"/>
          </filters>
        </filterColumn>
        <filterColumn colId="3">
          <filters blank="1">
            <filter val="AKK"/>
            <filter val="AKM"/>
            <filter val="KUR"/>
          </filters>
        </filterColumn>
        <filterColumn colId="4">
          <filters blank="1">
            <filter val="BANK SWASTA"/>
            <filter val="BTN"/>
            <filter val="KPRS FLPP"/>
            <filter val="MV"/>
            <filter val="NON MV"/>
          </filters>
        </filterColumn>
      </autoFilter>
    </customSheetView>
  </customSheetViews>
  <conditionalFormatting sqref="A1202:I5002">
    <cfRule type="expression" dxfId="31" priority="66">
      <formula>MOD(ROW(),2)=0</formula>
    </cfRule>
  </conditionalFormatting>
  <conditionalFormatting sqref="G1202:G2058">
    <cfRule type="expression" dxfId="24" priority="64">
      <formula>OR(ISTEXT($G1202), $G1202&lt;0, $G1202&lt;&gt;INT($G1202))</formula>
    </cfRule>
  </conditionalFormatting>
  <conditionalFormatting sqref="H1202:H2058">
    <cfRule type="expression" dxfId="18" priority="65">
      <formula>OR(ISTEXT($H1202), $H1202&lt;0)</formula>
    </cfRule>
  </conditionalFormatting>
  <conditionalFormatting sqref="A914:H914">
    <cfRule type="expression" dxfId="13" priority="11">
      <formula>MOD(ROW(),2)=0</formula>
    </cfRule>
  </conditionalFormatting>
  <conditionalFormatting sqref="A935:H935">
    <cfRule type="expression" dxfId="12" priority="10">
      <formula>MOD(ROW(),2)=0</formula>
    </cfRule>
  </conditionalFormatting>
  <conditionalFormatting sqref="A961:H961">
    <cfRule type="expression" dxfId="11" priority="9">
      <formula>MOD(ROW(),2)=0</formula>
    </cfRule>
  </conditionalFormatting>
  <conditionalFormatting sqref="A993:H993">
    <cfRule type="expression" dxfId="10" priority="8">
      <formula>MOD(ROW(),2)=0</formula>
    </cfRule>
  </conditionalFormatting>
  <conditionalFormatting sqref="A1019:H1019">
    <cfRule type="expression" dxfId="9" priority="7">
      <formula>MOD(ROW(),2)=0</formula>
    </cfRule>
  </conditionalFormatting>
  <conditionalFormatting sqref="A1049:H1049">
    <cfRule type="expression" dxfId="8" priority="6">
      <formula>MOD(ROW(),2)=0</formula>
    </cfRule>
  </conditionalFormatting>
  <conditionalFormatting sqref="A2:I1201">
    <cfRule type="expression" dxfId="7" priority="14">
      <formula>MOD(ROW(),2)=0</formula>
    </cfRule>
  </conditionalFormatting>
  <conditionalFormatting sqref="B1080:B1107">
    <cfRule type="expression" dxfId="6" priority="5">
      <formula>MOD(ROW(),2)=0</formula>
    </cfRule>
  </conditionalFormatting>
  <conditionalFormatting sqref="C1106:D1107">
    <cfRule type="expression" dxfId="5" priority="2">
      <formula>MOD(ROW(),2)=0</formula>
    </cfRule>
  </conditionalFormatting>
  <conditionalFormatting sqref="C1091:F1105">
    <cfRule type="expression" dxfId="4" priority="3">
      <formula>MOD(ROW(),2)=0</formula>
    </cfRule>
  </conditionalFormatting>
  <conditionalFormatting sqref="C1080:H1090">
    <cfRule type="expression" dxfId="3" priority="4">
      <formula>MOD(ROW(),2)=0</formula>
    </cfRule>
  </conditionalFormatting>
  <conditionalFormatting sqref="G1050:G1201 G2:G69 G72:G374 G376:G414 G416:G454 G456:G679 G681:G900 G905:G913 G915:G934 G936:G951 G953:G960 G962:G992 G994:G1018 G1020:G1048">
    <cfRule type="expression" dxfId="2" priority="12">
      <formula>OR(ISTEXT($G2), $G2&lt;0, $G2&lt;&gt;INT($G2))</formula>
    </cfRule>
  </conditionalFormatting>
  <conditionalFormatting sqref="G1091:H1107">
    <cfRule type="expression" dxfId="1" priority="1">
      <formula>MOD(ROW(),2)=0</formula>
    </cfRule>
  </conditionalFormatting>
  <conditionalFormatting sqref="H1050:H1201 H2:H374 H376:H414 H416:H454 H456:H679 H681:H913 H915:H934 H936:H951 H953:H960 H962:H992 H994:H1018 H1020:H1048">
    <cfRule type="expression" dxfId="0" priority="13">
      <formula>OR(ISTEXT($H2), $H2&lt;0)</formula>
    </cfRule>
  </conditionalFormatting>
  <dataValidations count="7">
    <dataValidation type="custom" allowBlank="1" showDropDown="1" sqref="G2059:H2069 G2:H13 G23:G69 G72:G271 G272:H374 G376:H389 G391:G414 G416:H429 G431:G454 G456:H469 G471:G497 G498:H679 G681:H694 G696:G900 G905:G914 G915:H950 G956:H958 G960:H961 G965:H965 G983:H985 G989:G990 G992 G993:H1017 G1049:H1049 G1079:H1168 H23:H65 H67:H271 H391 H393:H414 H431 H433:H454 H471 H473:H497 H696 H698:H764 H766:H913 H962:H963 H978 H980 H987:H990 H1019 H1022 H1025:H1027 H1029 H1031 H1034:H1035 H1040 H1042 H1045 H1047 H1057 H1067 H1073 H1077" xr:uid="{00000000-0002-0000-0200-000004000000}">
      <formula1>AND(ISNUMBER(G2),(NOT(OR(NOT(ISERROR(DATEVALUE(G2))), AND(ISNUMBER(G2), LEFT(CELL("format", G2))="D")))))</formula1>
    </dataValidation>
    <dataValidation type="list" allowBlank="1" sqref="A1079:A2057 A2097:A2106 A2059:A2069 A2:A950 A961 A992:A1017 A1049" xr:uid="{466400C7-4C1F-4097-979C-066875FBCFBB}">
      <formula1>"Surabaya,Malang,Kediri,Madiun,Jember,Madura"</formula1>
    </dataValidation>
    <dataValidation type="list" allowBlank="1" sqref="C2059:C2063 C1202:C2057" xr:uid="{7C242A7C-E042-46B8-873A-6538CCCC4250}">
      <formula1>"Outstanding Awal,Klaim Masuk,Klaim Disetujui,Klaim Ditolak,Batal Klaim"</formula1>
    </dataValidation>
    <dataValidation type="list" allowBlank="1" sqref="D2059:D2069 D1079:D2057 D2:D950 D961 D992:D1017 D1049" xr:uid="{3E1F602E-8E3D-4793-A5CA-15ECC6881BC1}">
      <formula1>"KUR,PEN,AKK,AKM,ASKREDAG,SB/CB,KBG,LC/SKBDN,ASUM"</formula1>
    </dataValidation>
    <dataValidation type="list" allowBlank="1" sqref="E2059:E2069 E1079:E2057 E2:E950 E961 E992:E1017 E1049" xr:uid="{F365513C-0E24-45D9-8BCF-95BE319C7C68}">
      <formula1>"BRI,BNI,MANDIRI,BTN,BPD,BANK SWASTA,KUPERA,KUPEDES,KPRS FLPP,LAINNYA,SURETY BOND,CUSTOM BOND,MV,NON MV"</formula1>
    </dataValidation>
    <dataValidation type="list" allowBlank="1" sqref="C2064:C2069" xr:uid="{911EDA86-4C4A-435E-A5EF-DBDDB44034CC}">
      <formula1>"Klaim Disetujui,Klaim Dibayar,Klaim Proses Bayar"</formula1>
    </dataValidation>
    <dataValidation type="list" allowBlank="1" showInputMessage="1" showErrorMessage="1" sqref="C2:C1201" xr:uid="{2CBBB1F9-CD81-4020-9465-E4A204E421CD}">
      <formula1>"Outstanding Awal,Klaim Masuk,Klaim Disetujui,Klaim Ditolak,Batal Klaim"</formula1>
    </dataValidation>
  </dataValidations>
  <pageMargins left="0" right="0" top="0" bottom="0" header="0" footer="0"/>
  <tableParts count="1">
    <tablePart r:id="rId1"/>
  </tableParts>
  <extLst>
    <ext xmlns:x14="http://schemas.microsoft.com/office/spreadsheetml/2009/9/main" uri="{CCE6A557-97BC-4b89-ADB6-D9C93CAAB3DF}">
      <x14:dataValidations xmlns:xm="http://schemas.microsoft.com/office/excel/2006/main" count="1">
        <x14:dataValidation type="list" allowBlank="1" xr:uid="{00000000-0002-0000-0200-000005000000}">
          <x14:formula1>
            <xm:f>Juknis!$A$22:$A$34</xm:f>
          </x14:formula1>
          <xm:sqref>B1202:B2057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K998"/>
  <sheetViews>
    <sheetView showGridLines="0" topLeftCell="A2" workbookViewId="0">
      <selection activeCell="D9" sqref="D9"/>
    </sheetView>
  </sheetViews>
  <sheetFormatPr defaultColWidth="0" defaultRowHeight="0" customHeight="1" zeroHeight="1" x14ac:dyDescent="0.25"/>
  <cols>
    <col min="1" max="1" width="2.81640625" customWidth="1"/>
    <col min="2" max="2" width="3.54296875" customWidth="1"/>
    <col min="3" max="3" width="23.54296875" customWidth="1"/>
    <col min="4" max="4" width="28.26953125" bestFit="1" customWidth="1"/>
    <col min="5" max="5" width="25.26953125" bestFit="1" customWidth="1"/>
    <col min="6" max="9" width="11.81640625" bestFit="1" customWidth="1"/>
    <col min="10" max="10" width="23" bestFit="1" customWidth="1"/>
    <col min="11" max="11" width="2.81640625" customWidth="1"/>
    <col min="12" max="12" width="0" hidden="1" customWidth="1"/>
  </cols>
  <sheetData>
    <row r="1" spans="1:11" ht="12.5" x14ac:dyDescent="0.25">
      <c r="A1" s="123" t="s">
        <v>93</v>
      </c>
      <c r="B1" s="124"/>
      <c r="C1" s="124"/>
      <c r="D1" s="124"/>
      <c r="E1" s="124"/>
      <c r="F1" s="124"/>
      <c r="G1" s="124"/>
      <c r="H1" s="124"/>
      <c r="I1" s="124"/>
      <c r="J1" s="124"/>
      <c r="K1" s="124"/>
    </row>
    <row r="2" spans="1:11" ht="15.75" customHeight="1" x14ac:dyDescent="0.25">
      <c r="A2" s="124"/>
      <c r="B2" s="124"/>
      <c r="C2" s="124"/>
      <c r="D2" s="124"/>
      <c r="E2" s="124"/>
      <c r="F2" s="124"/>
      <c r="G2" s="124"/>
      <c r="H2" s="124"/>
      <c r="I2" s="124"/>
      <c r="J2" s="124"/>
      <c r="K2" s="124"/>
    </row>
    <row r="3" spans="1:11" ht="13" x14ac:dyDescent="0.3">
      <c r="A3" s="39"/>
      <c r="B3" s="125" t="s">
        <v>94</v>
      </c>
      <c r="C3" s="126"/>
      <c r="D3" s="83">
        <v>46234</v>
      </c>
      <c r="E3" s="41"/>
      <c r="F3" s="39"/>
      <c r="G3" s="39"/>
      <c r="H3" s="39"/>
      <c r="I3" s="39"/>
      <c r="J3" s="39"/>
      <c r="K3" s="39"/>
    </row>
    <row r="4" spans="1:11" ht="13" x14ac:dyDescent="0.3">
      <c r="A4" s="39"/>
      <c r="B4" s="125" t="s">
        <v>95</v>
      </c>
      <c r="C4" s="126"/>
      <c r="D4" s="40" t="s">
        <v>77</v>
      </c>
      <c r="E4" s="41"/>
      <c r="F4" s="39"/>
      <c r="G4" s="39"/>
      <c r="H4" s="39"/>
      <c r="I4" s="39"/>
      <c r="J4" s="62" t="s">
        <v>96</v>
      </c>
      <c r="K4" s="39"/>
    </row>
    <row r="5" spans="1:11" ht="8.25" customHeight="1" x14ac:dyDescent="0.3">
      <c r="A5" s="39"/>
      <c r="B5" s="39"/>
      <c r="C5" s="39"/>
      <c r="D5" s="39"/>
      <c r="E5" s="39"/>
      <c r="F5" s="39"/>
      <c r="G5" s="39"/>
      <c r="H5" s="39"/>
      <c r="I5" s="39"/>
      <c r="K5" s="39"/>
    </row>
    <row r="6" spans="1:11" ht="15.5" x14ac:dyDescent="0.35">
      <c r="A6" s="39"/>
      <c r="B6" s="132" t="s">
        <v>97</v>
      </c>
      <c r="C6" s="115"/>
      <c r="D6" s="127" t="s">
        <v>98</v>
      </c>
      <c r="E6" s="127" t="s">
        <v>99</v>
      </c>
      <c r="F6" s="129" t="s">
        <v>100</v>
      </c>
      <c r="G6" s="130"/>
      <c r="H6" s="130"/>
      <c r="I6" s="131"/>
      <c r="J6" s="127" t="s">
        <v>101</v>
      </c>
      <c r="K6" s="39"/>
    </row>
    <row r="7" spans="1:11" ht="15.5" x14ac:dyDescent="0.35">
      <c r="A7" s="39"/>
      <c r="B7" s="133"/>
      <c r="C7" s="134"/>
      <c r="D7" s="128"/>
      <c r="E7" s="128"/>
      <c r="F7" s="8" t="s">
        <v>102</v>
      </c>
      <c r="G7" s="9" t="s">
        <v>103</v>
      </c>
      <c r="H7" s="8" t="s">
        <v>104</v>
      </c>
      <c r="I7" s="8" t="s">
        <v>105</v>
      </c>
      <c r="J7" s="128"/>
      <c r="K7" s="39"/>
    </row>
    <row r="8" spans="1:11" ht="14.5" x14ac:dyDescent="0.35">
      <c r="A8" s="39"/>
      <c r="B8" s="114"/>
      <c r="C8" s="115"/>
      <c r="D8" s="10" t="s">
        <v>106</v>
      </c>
      <c r="E8" s="10" t="s">
        <v>107</v>
      </c>
      <c r="F8" s="10" t="s">
        <v>108</v>
      </c>
      <c r="G8" s="10" t="s">
        <v>109</v>
      </c>
      <c r="H8" s="10" t="s">
        <v>110</v>
      </c>
      <c r="I8" s="10" t="s">
        <v>111</v>
      </c>
      <c r="J8" s="10" t="s">
        <v>112</v>
      </c>
      <c r="K8" s="39"/>
    </row>
    <row r="9" spans="1:11" ht="15.5" x14ac:dyDescent="0.35">
      <c r="A9" s="39"/>
      <c r="B9" s="118" t="s">
        <v>113</v>
      </c>
      <c r="C9" s="119"/>
      <c r="D9" s="97">
        <f>IF(OR($D$4="BRI Kanwil Surabaya", $D$4="BRI Kanwil Malang",
            $D$4="BNI Kanwil Surabaya", $D$4="BNI Kanwil Malang",
            $D$4="Bank Jatim", $D$4="BTN", $D$4="Mandiri", $D$4="Bank Swasta"),
        SUMIFS(UnitKerja[Outstanding],
               UnitKerja[COB],"KUR",
               UnitKerja[Jenis],"Outstanding Awal",
               UnitKerja[Branch Office], $D$4),
        SUMIFS(OUTSTANDING[Outstanding],
               OUTSTANDING[COB],"KUR",
               OUTSTANDING[Jenis],"Outstanding Awal",
               OUTSTANDING[Branch Office], IF($D$4="Kanwil IV", "&lt;&gt;", $D$4))
    )</f>
        <v>3584616194920.9805</v>
      </c>
      <c r="E9" s="97">
        <f>IF(OR($D$4="BRI Kanwil Surabaya", $D$4="BRI Kanwil Malang",
            $D$4="BNI Kanwil Surabaya", $D$4="BNI Kanwil Malang",
            $D$4="Bank Jatim", $D$4="BTN", $D$4="Mandiri", $D$4="Bank Swasta"),
        SUMIFS(UnitKerja[Outstanding],
               UnitKerja[COB],"KUR",
               UnitKerja[Jenis],"Klaim Masuk",
               UnitKerja[Periode], $D$3,
               UnitKerja[Branch Office], $D$4),
        SUMIFS(OUTSTANDING[Outstanding],
               OUTSTANDING[COB],"KUR",
               OUTSTANDING[Jenis],"Klaim Masuk",
               OUTSTANDING[Periode], $D$3,
               OUTSTANDING[Branch Office], IF($D$4="Kanwil IV", "&lt;&gt;", $D$4))
    )</f>
        <v>59775195904</v>
      </c>
      <c r="F9" s="97">
        <f>IF(OR($D$4="BRI Kanwil Surabaya", $D$4="BRI Kanwil Malang",
            $D$4="BNI Kanwil Surabaya", $D$4="BNI Kanwil Malang",
            $D$4="Bank Jatim", $D$4="BTN", $D$4="Mandiri", $D$4="Bank Swasta"),
        SUMIFS(UnitKerja[Outstanding],
               UnitKerja[COB],"KUR",
               UnitKerja[Jenis],"Klaim Disetujui",
               UnitKerja[Periode], $D$3,
               UnitKerja[Branch Office], $D$4),
        SUMIFS(OUTSTANDING[Outstanding],
               OUTSTANDING[COB],"KUR",
               OUTSTANDING[Jenis],"Klaim Disetujui",
               OUTSTANDING[Periode], $D$3,
               OUTSTANDING[Branch Office], IF($D$4="Kanwil IV", "&lt;&gt;", $D$4))
    )</f>
        <v>26449626043.98</v>
      </c>
      <c r="G9" s="97">
        <f>IF(OR($D$4="BRI Kanwil Surabaya", $D$4="BRI Kanwil Malang",
            $D$4="BNI Kanwil Surabaya", $D$4="BNI Kanwil Malang",
            $D$4="Bank Jatim", $D$4="BTN", $D$4="Mandiri", $D$4="Bank Swasta"),
        SUMIFS(UnitKerja[Outstanding],
               UnitKerja[COB],"KUR",
               UnitKerja[Jenis],"Klaim Ditolak",
               UnitKerja[Periode], $D$3,
               UnitKerja[Branch Office], $D$4),
        SUMIFS(OUTSTANDING[Outstanding],
               OUTSTANDING[COB],"KUR",
               OUTSTANDING[Jenis],"Klaim Ditolak",
               OUTSTANDING[Periode], $D$3,
               OUTSTANDING[Branch Office], IF($D$4="Kanwil IV", "&lt;&gt;", $D$4))
    )</f>
        <v>5143045592.9899988</v>
      </c>
      <c r="H9" s="97">
        <f>IF(OR($D$4="BRI Kanwil Surabaya", $D$4="BRI Kanwil Malang",
            $D$4="BNI Kanwil Surabaya", $D$4="BNI Kanwil Malang",
            $D$4="Bank Jatim", $D$4="BTN", $D$4="Mandiri", $D$4="Bank Swasta"),
        SUMIFS(UnitKerja[Outstanding],
               UnitKerja[COB],"KUR",
               UnitKerja[Jenis],"Batal Klaim",
               UnitKerja[Periode], $D$3,
               UnitKerja[Branch Office], $D$4),
        SUMIFS(OUTSTANDING[Outstanding],
               OUTSTANDING[COB],"KUR",
               OUTSTANDING[Jenis],"Batal Klaim",
               OUTSTANDING[Periode], $D$3,
               OUTSTANDING[Branch Office], IF($D$4="Kanwil IV", "&lt;&gt;", $D$4))
    )</f>
        <v>1533066872.6399999</v>
      </c>
      <c r="I9" s="97">
        <f>SUM(F9:H9)</f>
        <v>33125738509.609997</v>
      </c>
      <c r="J9" s="97">
        <f>SUM(D9:E9)-I9</f>
        <v>3611265652315.3706</v>
      </c>
      <c r="K9" s="39"/>
    </row>
    <row r="10" spans="1:11" ht="15.5" x14ac:dyDescent="0.35">
      <c r="A10" s="39"/>
      <c r="B10" s="116" t="s">
        <v>26</v>
      </c>
      <c r="C10" s="112"/>
      <c r="D10" s="97">
        <f>IF(OR($D$4="BRI Kanwil Surabaya", $D$4="BRI Kanwil Malang",
            $D$4="BNI Kanwil Surabaya", $D$4="BNI Kanwil Malang",
            $D$4="Bank Jatim", $D$4="BTN", $D$4="Mandiri", $D$4="Bank Swasta"),
        SUMIFS(UnitKerja[Outstanding],
               UnitKerja[COB],"PEN",
               UnitKerja[Jenis],"Outstanding Awal",
               UnitKerja[Branch Office], $D$4),
        SUMIFS(OUTSTANDING[Outstanding],
               OUTSTANDING[COB],"PEN",
               OUTSTANDING[Jenis],"Outstanding Awal",
               OUTSTANDING[Branch Office], IF($D$4="Kanwil IV", "&lt;&gt;", $D$4))
    )</f>
        <v>84214267315.740005</v>
      </c>
      <c r="E10" s="97">
        <f>IF(OR($D$4="BRI Kanwil Surabaya", $D$4="BRI Kanwil Malang",
            $D$4="BNI Kanwil Surabaya", $D$4="BNI Kanwil Malang",
            $D$4="Bank Jatim", $D$4="BTN", $D$4="Mandiri", $D$4="Bank Swasta"),
        SUMIFS(UnitKerja[Outstanding],
               UnitKerja[COB],"PEN",
               UnitKerja[Jenis],"Klaim Masuk",
               UnitKerja[Periode], $D$3,
               UnitKerja[Branch Office], $D$4),
        SUMIFS(OUTSTANDING[Outstanding],
               OUTSTANDING[COB],"PEN",
               OUTSTANDING[Jenis],"Klaim Masuk",
               OUTSTANDING[Periode], $D$3,
               OUTSTANDING[Branch Office], IF($D$4="Kanwil IV", "&lt;&gt;", $D$4))
    )</f>
        <v>7558487161</v>
      </c>
      <c r="F10" s="97">
        <f>IF(OR($D$4="BRI Kanwil Surabaya", $D$4="BRI Kanwil Malang",
            $D$4="BNI Kanwil Surabaya", $D$4="BNI Kanwil Malang",
            $D$4="Bank Jatim", $D$4="BTN", $D$4="Mandiri", $D$4="Bank Swasta"),
        SUMIFS(UnitKerja[Outstanding],
               UnitKerja[COB],"PEN",
               UnitKerja[Jenis],"Klaim Disetujui",
               UnitKerja[Periode], $D$3,
               UnitKerja[Branch Office], $D$4),
        SUMIFS(OUTSTANDING[Outstanding],
               OUTSTANDING[COB],"PEN",
               OUTSTANDING[Jenis],"Klaim Disetujui",
               OUTSTANDING[Periode], $D$3,
               OUTSTANDING[Branch Office], IF($D$4="Kanwil IV", "&lt;&gt;", $D$4))
    )</f>
        <v>2948390824.1099997</v>
      </c>
      <c r="G10" s="97">
        <f>IF(OR($D$4="BRI Kanwil Surabaya", $D$4="BRI Kanwil Malang",
            $D$4="BNI Kanwil Surabaya", $D$4="BNI Kanwil Malang",
            $D$4="Bank Jatim", $D$4="BTN", $D$4="Mandiri", $D$4="Bank Swasta"),
        SUMIFS(UnitKerja[Outstanding],
               UnitKerja[COB],"PEN",
               UnitKerja[Jenis],"Klaim Ditolak",
               UnitKerja[Periode], $D$3,
               UnitKerja[Branch Office], $D$4),
        SUMIFS(OUTSTANDING[Outstanding],
               OUTSTANDING[COB],"PEN",
               OUTSTANDING[Jenis],"Klaim Ditolak",
               OUTSTANDING[Periode], $D$3,
               OUTSTANDING[Branch Office], IF($D$4="Kanwil IV", "&lt;&gt;", $D$4))
    )</f>
        <v>753125430.30999994</v>
      </c>
      <c r="H10" s="97">
        <f>IF(OR($D$4="BRI Kanwil Surabaya", $D$4="BRI Kanwil Malang",
            $D$4="BNI Kanwil Surabaya", $D$4="BNI Kanwil Malang",
            $D$4="Bank Jatim", $D$4="BTN", $D$4="Mandiri", $D$4="Bank Swasta"),
        SUMIFS(UnitKerja[Outstanding],
               UnitKerja[COB],"PEN",
               UnitKerja[Jenis],"Batal Klaim",
               UnitKerja[Periode], $D$3,
               UnitKerja[Branch Office], $D$4),
        SUMIFS(OUTSTANDING[Outstanding],
               OUTSTANDING[COB],"PEN",
               OUTSTANDING[Jenis],"Batal Klaim",
               OUTSTANDING[Periode], $D$3,
               OUTSTANDING[Branch Office], IF($D$4="Kanwil IV", "&lt;&gt;", $D$4))
    )</f>
        <v>127657935.25</v>
      </c>
      <c r="I10" s="97">
        <f t="shared" ref="I10:I21" si="0">SUM(F10:H10)</f>
        <v>3829174189.6699996</v>
      </c>
      <c r="J10" s="97">
        <f t="shared" ref="J10:J21" si="1">SUM(D10:E10)-I10</f>
        <v>87943580287.070007</v>
      </c>
      <c r="K10" s="39"/>
    </row>
    <row r="11" spans="1:11" ht="15.5" x14ac:dyDescent="0.35">
      <c r="A11" s="39"/>
      <c r="B11" s="120" t="s">
        <v>114</v>
      </c>
      <c r="C11" s="121"/>
      <c r="D11" s="97">
        <f>IF(OR($D$4="BRI Kanwil Surabaya", $D$4="BRI Kanwil Malang",
            $D$4="BNI Kanwil Surabaya", $D$4="BNI Kanwil Malang",
            $D$4="Bank Jatim", $D$4="BTN", $D$4="Mandiri", $D$4="Bank Swasta"),
        SUMIFS(UnitKerja[Outstanding],
               UnitKerja[COB],"AKK",
               UnitKerja[Jenis],"Outstanding Awal",
               UnitKerja[Branch Office], $D$4),
        SUMIFS(OUTSTANDING[Outstanding],
               OUTSTANDING[COB],"AKK",
               OUTSTANDING[Jenis],"Outstanding Awal",
               OUTSTANDING[Branch Office], IF($D$4="Kanwil IV", "&lt;&gt;", $D$4))
    )</f>
        <v>655759916153.82007</v>
      </c>
      <c r="E11" s="98">
        <f>IF(OR($D$4="BRI Kanwil Surabaya", $D$4="BRI Kanwil Malang",
            $D$4="BNI Kanwil Surabaya", $D$4="BNI Kanwil Malang",
            $D$4="Bank Jatim", $D$4="BTN", $D$4="Mandiri", $D$4="Bank Swasta"),
        SUMIFS(UnitKerja[Outstanding], UnitKerja[Periode],$D$3,
               UnitKerja[COB],"AKK",
               UnitKerja[Jenis],"Klaim Masuk",
               UnitKerja[Branch Office], $D$4),
        SUMIFS(OUTSTANDING[Outstanding], OUTSTANDING[Periode],$D$3,OUTSTANDING[COB],"AKK",
               OUTSTANDING[Jenis],"Klaim Masuk",
               OUTSTANDING[Branch Office], IF($D$4="Kanwil IV", "&lt;&gt;", $D$4))
    )</f>
        <v>26547283868</v>
      </c>
      <c r="F11" s="97">
        <f>IF(OR($D$4="BRI Kanwil Surabaya", $D$4="BRI Kanwil Malang",
            $D$4="BNI Kanwil Surabaya", $D$4="BNI Kanwil Malang",
            $D$4="Bank Jatim", $D$4="BTN", $D$4="Mandiri", $D$4="Bank Swasta"),
        SUMIFS(UnitKerja[Outstanding], UnitKerja[Periode],$D$3,
               UnitKerja[COB],"AKK",
               UnitKerja[Jenis],"Klaim Disetujui",
               UnitKerja[Branch Office], $D$4),
        SUMIFS(OUTSTANDING[Outstanding], OUTSTANDING[Periode],$D$3,OUTSTANDING[COB],"AKK",
               OUTSTANDING[Jenis],"Klaim Disetujui",
               OUTSTANDING[Branch Office], IF($D$4="Kanwil IV", "&lt;&gt;", $D$4))
    )</f>
        <v>11797354457.25</v>
      </c>
      <c r="G11" s="97">
        <f>IF(OR($D$4="BRI Kanwil Surabaya", $D$4="BRI Kanwil Malang",
            $D$4="BNI Kanwil Surabaya", $D$4="BNI Kanwil Malang",
            $D$4="Bank Jatim", $D$4="BTN", $D$4="Mandiri", $D$4="Bank Swasta"),
        SUMIFS(UnitKerja[Outstanding], UnitKerja[Periode],$D$3,
               UnitKerja[COB],"AKK",
               UnitKerja[Jenis],"Klaim Ditolak",
               UnitKerja[Branch Office], $D$4),
        SUMIFS(OUTSTANDING[Outstanding], OUTSTANDING[Periode],$D$3,OUTSTANDING[COB],"AKK",
               OUTSTANDING[Jenis],"Klaim Ditolak",
               OUTSTANDING[Branch Office], IF($D$4="Kanwil IV", "&lt;&gt;", $D$4))
    )</f>
        <v>2412089267.5799999</v>
      </c>
      <c r="H11" s="97">
        <f>IF(OR($D$4="BRI Kanwil Surabaya", $D$4="BRI Kanwil Malang",
            $D$4="BNI Kanwil Surabaya", $D$4="BNI Kanwil Malang",
            $D$4="Bank Jatim", $D$4="BTN", $D$4="Mandiri", $D$4="Bank Swasta"),
        SUMIFS(UnitKerja[Outstanding], UnitKerja[Periode],$D$3,
               UnitKerja[COB],"AKK",
               UnitKerja[Jenis],"Batal Klaim",
               UnitKerja[Branch Office], $D$4),
        SUMIFS(OUTSTANDING[Outstanding], OUTSTANDING[Periode],$D$3,OUTSTANDING[COB],"AKK",
               OUTSTANDING[Jenis],"Batal Klaim",
               OUTSTANDING[Branch Office], IF($D$4="Kanwil IV", "&lt;&gt;", $D$4))
    )</f>
        <v>636905116.96000004</v>
      </c>
      <c r="I11" s="97">
        <f>SUM(F11:H11)</f>
        <v>14846348841.790001</v>
      </c>
      <c r="J11" s="97">
        <f>SUM(D11:E11)-I11</f>
        <v>667460851180.03003</v>
      </c>
      <c r="K11" s="39"/>
    </row>
    <row r="12" spans="1:11" ht="15.5" x14ac:dyDescent="0.35">
      <c r="A12" s="39"/>
      <c r="B12" s="77" t="s">
        <v>115</v>
      </c>
      <c r="C12" s="78" t="s">
        <v>116</v>
      </c>
      <c r="D12" s="99">
        <f>IF(OR($D$4="BRI Kanwil Surabaya", $D$4="BRI Kanwil Malang",
            $D$4="BNI Kanwil Surabaya", $D$4="BNI Kanwil Malang",
            $D$4="Bank Jatim", $D$4="BTN", $D$4="Mandiri", $D$4="Bank Swasta"),
        SUMIFS(UnitKerja[Outstanding],
               UnitKerja[TOC],"Kupera",
               UnitKerja[Jenis],"Outstanding Awal",
               UnitKerja[Branch Office], $D$4),
        SUMIFS(OUTSTANDING[Outstanding],
               OUTSTANDING[TOC],"Kupera",
               OUTSTANDING[Jenis],"Outstanding Awal",
               OUTSTANDING[Branch Office], IF($D$4="Kanwil IV", "&lt;&gt;", $D$4))
    ) + IF(OR($D$4="BRI Kanwil Surabaya", $D$4="BRI Kanwil Malang",
            $D$4="BNI Kanwil Surabaya", $D$4="BNI Kanwil Malang",
            $D$4="Bank Jatim", $D$4="BTN", $D$4="Mandiri", $D$4="Bank Swasta"),
        SUMIFS(UnitKerja[Outstanding],
               UnitKerja[TOC],"Kupedes",
               UnitKerja[Jenis],"Outstanding Awal",
               UnitKerja[Branch Office], $D$4),
        SUMIFS(OUTSTANDING[Outstanding],
               OUTSTANDING[TOC],"Kupedes",
               OUTSTANDING[Jenis],"Outstanding Awal",
               OUTSTANDING[Branch Office], IF($D$4="Kanwil IV", "&lt;&gt;", $D$4))
    )</f>
        <v>394270506608.66016</v>
      </c>
      <c r="E12" s="98">
        <f>IF(OR($D$4="BRI Kanwil Surabaya", $D$4="BRI Kanwil Malang",
            $D$4="BNI Kanwil Surabaya", $D$4="BNI Kanwil Malang",
            $D$4="Bank Jatim", $D$4="BTN", $D$4="Mandiri", $D$4="Bank Swasta"),
        SUMIFS(UnitKerja[Outstanding], UnitKerja[Periode],$D$3,
               UnitKerja[TOC],"Kupera",
               UnitKerja[Jenis],"Klaim Masuk",
               UnitKerja[Branch Office], $D$4),
        SUMIFS(OUTSTANDING[Outstanding], OUTSTANDING[Periode],$D$3,OUTSTANDING[TOC],"Kupera",
               OUTSTANDING[Jenis],"Klaim Masuk",
               OUTSTANDING[Branch Office], IF($D$4="Kanwil IV", "&lt;&gt;", $D$4))
    ) + IF(OR($D$4="BRI Kanwil Surabaya", $D$4="BRI Kanwil Malang",
            $D$4="BNI Kanwil Surabaya", $D$4="BNI Kanwil Malang",
            $D$4="Bank Jatim", $D$4="BTN", $D$4="Mandiri", $D$4="Bank Swasta"),
        SUMIFS(UnitKerja[Outstanding], UnitKerja[Periode],$D$3,
               UnitKerja[TOC],"Kupedes",
               UnitKerja[Jenis],"Klaim Masuk",
               UnitKerja[Branch Office], $D$4),
        SUMIFS(OUTSTANDING[Outstanding], OUTSTANDING[Periode],$D$3,OUTSTANDING[TOC],"Kupedes",
               OUTSTANDING[Jenis],"Klaim Masuk",
               OUTSTANDING[Branch Office], IF($D$4="Kanwil IV", "&lt;&gt;", $D$4))
    )</f>
        <v>17230666151</v>
      </c>
      <c r="F12" s="98">
        <f>IF(OR($D$4="BRI Kanwil Surabaya", $D$4="BRI Kanwil Malang",
            $D$4="BNI Kanwil Surabaya", $D$4="BNI Kanwil Malang",
            $D$4="Bank Jatim", $D$4="BTN", $D$4="Mandiri", $D$4="Bank Swasta"),
        SUMIFS(UnitKerja[Outstanding], UnitKerja[Periode],$D$3,
               UnitKerja[TOC],"Kupera",
               UnitKerja[Jenis],"Klaim Disetujui",
               UnitKerja[Branch Office], $D$4),
        SUMIFS(OUTSTANDING[Outstanding], OUTSTANDING[Periode],$D$3,OUTSTANDING[TOC],"Kupera",
               OUTSTANDING[Jenis],"Klaim Disetujui",
               OUTSTANDING[Branch Office], IF($D$4="Kanwil IV", "&lt;&gt;", $D$4))
    ) + IF(OR($D$4="BRI Kanwil Surabaya", $D$4="BRI Kanwil Malang",
            $D$4="BNI Kanwil Surabaya", $D$4="BNI Kanwil Malang",
            $D$4="Bank Jatim", $D$4="BTN", $D$4="Mandiri", $D$4="Bank Swasta"),
        SUMIFS(UnitKerja[Outstanding], UnitKerja[Periode],$D$3,
               UnitKerja[TOC],"Kupedes",
               UnitKerja[Jenis],"Klaim Disetujui",
               UnitKerja[Branch Office], $D$4),
        SUMIFS(OUTSTANDING[Outstanding], OUTSTANDING[Periode],$D$3,OUTSTANDING[TOC],"Kupedes",
               OUTSTANDING[Jenis],"Klaim Disetujui",
               OUTSTANDING[Branch Office], IF($D$4="Kanwil IV", "&lt;&gt;", $D$4))
    )</f>
        <v>7177862174.9899998</v>
      </c>
      <c r="G12" s="98">
        <f>IF(OR($D$4="BRI Kanwil Surabaya", $D$4="BRI Kanwil Malang",
            $D$4="BNI Kanwil Surabaya", $D$4="BNI Kanwil Malang",
            $D$4="Bank Jatim", $D$4="BTN", $D$4="Mandiri", $D$4="Bank Swasta"),
        SUMIFS(UnitKerja[Outstanding], UnitKerja[Periode],$D$3,
               UnitKerja[TOC],"Kupera",
               UnitKerja[Jenis],"Klaim Ditolak",
               UnitKerja[Branch Office], $D$4),
        SUMIFS(OUTSTANDING[Outstanding], OUTSTANDING[Periode],$D$3,OUTSTANDING[TOC],"Kupera",
               OUTSTANDING[Jenis],"Klaim Ditolak",
               OUTSTANDING[Branch Office], IF($D$4="Kanwil IV", "&lt;&gt;", $D$4))
    ) + IF(OR($D$4="BRI Kanwil Surabaya", $D$4="BRI Kanwil Malang",
            $D$4="BNI Kanwil Surabaya", $D$4="BNI Kanwil Malang",
            $D$4="Bank Jatim", $D$4="BTN", $D$4="Mandiri", $D$4="Bank Swasta"),
        SUMIFS(UnitKerja[Outstanding], UnitKerja[Periode],$D$3,
               UnitKerja[TOC],"Kupedes",
               UnitKerja[Jenis],"Klaim Ditolak",
               UnitKerja[Branch Office], $D$4),
        SUMIFS(OUTSTANDING[Outstanding], OUTSTANDING[Periode],$D$3,OUTSTANDING[TOC],"Kupedes",
               OUTSTANDING[Jenis],"Klaim Ditolak",
               OUTSTANDING[Branch Office], IF($D$4="Kanwil IV", "&lt;&gt;", $D$4))
    )</f>
        <v>1461935539.55</v>
      </c>
      <c r="H12" s="98">
        <f>IF(OR($D$4="BRI Kanwil Surabaya", $D$4="BRI Kanwil Malang",
            $D$4="BNI Kanwil Surabaya", $D$4="BNI Kanwil Malang",
            $D$4="Bank Jatim", $D$4="BTN", $D$4="Mandiri", $D$4="Bank Swasta"),
        SUMIFS(UnitKerja[Outstanding], UnitKerja[Periode],$D$3,
               UnitKerja[TOC],"Kupera",
               UnitKerja[Jenis],"Batal Klaim",
               UnitKerja[Branch Office], $D$4),
        SUMIFS(OUTSTANDING[Outstanding], OUTSTANDING[Periode],$D$3,OUTSTANDING[TOC],"Kupera",
               OUTSTANDING[Jenis],"Batal Klaim",
               OUTSTANDING[Branch Office], IF($D$4="Kanwil IV", "&lt;&gt;", $D$4))
    ) + IF(OR($D$4="BRI Kanwil Surabaya", $D$4="BRI Kanwil Malang",
            $D$4="BNI Kanwil Surabaya", $D$4="BNI Kanwil Malang",
            $D$4="Bank Jatim", $D$4="BTN", $D$4="Mandiri", $D$4="Bank Swasta"),
        SUMIFS(UnitKerja[Outstanding], UnitKerja[Periode],$D$3,
               UnitKerja[TOC],"Kupedes",
               UnitKerja[Jenis],"Batal Klaim",
               UnitKerja[Branch Office], $D$4),
        SUMIFS(OUTSTANDING[Outstanding], OUTSTANDING[Periode],$D$3,OUTSTANDING[TOC],"Kupedes",
               OUTSTANDING[Jenis],"Batal Klaim",
               OUTSTANDING[Branch Office], IF($D$4="Kanwil IV", "&lt;&gt;", $D$4))
    )</f>
        <v>402980377.17000002</v>
      </c>
      <c r="I12" s="97">
        <f t="shared" si="0"/>
        <v>9042778091.7099991</v>
      </c>
      <c r="J12" s="97">
        <f t="shared" si="1"/>
        <v>402458394667.95013</v>
      </c>
      <c r="K12" s="39"/>
    </row>
    <row r="13" spans="1:11" ht="15.5" x14ac:dyDescent="0.35">
      <c r="A13" s="39"/>
      <c r="B13" s="75" t="s">
        <v>115</v>
      </c>
      <c r="C13" s="76" t="s">
        <v>117</v>
      </c>
      <c r="D13" s="100">
        <f>IF(OR($D$4="BRI Kanwil Surabaya", $D$4="BRI Kanwil Malang",
            $D$4="BNI Kanwil Surabaya", $D$4="BNI Kanwil Malang",
            $D$4="Bank Jatim", $D$4="BTN", $D$4="Mandiri", $D$4="Bank Swasta"),
        SUMIFS(UnitKerja[Outstanding],
               UnitKerja[TOC],"KPRS FLPP",
               UnitKerja[Jenis],"Outstanding Awal",
               UnitKerja[Branch Office], $D$4),
        SUMIFS(OUTSTANDING[Outstanding],
               OUTSTANDING[TOC],"KPRS FLPP",
               OUTSTANDING[Jenis],"Outstanding Awal",
               OUTSTANDING[Branch Office], IF($D$4="Kanwil IV", "&lt;&gt;", $D$4))
    )</f>
        <v>91413195255.479996</v>
      </c>
      <c r="E13" s="97">
        <f>IF(OR($D$4="BRI Kanwil Surabaya", $D$4="BRI Kanwil Malang",
            $D$4="BNI Kanwil Surabaya", $D$4="BNI Kanwil Malang",
            $D$4="Bank Jatim", $D$4="BTN", $D$4="Mandiri", $D$4="Bank Swasta"),
        SUMIFS(UnitKerja[Outstanding], UnitKerja[Periode],$D$3,
               UnitKerja[TOC],"KPRS FLPP",
               UnitKerja[Jenis],"Klaim Masuk",
               UnitKerja[Branch Office], $D$4),
        SUMIFS(OUTSTANDING[Outstanding], OUTSTANDING[Periode],$D$3,OUTSTANDING[TOC],"KPRS FLPP",
               OUTSTANDING[Jenis],"Klaim Masuk",
               OUTSTANDING[Branch Office], IF($D$4="Kanwil IV", "&lt;&gt;", $D$4))
    )</f>
        <v>4124069454</v>
      </c>
      <c r="F13" s="97">
        <f>IF(OR($D$4="BRI Kanwil Surabaya", $D$4="BRI Kanwil Malang",
            $D$4="BNI Kanwil Surabaya", $D$4="BNI Kanwil Malang",
            $D$4="Bank Jatim", $D$4="BTN", $D$4="Mandiri", $D$4="Bank Swasta"),
        SUMIFS(UnitKerja[Outstanding], UnitKerja[Periode],$D$3,
               UnitKerja[TOC],"KPRS FLPP",
               UnitKerja[Jenis],"Klaim Disetujui",
               UnitKerja[Branch Office], $D$4),
        SUMIFS(OUTSTANDING[Outstanding], OUTSTANDING[Periode],$D$3,OUTSTANDING[TOC],"KPRS FLPP",
               OUTSTANDING[Jenis],"Klaim Disetujui",
               OUTSTANDING[Branch Office], IF($D$4="Kanwil IV", "&lt;&gt;", $D$4))
    )</f>
        <v>2233780237.6399999</v>
      </c>
      <c r="G13" s="97">
        <f>IF(OR($D$4="BRI Kanwil Surabaya", $D$4="BRI Kanwil Malang",
            $D$4="BNI Kanwil Surabaya", $D$4="BNI Kanwil Malang",
            $D$4="Bank Jatim", $D$4="BTN", $D$4="Mandiri", $D$4="Bank Swasta"),
        SUMIFS(UnitKerja[Outstanding], UnitKerja[Periode],$D$3,
               UnitKerja[TOC],"KPRS FLPP",
               UnitKerja[Jenis],"Klaim Ditolak",
               UnitKerja[Branch Office], $D$4),
        SUMIFS(OUTSTANDING[Outstanding], OUTSTANDING[Periode],$D$3,OUTSTANDING[TOC],"KPRS FLPP",
               OUTSTANDING[Jenis],"Klaim Ditolak",
               OUTSTANDING[Branch Office], IF($D$4="Kanwil IV", "&lt;&gt;", $D$4))
    )</f>
        <v>392533089.06</v>
      </c>
      <c r="H13" s="97">
        <f>IF(OR($D$4="BRI Kanwil Surabaya", $D$4="BRI Kanwil Malang",
            $D$4="BNI Kanwil Surabaya", $D$4="BNI Kanwil Malang",
            $D$4="Bank Jatim", $D$4="BTN", $D$4="Mandiri", $D$4="Bank Swasta"),
        SUMIFS(UnitKerja[Outstanding], UnitKerja[Periode],$D$3,
               UnitKerja[TOC],"KPRS FLPP",
               UnitKerja[Jenis],"Batal Klaim",
               UnitKerja[Branch Office], $D$4),
        SUMIFS(OUTSTANDING[Outstanding], OUTSTANDING[Periode],$D$3,OUTSTANDING[TOC],"KPRS FLPP",
               OUTSTANDING[Jenis],"Batal Klaim",
               OUTSTANDING[Branch Office], IF($D$4="Kanwil IV", "&lt;&gt;", $D$4))
    )</f>
        <v>59513188.780000001</v>
      </c>
      <c r="I13" s="97">
        <f t="shared" si="0"/>
        <v>2685826515.48</v>
      </c>
      <c r="J13" s="97">
        <f t="shared" si="1"/>
        <v>92851438194</v>
      </c>
      <c r="K13" s="39"/>
    </row>
    <row r="14" spans="1:11" ht="15.5" x14ac:dyDescent="0.35">
      <c r="A14" s="39"/>
      <c r="B14" s="75" t="s">
        <v>115</v>
      </c>
      <c r="C14" s="76" t="s">
        <v>118</v>
      </c>
      <c r="D14" s="100">
        <f>IF(OR($D$4="BRI Kanwil Surabaya", $D$4="BRI Kanwil Malang",
            $D$4="BNI Kanwil Surabaya", $D$4="BNI Kanwil Malang",
            $D$4="Bank Jatim", $D$4="BTN", $D$4="Mandiri", $D$4="Bank Swasta"),
        SUMIFS(UnitKerja[Outstanding],
               UnitKerja[TOC],"Lainnya",
               UnitKerja[Jenis],"Outstanding Awal",
               UnitKerja[Branch Office], $D$4),
        SUMIFS(OUTSTANDING[Outstanding],
               OUTSTANDING[TOC],"Lainnya",
               OUTSTANDING[Jenis],"Outstanding Awal",
               OUTSTANDING[Branch Office], IF($D$4="Kanwil IV", "&lt;&gt;", $D$4))
    )</f>
        <v>170076214289.67999</v>
      </c>
      <c r="E14" s="97">
        <f>IF(OR($D$4="BRI Kanwil Surabaya", $D$4="BRI Kanwil Malang",
            $D$4="BNI Kanwil Surabaya", $D$4="BNI Kanwil Malang",
            $D$4="Bank Jatim", $D$4="BTN", $D$4="Mandiri", $D$4="Bank Swasta"),
        SUMIFS(UnitKerja[Outstanding], UnitKerja[Periode],$D$3,
               UnitKerja[TOC],"Lainnya",
               UnitKerja[Jenis],"Klaim Masuk",
               UnitKerja[Branch Office], $D$4),
        SUMIFS(OUTSTANDING[Outstanding], OUTSTANDING[Periode],$D$3,OUTSTANDING[TOC],"Lainnya",
               OUTSTANDING[Jenis],"Klaim Masuk",
               OUTSTANDING[Branch Office], IF($D$4="Kanwil IV", "&lt;&gt;", $D$4))
    )</f>
        <v>5192548263</v>
      </c>
      <c r="F14" s="97">
        <f>IF(OR($D$4="BRI Kanwil Surabaya", $D$4="BRI Kanwil Malang",
            $D$4="BNI Kanwil Surabaya", $D$4="BNI Kanwil Malang",
            $D$4="Bank Jatim", $D$4="BTN", $D$4="Mandiri", $D$4="Bank Swasta"),
        SUMIFS(UnitKerja[Outstanding], UnitKerja[Periode],$D$3,
               UnitKerja[TOC],"Lainnya",
               UnitKerja[Jenis],"Klaim Disetujui",
               UnitKerja[Branch Office], $D$4),
        SUMIFS(OUTSTANDING[Outstanding], OUTSTANDING[Periode],$D$3,OUTSTANDING[TOC],"Lainnya",
               OUTSTANDING[Jenis],"Klaim Disetujui",
               OUTSTANDING[Branch Office], IF($D$4="Kanwil IV", "&lt;&gt;", $D$4))
    )</f>
        <v>2385712044.6199999</v>
      </c>
      <c r="G14" s="97">
        <f>IF(OR($D$4="BRI Kanwil Surabaya", $D$4="BRI Kanwil Malang",
            $D$4="BNI Kanwil Surabaya", $D$4="BNI Kanwil Malang",
            $D$4="Bank Jatim", $D$4="BTN", $D$4="Mandiri", $D$4="Bank Swasta"),
        SUMIFS(UnitKerja[Outstanding], UnitKerja[Periode],$D$3,
               UnitKerja[TOC],"Lainnya",
               UnitKerja[Jenis],"Klaim Ditolak",
               UnitKerja[Branch Office], $D$4),
        SUMIFS(OUTSTANDING[Outstanding], OUTSTANDING[Periode],$D$3,OUTSTANDING[TOC],"Lainnya",
               OUTSTANDING[Jenis],"Klaim Ditolak",
               OUTSTANDING[Branch Office], IF($D$4="Kanwil IV", "&lt;&gt;", $D$4))
    )</f>
        <v>557620638.97000003</v>
      </c>
      <c r="H14" s="97">
        <f>IF(OR($D$4="BRI Kanwil Surabaya", $D$4="BRI Kanwil Malang",
            $D$4="BNI Kanwil Surabaya", $D$4="BNI Kanwil Malang",
            $D$4="Bank Jatim", $D$4="BTN", $D$4="Mandiri", $D$4="Bank Swasta"),
        SUMIFS(UnitKerja[Outstanding], UnitKerja[Periode],$D$3,
               UnitKerja[TOC],"Lainnya",
               UnitKerja[Jenis],"Batal Klaim",
               UnitKerja[Branch Office], $D$4),
        SUMIFS(OUTSTANDING[Outstanding], OUTSTANDING[Periode],$D$3,OUTSTANDING[TOC],"Lainnya",
               OUTSTANDING[Jenis],"Batal Klaim",
               OUTSTANDING[Branch Office], IF($D$4="Kanwil IV", "&lt;&gt;", $D$4))
    )</f>
        <v>174411551.00999999</v>
      </c>
      <c r="I14" s="97">
        <f t="shared" si="0"/>
        <v>3117744234.6000004</v>
      </c>
      <c r="J14" s="97">
        <f t="shared" si="1"/>
        <v>172151018318.07999</v>
      </c>
      <c r="K14" s="39"/>
    </row>
    <row r="15" spans="1:11" ht="15.5" x14ac:dyDescent="0.35">
      <c r="A15" s="39"/>
      <c r="B15" s="117" t="s">
        <v>119</v>
      </c>
      <c r="C15" s="122"/>
      <c r="D15" s="97">
        <f>SUMIFS(OUTSTANDING[Outstanding], OUTSTANDING[COB],"AKM",OUTSTANDING[Jenis],"Outstanding Awal",OUTSTANDING[Branch Office], IF(D4="Kanwil IV", "&lt;&gt;", D4))</f>
        <v>0</v>
      </c>
      <c r="E15" s="97">
        <f>SUMIFS(OUTSTANDING[Outstanding], OUTSTANDING[COB],"AKM",OUTSTANDING[Jenis],"Klaim Masuk",OUTSTANDING[Periode],D3,OUTSTANDING[Branch Office], IF(D4="Kanwil IV", "&lt;&gt;", D4))</f>
        <v>0</v>
      </c>
      <c r="F15" s="97">
        <f>SUMIFS(OUTSTANDING[Outstanding], OUTSTANDING[COB],"AKM",OUTSTANDING[Jenis],"Klaim Disetujui",OUTSTANDING[Periode],D3,OUTSTANDING[Branch Office], IF(D4="Kanwil IV", "&lt;&gt;", D4))</f>
        <v>0</v>
      </c>
      <c r="G15" s="97">
        <f>SUMIFS(OUTSTANDING[Outstanding], OUTSTANDING[COB],"AKM",OUTSTANDING[Jenis],"Klaim Ditolak",OUTSTANDING[Periode],D3,OUTSTANDING[Branch Office], IF(D4="Kanwil IV", "&lt;&gt;", D4))</f>
        <v>0</v>
      </c>
      <c r="H15" s="97">
        <f>SUMIFS(OUTSTANDING[Outstanding], OUTSTANDING[COB],"AKM",OUTSTANDING[Jenis],"Batal Klaim",OUTSTANDING[Periode],D3,OUTSTANDING[Branch Office], IF(D4="Kanwil IV", "&lt;&gt;", D4))</f>
        <v>0</v>
      </c>
      <c r="I15" s="97">
        <f t="shared" si="0"/>
        <v>0</v>
      </c>
      <c r="J15" s="97">
        <f t="shared" si="1"/>
        <v>0</v>
      </c>
      <c r="K15" s="39"/>
    </row>
    <row r="16" spans="1:11" ht="15.5" x14ac:dyDescent="0.35">
      <c r="A16" s="39"/>
      <c r="B16" s="117" t="s">
        <v>120</v>
      </c>
      <c r="C16" s="122"/>
      <c r="D16" s="97">
        <f>SUMIFS(OUTSTANDING[Outstanding], OUTSTANDING[COB],"ASKREDAG",OUTSTANDING[Jenis],"Outstanding Awal",OUTSTANDING[Branch Office], IF(D4="Kanwil IV", "&lt;&gt;", D4))</f>
        <v>0</v>
      </c>
      <c r="E16" s="97">
        <f>SUMIFS(OUTSTANDING[Outstanding], OUTSTANDING[COB],"ASKREDAG",OUTSTANDING[Jenis],"Klaim Masuk",OUTSTANDING[Periode],D3,OUTSTANDING[Branch Office], IF(D4="Kanwil IV", "&lt;&gt;", D4))</f>
        <v>0</v>
      </c>
      <c r="F16" s="97">
        <f>SUMIFS(OUTSTANDING[Outstanding], OUTSTANDING[COB],"ASKREDAG",OUTSTANDING[Jenis],"Klaim Disetujui",OUTSTANDING[Periode],D3,OUTSTANDING[Branch Office], IF(D4="Kanwil IV", "&lt;&gt;", D4))</f>
        <v>0</v>
      </c>
      <c r="G16" s="97">
        <f>SUMIFS(OUTSTANDING[Outstanding], OUTSTANDING[COB],"ASKREDAG",OUTSTANDING[Jenis],"Klaim Ditolak",OUTSTANDING[Periode],D3,OUTSTANDING[Branch Office], IF(D4="Kanwil IV", "&lt;&gt;", D4))</f>
        <v>0</v>
      </c>
      <c r="H16" s="97">
        <f>SUMIFS(OUTSTANDING[Outstanding], OUTSTANDING[COB],"ASKREDAG",OUTSTANDING[Jenis],"Batal Klaim",OUTSTANDING[Periode],D3,OUTSTANDING[Branch Office], IF(D4="Kanwil IV", "&lt;&gt;", D4))</f>
        <v>0</v>
      </c>
      <c r="I16" s="97">
        <f t="shared" si="0"/>
        <v>0</v>
      </c>
      <c r="J16" s="97">
        <f t="shared" si="1"/>
        <v>0</v>
      </c>
      <c r="K16" s="39"/>
    </row>
    <row r="17" spans="1:11" ht="15.5" x14ac:dyDescent="0.35">
      <c r="A17" s="39"/>
      <c r="B17" s="120" t="s">
        <v>121</v>
      </c>
      <c r="C17" s="121"/>
      <c r="D17" s="97">
        <f>SUMIFS(OUTSTANDING[Outstanding], OUTSTANDING[COB],"SB/CB",OUTSTANDING[Jenis],"Outstanding Awal",OUTSTANDING[Branch Office], IF(D4="Kanwil IV", "&lt;&gt;", D4))</f>
        <v>0</v>
      </c>
      <c r="E17" s="97">
        <f>SUMIFS(OUTSTANDING[Outstanding], OUTSTANDING[COB],"SB/CB",OUTSTANDING[Jenis],"Klaim Masuk",OUTSTANDING[Periode],D3,OUTSTANDING[Branch Office], IF(D4="Kanwil IV", "&lt;&gt;", D4))</f>
        <v>0</v>
      </c>
      <c r="F17" s="97">
        <f>SUMIFS(OUTSTANDING[Outstanding], OUTSTANDING[COB],"SB/CB",OUTSTANDING[Jenis],"Klaim Disetujui",OUTSTANDING[Periode],D3,OUTSTANDING[Branch Office], IF(D4="Kanwil IV", "&lt;&gt;", D4))</f>
        <v>0</v>
      </c>
      <c r="G17" s="97">
        <f>SUMIFS(OUTSTANDING[Outstanding], OUTSTANDING[COB],"SB/CB",OUTSTANDING[Jenis],"Klaim Ditolak",OUTSTANDING[Periode],D3,OUTSTANDING[Branch Office], IF(D4="Kanwil IV", "&lt;&gt;", D4))</f>
        <v>0</v>
      </c>
      <c r="H17" s="97">
        <f>SUMIFS(OUTSTANDING[Outstanding], OUTSTANDING[COB],"SB/CB",OUTSTANDING[Jenis],"Batal Klaim",OUTSTANDING[Periode],D3,OUTSTANDING[Branch Office], IF(D4="Kanwil IV", "&lt;&gt;", D4))</f>
        <v>0</v>
      </c>
      <c r="I17" s="97">
        <f t="shared" si="0"/>
        <v>0</v>
      </c>
      <c r="J17" s="97">
        <f t="shared" si="1"/>
        <v>0</v>
      </c>
      <c r="K17" s="39"/>
    </row>
    <row r="18" spans="1:11" ht="15.5" x14ac:dyDescent="0.35">
      <c r="A18" s="39"/>
      <c r="B18" s="120" t="s">
        <v>122</v>
      </c>
      <c r="C18" s="121"/>
      <c r="D18" s="97">
        <f>SUMIFS(OUTSTANDING[Outstanding], OUTSTANDING[COB],"KBG",OUTSTANDING[Jenis],"Outstanding Awal",OUTSTANDING[Branch Office], IF(D4="Kanwil IV", "&lt;&gt;", D4))</f>
        <v>0</v>
      </c>
      <c r="E18" s="97">
        <f>SUMIFS(OUTSTANDING[Outstanding], OUTSTANDING[COB],"KBG",OUTSTANDING[Jenis],"Klaim Masuk",OUTSTANDING[Periode],D3,OUTSTANDING[Branch Office], IF(D4="Kanwil IV", "&lt;&gt;", D4))</f>
        <v>0</v>
      </c>
      <c r="F18" s="97">
        <f>SUMIFS(OUTSTANDING[Outstanding], OUTSTANDING[COB],"KBG",OUTSTANDING[Jenis],"Klaim Disetujui",OUTSTANDING[Periode],D3,OUTSTANDING[Branch Office], IF(D4="Kanwil IV", "&lt;&gt;", D4))</f>
        <v>0</v>
      </c>
      <c r="G18" s="97">
        <f>SUMIFS(OUTSTANDING[Outstanding], OUTSTANDING[COB],"KBG",OUTSTANDING[Jenis],"Klaim Ditolak",OUTSTANDING[Periode],D3,OUTSTANDING[Branch Office], IF(D4="Kanwil IV", "&lt;&gt;", D4))</f>
        <v>0</v>
      </c>
      <c r="H18" s="97">
        <f>SUMIFS(OUTSTANDING[Outstanding], OUTSTANDING[COB],"KBG",OUTSTANDING[Jenis],"Batal Klaim",OUTSTANDING[Periode],D3,OUTSTANDING[Branch Office], IF(D4="Kanwil IV", "&lt;&gt;", D4))</f>
        <v>0</v>
      </c>
      <c r="I18" s="97">
        <f t="shared" si="0"/>
        <v>0</v>
      </c>
      <c r="J18" s="97">
        <f t="shared" si="1"/>
        <v>0</v>
      </c>
      <c r="K18" s="39"/>
    </row>
    <row r="19" spans="1:11" ht="15.5" x14ac:dyDescent="0.35">
      <c r="A19" s="39"/>
      <c r="B19" s="117" t="s">
        <v>123</v>
      </c>
      <c r="C19" s="112"/>
      <c r="D19" s="97">
        <f>SUMIFS(OUTSTANDING[Outstanding], OUTSTANDING[COB],"LC/SKBDN",OUTSTANDING[Jenis],"Outstanding Awal",OUTSTANDING[Branch Office], IF(D4="Kanwil IV", "&lt;&gt;", D4))</f>
        <v>0</v>
      </c>
      <c r="E19" s="97">
        <f>SUMIFS(OUTSTANDING[Outstanding], OUTSTANDING[COB],"LC/SKBDN",OUTSTANDING[Jenis],"Klaim Masuk",OUTSTANDING[Periode],D3,OUTSTANDING[Branch Office], IF(D4="Kanwil IV", "&lt;&gt;", D4))</f>
        <v>0</v>
      </c>
      <c r="F19" s="97">
        <f>SUMIFS(OUTSTANDING[Outstanding], OUTSTANDING[COB],"LC/SKBDN",OUTSTANDING[Jenis],"Klaim Disetujui",OUTSTANDING[Periode],D3,OUTSTANDING[Branch Office], IF(D4="Kanwil IV", "&lt;&gt;", D4))</f>
        <v>0</v>
      </c>
      <c r="G19" s="97">
        <f>SUMIFS(OUTSTANDING[Outstanding], OUTSTANDING[COB],"LC/SKBDN",OUTSTANDING[Jenis],"Klaim Ditolak",OUTSTANDING[Periode],D3,OUTSTANDING[Branch Office], IF(D4="Kanwil IV", "&lt;&gt;", D4))</f>
        <v>0</v>
      </c>
      <c r="H19" s="97">
        <f>SUMIFS(OUTSTANDING[Outstanding], OUTSTANDING[COB],"LC/SKBDN",OUTSTANDING[Jenis],"Batal Klaim",OUTSTANDING[Periode],D3,OUTSTANDING[Branch Office], IF(D4="Kanwil IV", "&lt;&gt;", D4))</f>
        <v>0</v>
      </c>
      <c r="I19" s="97">
        <f t="shared" si="0"/>
        <v>0</v>
      </c>
      <c r="J19" s="97">
        <f t="shared" si="1"/>
        <v>0</v>
      </c>
      <c r="K19" s="39"/>
    </row>
    <row r="20" spans="1:11" ht="15.5" x14ac:dyDescent="0.35">
      <c r="A20" s="39"/>
      <c r="B20" s="117" t="s">
        <v>124</v>
      </c>
      <c r="C20" s="112"/>
      <c r="D20" s="97">
        <f>SUMIFS(OUTSTANDING[Outstanding], OUTSTANDING[COB],"ASUM",OUTSTANDING[Jenis],"Outstanding Awal",OUTSTANDING[Branch Office], IF(D4="Kanwil IV", "&lt;&gt;", D4))</f>
        <v>110396420358.31001</v>
      </c>
      <c r="E20" s="101">
        <f>SUMIFS(OUTSTANDING[Outstanding], OUTSTANDING[COB],"ASUM",OUTSTANDING[Jenis],"Klaim Masuk",OUTSTANDING[Periode],D3,OUTSTANDING[Branch Office], IF(D4="Kanwil IV", "&lt;&gt;", D4))</f>
        <v>5229208797</v>
      </c>
      <c r="F20" s="97">
        <f>SUMIFS(OUTSTANDING[Outstanding], OUTSTANDING[COB],"ASUM",OUTSTANDING[Jenis],"Klaim Disetujui",OUTSTANDING[Periode],D3,OUTSTANDING[Branch Office], IF(D4="Kanwil IV", "&lt;&gt;", D4))</f>
        <v>2351380445.9099998</v>
      </c>
      <c r="G20" s="97">
        <f>SUMIFS(OUTSTANDING[Outstanding], OUTSTANDING[COB],"ASUM",OUTSTANDING[Jenis],"Klaim Ditolak",OUTSTANDING[Periode],D3,OUTSTANDING[Branch Office], IF(D4="Kanwil IV", "&lt;&gt;", D4))</f>
        <v>504780370.94000006</v>
      </c>
      <c r="H20" s="97">
        <f>SUMIFS(OUTSTANDING[Outstanding], OUTSTANDING[COB],"ASUM",OUTSTANDING[Jenis],"Batal Klaim",OUTSTANDING[Periode],D3,OUTSTANDING[Branch Office], IF(D4="Kanwil IV", "&lt;&gt;", D4))</f>
        <v>88821408.629999995</v>
      </c>
      <c r="I20" s="97">
        <f t="shared" si="0"/>
        <v>2944982225.48</v>
      </c>
      <c r="J20" s="97">
        <f t="shared" si="1"/>
        <v>112680646929.83002</v>
      </c>
      <c r="K20" s="39"/>
    </row>
    <row r="21" spans="1:11" ht="15.5" x14ac:dyDescent="0.35">
      <c r="A21" s="39"/>
      <c r="B21" s="111" t="s">
        <v>20</v>
      </c>
      <c r="C21" s="112"/>
      <c r="D21" s="102">
        <f>D9</f>
        <v>3584616194920.9805</v>
      </c>
      <c r="E21" s="102">
        <f t="shared" ref="E21:H21" si="2">E9</f>
        <v>59775195904</v>
      </c>
      <c r="F21" s="102">
        <f t="shared" si="2"/>
        <v>26449626043.98</v>
      </c>
      <c r="G21" s="102">
        <f t="shared" si="2"/>
        <v>5143045592.9899988</v>
      </c>
      <c r="H21" s="102">
        <f t="shared" si="2"/>
        <v>1533066872.6399999</v>
      </c>
      <c r="I21" s="102">
        <f t="shared" si="0"/>
        <v>33125738509.609997</v>
      </c>
      <c r="J21" s="102">
        <f t="shared" si="1"/>
        <v>3611265652315.3706</v>
      </c>
      <c r="K21" s="39"/>
    </row>
    <row r="22" spans="1:11" ht="15.5" x14ac:dyDescent="0.35">
      <c r="A22" s="39"/>
      <c r="B22" s="111" t="s">
        <v>125</v>
      </c>
      <c r="C22" s="112"/>
      <c r="D22" s="102">
        <f>SUM(D10:D11,D15:D20)</f>
        <v>850370603827.87012</v>
      </c>
      <c r="E22" s="102">
        <f t="shared" ref="E22:J22" si="3">SUM(E10:E11,E15:E20)</f>
        <v>39334979826</v>
      </c>
      <c r="F22" s="102">
        <f t="shared" si="3"/>
        <v>17097125727.27</v>
      </c>
      <c r="G22" s="102">
        <f t="shared" si="3"/>
        <v>3669995068.8299999</v>
      </c>
      <c r="H22" s="102">
        <f t="shared" si="3"/>
        <v>853384460.84000003</v>
      </c>
      <c r="I22" s="102">
        <f t="shared" si="3"/>
        <v>21620505256.939999</v>
      </c>
      <c r="J22" s="102">
        <f t="shared" si="3"/>
        <v>868085078396.93018</v>
      </c>
      <c r="K22" s="39"/>
    </row>
    <row r="23" spans="1:11" ht="15.5" x14ac:dyDescent="0.35">
      <c r="A23" s="39"/>
      <c r="B23" s="113" t="s">
        <v>105</v>
      </c>
      <c r="C23" s="112"/>
      <c r="D23" s="103">
        <f t="shared" ref="D23:H23" si="4">SUM(D21:D22)</f>
        <v>4434986798748.8506</v>
      </c>
      <c r="E23" s="103">
        <f t="shared" si="4"/>
        <v>99110175730</v>
      </c>
      <c r="F23" s="103">
        <f t="shared" si="4"/>
        <v>43546751771.25</v>
      </c>
      <c r="G23" s="103">
        <f t="shared" si="4"/>
        <v>8813040661.8199997</v>
      </c>
      <c r="H23" s="103">
        <f t="shared" si="4"/>
        <v>2386451333.48</v>
      </c>
      <c r="I23" s="103">
        <f>SUM(F23:H23)</f>
        <v>54746243766.550003</v>
      </c>
      <c r="J23" s="103">
        <f>SUM(D23:E23)-I23</f>
        <v>4479350730712.3008</v>
      </c>
      <c r="K23" s="39"/>
    </row>
    <row r="24" spans="1:11" ht="15.75" customHeight="1" x14ac:dyDescent="0.25"/>
    <row r="25" spans="1:11" ht="15.75" hidden="1" customHeight="1" x14ac:dyDescent="0.25"/>
    <row r="26" spans="1:11" ht="15.75" hidden="1" customHeight="1" x14ac:dyDescent="0.25"/>
    <row r="27" spans="1:11" ht="15.75" hidden="1" customHeight="1" x14ac:dyDescent="0.25"/>
    <row r="28" spans="1:11" ht="15.75" hidden="1" customHeight="1" x14ac:dyDescent="0.25"/>
    <row r="29" spans="1:11" ht="15.75" hidden="1" customHeight="1" x14ac:dyDescent="0.25"/>
    <row r="30" spans="1:11" ht="15.75" hidden="1" customHeight="1" x14ac:dyDescent="0.25"/>
    <row r="31" spans="1:11" ht="15.75" hidden="1" customHeight="1" x14ac:dyDescent="0.25"/>
    <row r="32" spans="1:11" ht="15.75" hidden="1" customHeight="1" x14ac:dyDescent="0.25"/>
    <row r="33" ht="15.75" hidden="1" customHeight="1" x14ac:dyDescent="0.25"/>
    <row r="34" ht="15.75" hidden="1" customHeight="1" x14ac:dyDescent="0.25"/>
    <row r="35" ht="15.75" hidden="1" customHeight="1" x14ac:dyDescent="0.25"/>
    <row r="36" ht="15.75" hidden="1" customHeight="1" x14ac:dyDescent="0.25"/>
    <row r="37" ht="15.75" hidden="1" customHeight="1" x14ac:dyDescent="0.25"/>
    <row r="38" ht="15.75" hidden="1" customHeight="1" x14ac:dyDescent="0.25"/>
    <row r="39" ht="15.75" hidden="1" customHeight="1" x14ac:dyDescent="0.25"/>
    <row r="40" ht="15.75" hidden="1" customHeight="1" x14ac:dyDescent="0.25"/>
    <row r="41" ht="15.75" hidden="1" customHeight="1" x14ac:dyDescent="0.25"/>
    <row r="42" ht="15.75" hidden="1" customHeight="1" x14ac:dyDescent="0.25"/>
    <row r="43" ht="15.75" hidden="1" customHeight="1" x14ac:dyDescent="0.25"/>
    <row r="44" ht="15.75" hidden="1" customHeight="1" x14ac:dyDescent="0.25"/>
    <row r="45" ht="15.75" hidden="1" customHeight="1" x14ac:dyDescent="0.25"/>
    <row r="46" ht="15.75" hidden="1" customHeight="1" x14ac:dyDescent="0.25"/>
    <row r="47" ht="15.75" hidden="1" customHeight="1" x14ac:dyDescent="0.25"/>
    <row r="48" ht="15.75" hidden="1" customHeight="1" x14ac:dyDescent="0.25"/>
    <row r="49" ht="15.75" hidden="1" customHeight="1" x14ac:dyDescent="0.25"/>
    <row r="50" ht="15.75" hidden="1" customHeight="1" x14ac:dyDescent="0.25"/>
    <row r="51" ht="15.75" hidden="1" customHeight="1" x14ac:dyDescent="0.25"/>
    <row r="52" ht="15.75" hidden="1" customHeight="1" x14ac:dyDescent="0.25"/>
    <row r="53" ht="15.75" hidden="1" customHeight="1" x14ac:dyDescent="0.25"/>
    <row r="54" ht="15.75" hidden="1" customHeight="1" x14ac:dyDescent="0.25"/>
    <row r="55" ht="15.75" hidden="1" customHeight="1" x14ac:dyDescent="0.25"/>
    <row r="56" ht="15.75" hidden="1" customHeight="1" x14ac:dyDescent="0.25"/>
    <row r="57" ht="15.75" hidden="1" customHeight="1" x14ac:dyDescent="0.25"/>
    <row r="58" ht="15.75" hidden="1" customHeight="1" x14ac:dyDescent="0.25"/>
    <row r="59" ht="15.75" hidden="1" customHeight="1" x14ac:dyDescent="0.25"/>
    <row r="60" ht="15.75" hidden="1" customHeight="1" x14ac:dyDescent="0.25"/>
    <row r="61" ht="15.75" hidden="1" customHeight="1" x14ac:dyDescent="0.25"/>
    <row r="62" ht="15.75" hidden="1" customHeight="1" x14ac:dyDescent="0.25"/>
    <row r="63" ht="15.75" hidden="1" customHeight="1" x14ac:dyDescent="0.25"/>
    <row r="64" ht="15.75" hidden="1" customHeight="1" x14ac:dyDescent="0.25"/>
    <row r="65" ht="15.75" hidden="1" customHeight="1" x14ac:dyDescent="0.25"/>
    <row r="66" ht="15.75" hidden="1" customHeight="1" x14ac:dyDescent="0.25"/>
    <row r="67" ht="15.75" hidden="1" customHeight="1" x14ac:dyDescent="0.25"/>
    <row r="68" ht="15.75" hidden="1" customHeight="1" x14ac:dyDescent="0.25"/>
    <row r="69" ht="15.75" hidden="1" customHeight="1" x14ac:dyDescent="0.25"/>
    <row r="70" ht="15.75" hidden="1" customHeight="1" x14ac:dyDescent="0.25"/>
    <row r="71" ht="15.75" hidden="1" customHeight="1" x14ac:dyDescent="0.25"/>
    <row r="72" ht="15.75" hidden="1" customHeight="1" x14ac:dyDescent="0.25"/>
    <row r="73" ht="15.75" hidden="1" customHeight="1" x14ac:dyDescent="0.25"/>
    <row r="74" ht="15.75" hidden="1" customHeight="1" x14ac:dyDescent="0.25"/>
    <row r="75" ht="15.75" hidden="1" customHeight="1" x14ac:dyDescent="0.25"/>
    <row r="76" ht="15.75" hidden="1" customHeight="1" x14ac:dyDescent="0.25"/>
    <row r="77" ht="15.75" hidden="1" customHeight="1" x14ac:dyDescent="0.25"/>
    <row r="78" ht="15.75" hidden="1" customHeight="1" x14ac:dyDescent="0.25"/>
    <row r="79" ht="15.75" hidden="1" customHeight="1" x14ac:dyDescent="0.25"/>
    <row r="80" ht="15.75" hidden="1" customHeight="1" x14ac:dyDescent="0.25"/>
    <row r="81" ht="15.75" hidden="1" customHeight="1" x14ac:dyDescent="0.25"/>
    <row r="82" ht="15.75" hidden="1" customHeight="1" x14ac:dyDescent="0.25"/>
    <row r="83" ht="15.75" hidden="1" customHeight="1" x14ac:dyDescent="0.25"/>
    <row r="84" ht="15.75" hidden="1" customHeight="1" x14ac:dyDescent="0.25"/>
    <row r="85" ht="15.75" hidden="1" customHeight="1" x14ac:dyDescent="0.25"/>
    <row r="86" ht="15.75" hidden="1" customHeight="1" x14ac:dyDescent="0.25"/>
    <row r="87" ht="15.75" hidden="1" customHeight="1" x14ac:dyDescent="0.25"/>
    <row r="88" ht="15.75" hidden="1" customHeight="1" x14ac:dyDescent="0.25"/>
    <row r="89" ht="15.75" hidden="1" customHeight="1" x14ac:dyDescent="0.25"/>
    <row r="90" ht="15.75" hidden="1" customHeight="1" x14ac:dyDescent="0.25"/>
    <row r="91" ht="15.75" hidden="1" customHeight="1" x14ac:dyDescent="0.25"/>
    <row r="92" ht="15.75" hidden="1" customHeight="1" x14ac:dyDescent="0.25"/>
    <row r="93" ht="15.75" hidden="1" customHeight="1" x14ac:dyDescent="0.25"/>
    <row r="94" ht="15.75" hidden="1" customHeight="1" x14ac:dyDescent="0.25"/>
    <row r="95" ht="15.75" hidden="1" customHeight="1" x14ac:dyDescent="0.25"/>
    <row r="96" ht="15.75" hidden="1" customHeight="1" x14ac:dyDescent="0.25"/>
    <row r="97" ht="15.75" hidden="1" customHeight="1" x14ac:dyDescent="0.25"/>
    <row r="98" ht="15.75" hidden="1" customHeight="1" x14ac:dyDescent="0.25"/>
    <row r="99" ht="15.75" hidden="1" customHeight="1" x14ac:dyDescent="0.25"/>
    <row r="100" ht="15.75" hidden="1" customHeight="1" x14ac:dyDescent="0.25"/>
    <row r="101" ht="15.75" hidden="1" customHeight="1" x14ac:dyDescent="0.25"/>
    <row r="102" ht="15.75" hidden="1" customHeight="1" x14ac:dyDescent="0.25"/>
    <row r="103" ht="15.75" hidden="1" customHeight="1" x14ac:dyDescent="0.25"/>
    <row r="104" ht="15.75" hidden="1" customHeight="1" x14ac:dyDescent="0.25"/>
    <row r="105" ht="15.75" hidden="1" customHeight="1" x14ac:dyDescent="0.25"/>
    <row r="106" ht="15.75" hidden="1" customHeight="1" x14ac:dyDescent="0.25"/>
    <row r="107" ht="15.75" hidden="1" customHeight="1" x14ac:dyDescent="0.25"/>
    <row r="108" ht="15.75" hidden="1" customHeight="1" x14ac:dyDescent="0.25"/>
    <row r="109" ht="15.75" hidden="1" customHeight="1" x14ac:dyDescent="0.25"/>
    <row r="110" ht="15.75" hidden="1" customHeight="1" x14ac:dyDescent="0.25"/>
    <row r="111" ht="15.75" hidden="1" customHeight="1" x14ac:dyDescent="0.25"/>
    <row r="112" ht="15.75" hidden="1" customHeight="1" x14ac:dyDescent="0.25"/>
    <row r="113" ht="15.75" hidden="1" customHeight="1" x14ac:dyDescent="0.25"/>
    <row r="114" ht="15.75" hidden="1" customHeight="1" x14ac:dyDescent="0.25"/>
    <row r="115" ht="15.75" hidden="1" customHeight="1" x14ac:dyDescent="0.25"/>
    <row r="116" ht="15.75" hidden="1" customHeight="1" x14ac:dyDescent="0.25"/>
    <row r="117" ht="15.75" hidden="1" customHeight="1" x14ac:dyDescent="0.25"/>
    <row r="118" ht="15.75" hidden="1" customHeight="1" x14ac:dyDescent="0.25"/>
    <row r="119" ht="15.75" hidden="1" customHeight="1" x14ac:dyDescent="0.25"/>
    <row r="120" ht="15.75" hidden="1" customHeight="1" x14ac:dyDescent="0.25"/>
    <row r="121" ht="15.75" hidden="1" customHeight="1" x14ac:dyDescent="0.25"/>
    <row r="122" ht="15.75" hidden="1" customHeight="1" x14ac:dyDescent="0.25"/>
    <row r="123" ht="15.75" hidden="1" customHeight="1" x14ac:dyDescent="0.25"/>
    <row r="124" ht="15.75" hidden="1" customHeight="1" x14ac:dyDescent="0.25"/>
    <row r="125" ht="15.75" hidden="1" customHeight="1" x14ac:dyDescent="0.25"/>
    <row r="126" ht="15.75" hidden="1" customHeight="1" x14ac:dyDescent="0.25"/>
    <row r="127" ht="15.75" hidden="1" customHeight="1" x14ac:dyDescent="0.25"/>
    <row r="128" ht="15.75" hidden="1" customHeight="1" x14ac:dyDescent="0.25"/>
    <row r="129" ht="15.75" hidden="1" customHeight="1" x14ac:dyDescent="0.25"/>
    <row r="130" ht="15.75" hidden="1" customHeight="1" x14ac:dyDescent="0.25"/>
    <row r="131" ht="15.75" hidden="1" customHeight="1" x14ac:dyDescent="0.25"/>
    <row r="132" ht="15.75" hidden="1" customHeight="1" x14ac:dyDescent="0.25"/>
    <row r="133" ht="15.75" hidden="1" customHeight="1" x14ac:dyDescent="0.25"/>
    <row r="134" ht="15.75" hidden="1" customHeight="1" x14ac:dyDescent="0.25"/>
    <row r="135" ht="15.75" hidden="1" customHeight="1" x14ac:dyDescent="0.25"/>
    <row r="136" ht="15.75" hidden="1" customHeight="1" x14ac:dyDescent="0.25"/>
    <row r="137" ht="15.75" hidden="1" customHeight="1" x14ac:dyDescent="0.25"/>
    <row r="138" ht="15.75" hidden="1" customHeight="1" x14ac:dyDescent="0.25"/>
    <row r="139" ht="15.75" hidden="1" customHeight="1" x14ac:dyDescent="0.25"/>
    <row r="140" ht="15.75" hidden="1" customHeight="1" x14ac:dyDescent="0.25"/>
    <row r="141" ht="15.75" hidden="1" customHeight="1" x14ac:dyDescent="0.25"/>
    <row r="142" ht="15.75" hidden="1" customHeight="1" x14ac:dyDescent="0.25"/>
    <row r="143" ht="15.75" hidden="1" customHeight="1" x14ac:dyDescent="0.25"/>
    <row r="144" ht="15.75" hidden="1" customHeight="1" x14ac:dyDescent="0.25"/>
    <row r="145" ht="15.75" hidden="1" customHeight="1" x14ac:dyDescent="0.25"/>
    <row r="146" ht="15.75" hidden="1" customHeight="1" x14ac:dyDescent="0.25"/>
    <row r="147" ht="15.75" hidden="1" customHeight="1" x14ac:dyDescent="0.25"/>
    <row r="148" ht="15.75" hidden="1" customHeight="1" x14ac:dyDescent="0.25"/>
    <row r="149" ht="15.75" hidden="1" customHeight="1" x14ac:dyDescent="0.25"/>
    <row r="150" ht="15.75" hidden="1" customHeight="1" x14ac:dyDescent="0.25"/>
    <row r="151" ht="15.75" hidden="1" customHeight="1" x14ac:dyDescent="0.25"/>
    <row r="152" ht="15.75" hidden="1" customHeight="1" x14ac:dyDescent="0.25"/>
    <row r="153" ht="15.75" hidden="1" customHeight="1" x14ac:dyDescent="0.25"/>
    <row r="154" ht="15.75" hidden="1" customHeight="1" x14ac:dyDescent="0.25"/>
    <row r="155" ht="15.75" hidden="1" customHeight="1" x14ac:dyDescent="0.25"/>
    <row r="156" ht="15.75" hidden="1" customHeight="1" x14ac:dyDescent="0.25"/>
    <row r="157" ht="15.75" hidden="1" customHeight="1" x14ac:dyDescent="0.25"/>
    <row r="158" ht="15.75" hidden="1" customHeight="1" x14ac:dyDescent="0.25"/>
    <row r="159" ht="15.75" hidden="1" customHeight="1" x14ac:dyDescent="0.25"/>
    <row r="160" ht="15.75" hidden="1" customHeight="1" x14ac:dyDescent="0.25"/>
    <row r="161" ht="15.75" hidden="1" customHeight="1" x14ac:dyDescent="0.25"/>
    <row r="162" ht="15.75" hidden="1" customHeight="1" x14ac:dyDescent="0.25"/>
    <row r="163" ht="15.75" hidden="1" customHeight="1" x14ac:dyDescent="0.25"/>
    <row r="164" ht="15.75" hidden="1" customHeight="1" x14ac:dyDescent="0.25"/>
    <row r="165" ht="15.75" hidden="1" customHeight="1" x14ac:dyDescent="0.25"/>
    <row r="166" ht="15.75" hidden="1" customHeight="1" x14ac:dyDescent="0.25"/>
    <row r="167" ht="15.75" hidden="1" customHeight="1" x14ac:dyDescent="0.25"/>
    <row r="168" ht="15.75" hidden="1" customHeight="1" x14ac:dyDescent="0.25"/>
    <row r="169" ht="15.75" hidden="1" customHeight="1" x14ac:dyDescent="0.25"/>
    <row r="170" ht="15.75" hidden="1" customHeight="1" x14ac:dyDescent="0.25"/>
    <row r="171" ht="15.75" hidden="1" customHeight="1" x14ac:dyDescent="0.25"/>
    <row r="172" ht="15.75" hidden="1" customHeight="1" x14ac:dyDescent="0.25"/>
    <row r="173" ht="15.75" hidden="1" customHeight="1" x14ac:dyDescent="0.25"/>
    <row r="174" ht="15.75" hidden="1" customHeight="1" x14ac:dyDescent="0.25"/>
    <row r="175" ht="15.75" hidden="1" customHeight="1" x14ac:dyDescent="0.25"/>
    <row r="176" ht="15.75" hidden="1" customHeight="1" x14ac:dyDescent="0.25"/>
    <row r="177" ht="15.75" hidden="1" customHeight="1" x14ac:dyDescent="0.25"/>
    <row r="178" ht="15.75" hidden="1" customHeight="1" x14ac:dyDescent="0.25"/>
    <row r="179" ht="15.75" hidden="1" customHeight="1" x14ac:dyDescent="0.25"/>
    <row r="180" ht="15.75" hidden="1" customHeight="1" x14ac:dyDescent="0.25"/>
    <row r="181" ht="15.75" hidden="1" customHeight="1" x14ac:dyDescent="0.25"/>
    <row r="182" ht="15.75" hidden="1" customHeight="1" x14ac:dyDescent="0.25"/>
    <row r="183" ht="15.75" hidden="1" customHeight="1" x14ac:dyDescent="0.25"/>
    <row r="184" ht="15.75" hidden="1" customHeight="1" x14ac:dyDescent="0.25"/>
    <row r="185" ht="15.75" hidden="1" customHeight="1" x14ac:dyDescent="0.25"/>
    <row r="186" ht="15.75" hidden="1" customHeight="1" x14ac:dyDescent="0.25"/>
    <row r="187" ht="15.75" hidden="1" customHeight="1" x14ac:dyDescent="0.25"/>
    <row r="188" ht="15.75" hidden="1" customHeight="1" x14ac:dyDescent="0.25"/>
    <row r="189" ht="15.75" hidden="1" customHeight="1" x14ac:dyDescent="0.25"/>
    <row r="190" ht="15.75" hidden="1" customHeight="1" x14ac:dyDescent="0.25"/>
    <row r="191" ht="15.75" hidden="1" customHeight="1" x14ac:dyDescent="0.25"/>
    <row r="192" ht="15.75" hidden="1" customHeight="1" x14ac:dyDescent="0.25"/>
    <row r="193" ht="15.75" hidden="1" customHeight="1" x14ac:dyDescent="0.25"/>
    <row r="194" ht="15.75" hidden="1" customHeight="1" x14ac:dyDescent="0.25"/>
    <row r="195" ht="15.75" hidden="1" customHeight="1" x14ac:dyDescent="0.25"/>
    <row r="196" ht="15.75" hidden="1" customHeight="1" x14ac:dyDescent="0.25"/>
    <row r="197" ht="15.75" hidden="1" customHeight="1" x14ac:dyDescent="0.25"/>
    <row r="198" ht="15.75" hidden="1" customHeight="1" x14ac:dyDescent="0.25"/>
    <row r="199" ht="15.75" hidden="1" customHeight="1" x14ac:dyDescent="0.25"/>
    <row r="200" ht="15.75" hidden="1" customHeight="1" x14ac:dyDescent="0.25"/>
    <row r="201" ht="15.75" hidden="1" customHeight="1" x14ac:dyDescent="0.25"/>
    <row r="202" ht="15.75" hidden="1" customHeight="1" x14ac:dyDescent="0.25"/>
    <row r="203" ht="15.75" hidden="1" customHeight="1" x14ac:dyDescent="0.25"/>
    <row r="204" ht="15.75" hidden="1" customHeight="1" x14ac:dyDescent="0.25"/>
    <row r="205" ht="15.75" hidden="1" customHeight="1" x14ac:dyDescent="0.25"/>
    <row r="206" ht="15.75" hidden="1" customHeight="1" x14ac:dyDescent="0.25"/>
    <row r="207" ht="15.75" hidden="1" customHeight="1" x14ac:dyDescent="0.25"/>
    <row r="208" ht="15.75" hidden="1" customHeight="1" x14ac:dyDescent="0.25"/>
    <row r="209" ht="15.75" hidden="1" customHeight="1" x14ac:dyDescent="0.25"/>
    <row r="210" ht="15.75" hidden="1" customHeight="1" x14ac:dyDescent="0.25"/>
    <row r="211" ht="15.75" hidden="1" customHeight="1" x14ac:dyDescent="0.25"/>
    <row r="212" ht="15.75" hidden="1" customHeight="1" x14ac:dyDescent="0.25"/>
    <row r="213" ht="15.75" hidden="1" customHeight="1" x14ac:dyDescent="0.25"/>
    <row r="214" ht="15.75" hidden="1" customHeight="1" x14ac:dyDescent="0.25"/>
    <row r="215" ht="15.75" hidden="1" customHeight="1" x14ac:dyDescent="0.25"/>
    <row r="216" ht="15.75" hidden="1" customHeight="1" x14ac:dyDescent="0.25"/>
    <row r="217" ht="15.75" hidden="1" customHeight="1" x14ac:dyDescent="0.25"/>
    <row r="218" ht="15.75" hidden="1" customHeight="1" x14ac:dyDescent="0.25"/>
    <row r="219" ht="15.75" hidden="1" customHeight="1" x14ac:dyDescent="0.25"/>
    <row r="220" ht="15.75" hidden="1" customHeight="1" x14ac:dyDescent="0.25"/>
    <row r="221" ht="15.75" hidden="1" customHeight="1" x14ac:dyDescent="0.25"/>
    <row r="222" ht="15.75" hidden="1" customHeight="1" x14ac:dyDescent="0.25"/>
    <row r="223" ht="15.75" hidden="1" customHeight="1" x14ac:dyDescent="0.25"/>
    <row r="224" ht="15.75" hidden="1" customHeight="1" x14ac:dyDescent="0.25"/>
    <row r="225" ht="15.75" hidden="1" customHeight="1" x14ac:dyDescent="0.25"/>
    <row r="226" ht="15.75" hidden="1" customHeight="1" x14ac:dyDescent="0.25"/>
    <row r="227" ht="15.75" hidden="1" customHeight="1" x14ac:dyDescent="0.25"/>
    <row r="228" ht="15.75" hidden="1" customHeight="1" x14ac:dyDescent="0.25"/>
    <row r="229" ht="15.75" hidden="1" customHeight="1" x14ac:dyDescent="0.25"/>
    <row r="230" ht="15.75" hidden="1" customHeight="1" x14ac:dyDescent="0.25"/>
    <row r="231" ht="15.75" hidden="1" customHeight="1" x14ac:dyDescent="0.25"/>
    <row r="232" ht="15.75" hidden="1" customHeight="1" x14ac:dyDescent="0.25"/>
    <row r="233" ht="15.75" hidden="1" customHeight="1" x14ac:dyDescent="0.25"/>
    <row r="234" ht="15.75" hidden="1" customHeight="1" x14ac:dyDescent="0.25"/>
    <row r="235" ht="15.75" hidden="1" customHeight="1" x14ac:dyDescent="0.25"/>
    <row r="236" ht="15.75" hidden="1" customHeight="1" x14ac:dyDescent="0.25"/>
    <row r="237" ht="15.75" hidden="1" customHeight="1" x14ac:dyDescent="0.25"/>
    <row r="238" ht="15.75" hidden="1" customHeight="1" x14ac:dyDescent="0.25"/>
    <row r="239" ht="15.75" hidden="1" customHeight="1" x14ac:dyDescent="0.25"/>
    <row r="240" ht="15.75" hidden="1" customHeight="1" x14ac:dyDescent="0.25"/>
    <row r="241" ht="15.75" hidden="1" customHeight="1" x14ac:dyDescent="0.25"/>
    <row r="242" ht="15.75" hidden="1" customHeight="1" x14ac:dyDescent="0.25"/>
    <row r="243" ht="15.75" hidden="1" customHeight="1" x14ac:dyDescent="0.25"/>
    <row r="244" ht="15.75" hidden="1" customHeight="1" x14ac:dyDescent="0.25"/>
    <row r="245" ht="15.75" hidden="1" customHeight="1" x14ac:dyDescent="0.25"/>
    <row r="246" ht="15.75" hidden="1" customHeight="1" x14ac:dyDescent="0.25"/>
    <row r="247" ht="15.75" hidden="1" customHeight="1" x14ac:dyDescent="0.25"/>
    <row r="248" ht="15.75" hidden="1" customHeight="1" x14ac:dyDescent="0.25"/>
    <row r="249" ht="15.75" hidden="1" customHeight="1" x14ac:dyDescent="0.25"/>
    <row r="250" ht="15.75" hidden="1" customHeight="1" x14ac:dyDescent="0.25"/>
    <row r="251" ht="15.75" hidden="1" customHeight="1" x14ac:dyDescent="0.25"/>
    <row r="252" ht="15.75" hidden="1" customHeight="1" x14ac:dyDescent="0.25"/>
    <row r="253" ht="15.75" hidden="1" customHeight="1" x14ac:dyDescent="0.25"/>
    <row r="254" ht="15.75" hidden="1" customHeight="1" x14ac:dyDescent="0.25"/>
    <row r="255" ht="15.75" hidden="1" customHeight="1" x14ac:dyDescent="0.25"/>
    <row r="256" ht="15.75" hidden="1" customHeight="1" x14ac:dyDescent="0.25"/>
    <row r="257" ht="15.75" hidden="1" customHeight="1" x14ac:dyDescent="0.25"/>
    <row r="258" ht="15.75" hidden="1" customHeight="1" x14ac:dyDescent="0.25"/>
    <row r="259" ht="15.75" hidden="1" customHeight="1" x14ac:dyDescent="0.25"/>
    <row r="260" ht="15.75" hidden="1" customHeight="1" x14ac:dyDescent="0.25"/>
    <row r="261" ht="15.75" hidden="1" customHeight="1" x14ac:dyDescent="0.25"/>
    <row r="262" ht="15.75" hidden="1" customHeight="1" x14ac:dyDescent="0.25"/>
    <row r="263" ht="15.75" hidden="1" customHeight="1" x14ac:dyDescent="0.25"/>
    <row r="264" ht="15.75" hidden="1" customHeight="1" x14ac:dyDescent="0.25"/>
    <row r="265" ht="15.75" hidden="1" customHeight="1" x14ac:dyDescent="0.25"/>
    <row r="266" ht="15.75" hidden="1" customHeight="1" x14ac:dyDescent="0.25"/>
    <row r="267" ht="15.75" hidden="1" customHeight="1" x14ac:dyDescent="0.25"/>
    <row r="268" ht="15.75" hidden="1" customHeight="1" x14ac:dyDescent="0.25"/>
    <row r="269" ht="15.75" hidden="1" customHeight="1" x14ac:dyDescent="0.25"/>
    <row r="270" ht="15.75" hidden="1" customHeight="1" x14ac:dyDescent="0.25"/>
    <row r="271" ht="15.75" hidden="1" customHeight="1" x14ac:dyDescent="0.25"/>
    <row r="272" ht="15.75" hidden="1" customHeight="1" x14ac:dyDescent="0.25"/>
    <row r="273" ht="15.75" hidden="1" customHeight="1" x14ac:dyDescent="0.25"/>
    <row r="274" ht="15.75" hidden="1" customHeight="1" x14ac:dyDescent="0.25"/>
    <row r="275" ht="15.75" hidden="1" customHeight="1" x14ac:dyDescent="0.25"/>
    <row r="276" ht="15.75" hidden="1" customHeight="1" x14ac:dyDescent="0.25"/>
    <row r="277" ht="15.75" hidden="1" customHeight="1" x14ac:dyDescent="0.25"/>
    <row r="278" ht="15.75" hidden="1" customHeight="1" x14ac:dyDescent="0.25"/>
    <row r="279" ht="15.75" hidden="1" customHeight="1" x14ac:dyDescent="0.25"/>
    <row r="280" ht="15.75" hidden="1" customHeight="1" x14ac:dyDescent="0.25"/>
    <row r="281" ht="15.75" hidden="1" customHeight="1" x14ac:dyDescent="0.25"/>
    <row r="282" ht="15.75" hidden="1" customHeight="1" x14ac:dyDescent="0.25"/>
    <row r="283" ht="15.75" hidden="1" customHeight="1" x14ac:dyDescent="0.25"/>
    <row r="284" ht="15.75" hidden="1" customHeight="1" x14ac:dyDescent="0.25"/>
    <row r="285" ht="15.75" hidden="1" customHeight="1" x14ac:dyDescent="0.25"/>
    <row r="286" ht="15.75" hidden="1" customHeight="1" x14ac:dyDescent="0.25"/>
    <row r="287" ht="15.75" hidden="1" customHeight="1" x14ac:dyDescent="0.25"/>
    <row r="288" ht="15.75" hidden="1" customHeight="1" x14ac:dyDescent="0.25"/>
    <row r="289" ht="15.75" hidden="1" customHeight="1" x14ac:dyDescent="0.25"/>
    <row r="290" ht="15.75" hidden="1" customHeight="1" x14ac:dyDescent="0.25"/>
    <row r="291" ht="15.75" hidden="1" customHeight="1" x14ac:dyDescent="0.25"/>
    <row r="292" ht="15.75" hidden="1" customHeight="1" x14ac:dyDescent="0.25"/>
    <row r="293" ht="15.75" hidden="1" customHeight="1" x14ac:dyDescent="0.25"/>
    <row r="294" ht="15.75" hidden="1" customHeight="1" x14ac:dyDescent="0.25"/>
    <row r="295" ht="15.75" hidden="1" customHeight="1" x14ac:dyDescent="0.25"/>
    <row r="296" ht="15.75" hidden="1" customHeight="1" x14ac:dyDescent="0.25"/>
    <row r="297" ht="15.75" hidden="1" customHeight="1" x14ac:dyDescent="0.25"/>
    <row r="298" ht="15.75" hidden="1" customHeight="1" x14ac:dyDescent="0.25"/>
    <row r="299" ht="15.75" hidden="1" customHeight="1" x14ac:dyDescent="0.25"/>
    <row r="300" ht="15.75" hidden="1" customHeight="1" x14ac:dyDescent="0.25"/>
    <row r="301" ht="15.75" hidden="1" customHeight="1" x14ac:dyDescent="0.25"/>
    <row r="302" ht="15.75" hidden="1" customHeight="1" x14ac:dyDescent="0.25"/>
    <row r="303" ht="15.75" hidden="1" customHeight="1" x14ac:dyDescent="0.25"/>
    <row r="304" ht="15.75" hidden="1" customHeight="1" x14ac:dyDescent="0.25"/>
    <row r="305" ht="15.75" hidden="1" customHeight="1" x14ac:dyDescent="0.25"/>
    <row r="306" ht="15.75" hidden="1" customHeight="1" x14ac:dyDescent="0.25"/>
    <row r="307" ht="15.75" hidden="1" customHeight="1" x14ac:dyDescent="0.25"/>
    <row r="308" ht="15.75" hidden="1" customHeight="1" x14ac:dyDescent="0.25"/>
    <row r="309" ht="15.75" hidden="1" customHeight="1" x14ac:dyDescent="0.25"/>
    <row r="310" ht="15.75" hidden="1" customHeight="1" x14ac:dyDescent="0.25"/>
    <row r="311" ht="15.75" hidden="1" customHeight="1" x14ac:dyDescent="0.25"/>
    <row r="312" ht="15.75" hidden="1" customHeight="1" x14ac:dyDescent="0.25"/>
    <row r="313" ht="15.75" hidden="1" customHeight="1" x14ac:dyDescent="0.25"/>
    <row r="314" ht="15.75" hidden="1" customHeight="1" x14ac:dyDescent="0.25"/>
    <row r="315" ht="15.75" hidden="1" customHeight="1" x14ac:dyDescent="0.25"/>
    <row r="316" ht="15.75" hidden="1" customHeight="1" x14ac:dyDescent="0.25"/>
    <row r="317" ht="15.75" hidden="1" customHeight="1" x14ac:dyDescent="0.25"/>
    <row r="318" ht="15.75" hidden="1" customHeight="1" x14ac:dyDescent="0.25"/>
    <row r="319" ht="15.75" hidden="1" customHeight="1" x14ac:dyDescent="0.25"/>
    <row r="320" ht="15.75" hidden="1" customHeight="1" x14ac:dyDescent="0.25"/>
    <row r="321" ht="15.75" hidden="1" customHeight="1" x14ac:dyDescent="0.25"/>
    <row r="322" ht="15.75" hidden="1" customHeight="1" x14ac:dyDescent="0.25"/>
    <row r="323" ht="15.75" hidden="1" customHeight="1" x14ac:dyDescent="0.25"/>
    <row r="324" ht="15.75" hidden="1" customHeight="1" x14ac:dyDescent="0.25"/>
    <row r="325" ht="15.75" hidden="1" customHeight="1" x14ac:dyDescent="0.25"/>
    <row r="326" ht="15.75" hidden="1" customHeight="1" x14ac:dyDescent="0.25"/>
    <row r="327" ht="15.75" hidden="1" customHeight="1" x14ac:dyDescent="0.25"/>
    <row r="328" ht="15.75" hidden="1" customHeight="1" x14ac:dyDescent="0.25"/>
    <row r="329" ht="15.75" hidden="1" customHeight="1" x14ac:dyDescent="0.25"/>
    <row r="330" ht="15.75" hidden="1" customHeight="1" x14ac:dyDescent="0.25"/>
    <row r="331" ht="15.75" hidden="1" customHeight="1" x14ac:dyDescent="0.25"/>
    <row r="332" ht="15.75" hidden="1" customHeight="1" x14ac:dyDescent="0.25"/>
    <row r="333" ht="15.75" hidden="1" customHeight="1" x14ac:dyDescent="0.25"/>
    <row r="334" ht="15.75" hidden="1" customHeight="1" x14ac:dyDescent="0.25"/>
    <row r="335" ht="15.75" hidden="1" customHeight="1" x14ac:dyDescent="0.25"/>
    <row r="336" ht="15.75" hidden="1" customHeight="1" x14ac:dyDescent="0.25"/>
    <row r="337" ht="15.75" hidden="1" customHeight="1" x14ac:dyDescent="0.25"/>
    <row r="338" ht="15.75" hidden="1" customHeight="1" x14ac:dyDescent="0.25"/>
    <row r="339" ht="15.75" hidden="1" customHeight="1" x14ac:dyDescent="0.25"/>
    <row r="340" ht="15.75" hidden="1" customHeight="1" x14ac:dyDescent="0.25"/>
    <row r="341" ht="15.75" hidden="1" customHeight="1" x14ac:dyDescent="0.25"/>
    <row r="342" ht="15.75" hidden="1" customHeight="1" x14ac:dyDescent="0.25"/>
    <row r="343" ht="15.75" hidden="1" customHeight="1" x14ac:dyDescent="0.25"/>
    <row r="344" ht="15.75" hidden="1" customHeight="1" x14ac:dyDescent="0.25"/>
    <row r="345" ht="15.75" hidden="1" customHeight="1" x14ac:dyDescent="0.25"/>
    <row r="346" ht="15.75" hidden="1" customHeight="1" x14ac:dyDescent="0.25"/>
    <row r="347" ht="15.75" hidden="1" customHeight="1" x14ac:dyDescent="0.25"/>
    <row r="348" ht="15.75" hidden="1" customHeight="1" x14ac:dyDescent="0.25"/>
    <row r="349" ht="15.75" hidden="1" customHeight="1" x14ac:dyDescent="0.25"/>
    <row r="350" ht="15.75" hidden="1" customHeight="1" x14ac:dyDescent="0.25"/>
    <row r="351" ht="15.75" hidden="1" customHeight="1" x14ac:dyDescent="0.25"/>
    <row r="352" ht="15.75" hidden="1" customHeight="1" x14ac:dyDescent="0.25"/>
    <row r="353" ht="15.75" hidden="1" customHeight="1" x14ac:dyDescent="0.25"/>
    <row r="354" ht="15.75" hidden="1" customHeight="1" x14ac:dyDescent="0.25"/>
    <row r="355" ht="15.75" hidden="1" customHeight="1" x14ac:dyDescent="0.25"/>
    <row r="356" ht="15.75" hidden="1" customHeight="1" x14ac:dyDescent="0.25"/>
    <row r="357" ht="15.75" hidden="1" customHeight="1" x14ac:dyDescent="0.25"/>
    <row r="358" ht="15.75" hidden="1" customHeight="1" x14ac:dyDescent="0.25"/>
    <row r="359" ht="15.75" hidden="1" customHeight="1" x14ac:dyDescent="0.25"/>
    <row r="360" ht="15.75" hidden="1" customHeight="1" x14ac:dyDescent="0.25"/>
    <row r="361" ht="15.75" hidden="1" customHeight="1" x14ac:dyDescent="0.25"/>
    <row r="362" ht="15.75" hidden="1" customHeight="1" x14ac:dyDescent="0.25"/>
    <row r="363" ht="15.75" hidden="1" customHeight="1" x14ac:dyDescent="0.25"/>
    <row r="364" ht="15.75" hidden="1" customHeight="1" x14ac:dyDescent="0.25"/>
    <row r="365" ht="15.75" hidden="1" customHeight="1" x14ac:dyDescent="0.25"/>
    <row r="366" ht="15.75" hidden="1" customHeight="1" x14ac:dyDescent="0.25"/>
    <row r="367" ht="15.75" hidden="1" customHeight="1" x14ac:dyDescent="0.25"/>
    <row r="368" ht="15.75" hidden="1" customHeight="1" x14ac:dyDescent="0.25"/>
    <row r="369" ht="15.75" hidden="1" customHeight="1" x14ac:dyDescent="0.25"/>
    <row r="370" ht="15.75" hidden="1" customHeight="1" x14ac:dyDescent="0.25"/>
    <row r="371" ht="15.75" hidden="1" customHeight="1" x14ac:dyDescent="0.25"/>
    <row r="372" ht="15.75" hidden="1" customHeight="1" x14ac:dyDescent="0.25"/>
    <row r="373" ht="15.75" hidden="1" customHeight="1" x14ac:dyDescent="0.25"/>
    <row r="374" ht="15.75" hidden="1" customHeight="1" x14ac:dyDescent="0.25"/>
    <row r="375" ht="15.75" hidden="1" customHeight="1" x14ac:dyDescent="0.25"/>
    <row r="376" ht="15.75" hidden="1" customHeight="1" x14ac:dyDescent="0.25"/>
    <row r="377" ht="15.75" hidden="1" customHeight="1" x14ac:dyDescent="0.25"/>
    <row r="378" ht="15.75" hidden="1" customHeight="1" x14ac:dyDescent="0.25"/>
    <row r="379" ht="15.75" hidden="1" customHeight="1" x14ac:dyDescent="0.25"/>
    <row r="380" ht="15.75" hidden="1" customHeight="1" x14ac:dyDescent="0.25"/>
    <row r="381" ht="15.75" hidden="1" customHeight="1" x14ac:dyDescent="0.25"/>
    <row r="382" ht="15.75" hidden="1" customHeight="1" x14ac:dyDescent="0.25"/>
    <row r="383" ht="15.75" hidden="1" customHeight="1" x14ac:dyDescent="0.25"/>
    <row r="384" ht="15.75" hidden="1" customHeight="1" x14ac:dyDescent="0.25"/>
    <row r="385" ht="15.75" hidden="1" customHeight="1" x14ac:dyDescent="0.25"/>
    <row r="386" ht="15.75" hidden="1" customHeight="1" x14ac:dyDescent="0.25"/>
    <row r="387" ht="15.75" hidden="1" customHeight="1" x14ac:dyDescent="0.25"/>
    <row r="388" ht="15.75" hidden="1" customHeight="1" x14ac:dyDescent="0.25"/>
    <row r="389" ht="15.75" hidden="1" customHeight="1" x14ac:dyDescent="0.25"/>
    <row r="390" ht="15.75" hidden="1" customHeight="1" x14ac:dyDescent="0.25"/>
    <row r="391" ht="15.75" hidden="1" customHeight="1" x14ac:dyDescent="0.25"/>
    <row r="392" ht="15.75" hidden="1" customHeight="1" x14ac:dyDescent="0.25"/>
    <row r="393" ht="15.75" hidden="1" customHeight="1" x14ac:dyDescent="0.25"/>
    <row r="394" ht="15.75" hidden="1" customHeight="1" x14ac:dyDescent="0.25"/>
    <row r="395" ht="15.75" hidden="1" customHeight="1" x14ac:dyDescent="0.25"/>
    <row r="396" ht="15.75" hidden="1" customHeight="1" x14ac:dyDescent="0.25"/>
    <row r="397" ht="15.75" hidden="1" customHeight="1" x14ac:dyDescent="0.25"/>
    <row r="398" ht="15.75" hidden="1" customHeight="1" x14ac:dyDescent="0.25"/>
    <row r="399" ht="15.75" hidden="1" customHeight="1" x14ac:dyDescent="0.25"/>
    <row r="400" ht="15.75" hidden="1" customHeight="1" x14ac:dyDescent="0.25"/>
    <row r="401" ht="15.75" hidden="1" customHeight="1" x14ac:dyDescent="0.25"/>
    <row r="402" ht="15.75" hidden="1" customHeight="1" x14ac:dyDescent="0.25"/>
    <row r="403" ht="15.75" hidden="1" customHeight="1" x14ac:dyDescent="0.25"/>
    <row r="404" ht="15.75" hidden="1" customHeight="1" x14ac:dyDescent="0.25"/>
    <row r="405" ht="15.75" hidden="1" customHeight="1" x14ac:dyDescent="0.25"/>
    <row r="406" ht="15.75" hidden="1" customHeight="1" x14ac:dyDescent="0.25"/>
    <row r="407" ht="15.75" hidden="1" customHeight="1" x14ac:dyDescent="0.25"/>
    <row r="408" ht="15.75" hidden="1" customHeight="1" x14ac:dyDescent="0.25"/>
    <row r="409" ht="15.75" hidden="1" customHeight="1" x14ac:dyDescent="0.25"/>
    <row r="410" ht="15.75" hidden="1" customHeight="1" x14ac:dyDescent="0.25"/>
    <row r="411" ht="15.75" hidden="1" customHeight="1" x14ac:dyDescent="0.25"/>
    <row r="412" ht="15.75" hidden="1" customHeight="1" x14ac:dyDescent="0.25"/>
    <row r="413" ht="15.75" hidden="1" customHeight="1" x14ac:dyDescent="0.25"/>
    <row r="414" ht="15.75" hidden="1" customHeight="1" x14ac:dyDescent="0.25"/>
    <row r="415" ht="15.75" hidden="1" customHeight="1" x14ac:dyDescent="0.25"/>
    <row r="416" ht="15.75" hidden="1" customHeight="1" x14ac:dyDescent="0.25"/>
    <row r="417" ht="15.75" hidden="1" customHeight="1" x14ac:dyDescent="0.25"/>
    <row r="418" ht="15.75" hidden="1" customHeight="1" x14ac:dyDescent="0.25"/>
    <row r="419" ht="15.75" hidden="1" customHeight="1" x14ac:dyDescent="0.25"/>
    <row r="420" ht="15.75" hidden="1" customHeight="1" x14ac:dyDescent="0.25"/>
    <row r="421" ht="15.75" hidden="1" customHeight="1" x14ac:dyDescent="0.25"/>
    <row r="422" ht="15.75" hidden="1" customHeight="1" x14ac:dyDescent="0.25"/>
    <row r="423" ht="15.75" hidden="1" customHeight="1" x14ac:dyDescent="0.25"/>
    <row r="424" ht="15.75" hidden="1" customHeight="1" x14ac:dyDescent="0.25"/>
    <row r="425" ht="15.75" hidden="1" customHeight="1" x14ac:dyDescent="0.25"/>
    <row r="426" ht="15.75" hidden="1" customHeight="1" x14ac:dyDescent="0.25"/>
    <row r="427" ht="15.75" hidden="1" customHeight="1" x14ac:dyDescent="0.25"/>
    <row r="428" ht="15.75" hidden="1" customHeight="1" x14ac:dyDescent="0.25"/>
    <row r="429" ht="15.75" hidden="1" customHeight="1" x14ac:dyDescent="0.25"/>
    <row r="430" ht="15.75" hidden="1" customHeight="1" x14ac:dyDescent="0.25"/>
    <row r="431" ht="15.75" hidden="1" customHeight="1" x14ac:dyDescent="0.25"/>
    <row r="432" ht="15.75" hidden="1" customHeight="1" x14ac:dyDescent="0.25"/>
    <row r="433" ht="15.75" hidden="1" customHeight="1" x14ac:dyDescent="0.25"/>
    <row r="434" ht="15.75" hidden="1" customHeight="1" x14ac:dyDescent="0.25"/>
    <row r="435" ht="15.75" hidden="1" customHeight="1" x14ac:dyDescent="0.25"/>
    <row r="436" ht="15.75" hidden="1" customHeight="1" x14ac:dyDescent="0.25"/>
    <row r="437" ht="15.75" hidden="1" customHeight="1" x14ac:dyDescent="0.25"/>
    <row r="438" ht="15.75" hidden="1" customHeight="1" x14ac:dyDescent="0.25"/>
    <row r="439" ht="15.75" hidden="1" customHeight="1" x14ac:dyDescent="0.25"/>
    <row r="440" ht="15.75" hidden="1" customHeight="1" x14ac:dyDescent="0.25"/>
    <row r="441" ht="15.75" hidden="1" customHeight="1" x14ac:dyDescent="0.25"/>
    <row r="442" ht="15.75" hidden="1" customHeight="1" x14ac:dyDescent="0.25"/>
    <row r="443" ht="15.75" hidden="1" customHeight="1" x14ac:dyDescent="0.25"/>
    <row r="444" ht="15.75" hidden="1" customHeight="1" x14ac:dyDescent="0.25"/>
    <row r="445" ht="15.75" hidden="1" customHeight="1" x14ac:dyDescent="0.25"/>
    <row r="446" ht="15.75" hidden="1" customHeight="1" x14ac:dyDescent="0.25"/>
    <row r="447" ht="15.75" hidden="1" customHeight="1" x14ac:dyDescent="0.25"/>
    <row r="448" ht="15.75" hidden="1" customHeight="1" x14ac:dyDescent="0.25"/>
    <row r="449" ht="15.75" hidden="1" customHeight="1" x14ac:dyDescent="0.25"/>
    <row r="450" ht="15.75" hidden="1" customHeight="1" x14ac:dyDescent="0.25"/>
    <row r="451" ht="15.75" hidden="1" customHeight="1" x14ac:dyDescent="0.25"/>
    <row r="452" ht="15.75" hidden="1" customHeight="1" x14ac:dyDescent="0.25"/>
    <row r="453" ht="15.75" hidden="1" customHeight="1" x14ac:dyDescent="0.25"/>
    <row r="454" ht="15.75" hidden="1" customHeight="1" x14ac:dyDescent="0.25"/>
    <row r="455" ht="15.75" hidden="1" customHeight="1" x14ac:dyDescent="0.25"/>
    <row r="456" ht="15.75" hidden="1" customHeight="1" x14ac:dyDescent="0.25"/>
    <row r="457" ht="15.75" hidden="1" customHeight="1" x14ac:dyDescent="0.25"/>
    <row r="458" ht="15.75" hidden="1" customHeight="1" x14ac:dyDescent="0.25"/>
    <row r="459" ht="15.75" hidden="1" customHeight="1" x14ac:dyDescent="0.25"/>
    <row r="460" ht="15.75" hidden="1" customHeight="1" x14ac:dyDescent="0.25"/>
    <row r="461" ht="15.75" hidden="1" customHeight="1" x14ac:dyDescent="0.25"/>
    <row r="462" ht="15.75" hidden="1" customHeight="1" x14ac:dyDescent="0.25"/>
    <row r="463" ht="15.75" hidden="1" customHeight="1" x14ac:dyDescent="0.25"/>
    <row r="464" ht="15.75" hidden="1" customHeight="1" x14ac:dyDescent="0.25"/>
    <row r="465" ht="15.75" hidden="1" customHeight="1" x14ac:dyDescent="0.25"/>
    <row r="466" ht="15.75" hidden="1" customHeight="1" x14ac:dyDescent="0.25"/>
    <row r="467" ht="15.75" hidden="1" customHeight="1" x14ac:dyDescent="0.25"/>
    <row r="468" ht="15.75" hidden="1" customHeight="1" x14ac:dyDescent="0.25"/>
    <row r="469" ht="15.75" hidden="1" customHeight="1" x14ac:dyDescent="0.25"/>
    <row r="470" ht="15.75" hidden="1" customHeight="1" x14ac:dyDescent="0.25"/>
    <row r="471" ht="15.75" hidden="1" customHeight="1" x14ac:dyDescent="0.25"/>
    <row r="472" ht="15.75" hidden="1" customHeight="1" x14ac:dyDescent="0.25"/>
    <row r="473" ht="15.75" hidden="1" customHeight="1" x14ac:dyDescent="0.25"/>
    <row r="474" ht="15.75" hidden="1" customHeight="1" x14ac:dyDescent="0.25"/>
    <row r="475" ht="15.75" hidden="1" customHeight="1" x14ac:dyDescent="0.25"/>
    <row r="476" ht="15.75" hidden="1" customHeight="1" x14ac:dyDescent="0.25"/>
    <row r="477" ht="15.75" hidden="1" customHeight="1" x14ac:dyDescent="0.25"/>
    <row r="478" ht="15.75" hidden="1" customHeight="1" x14ac:dyDescent="0.25"/>
    <row r="479" ht="15.75" hidden="1" customHeight="1" x14ac:dyDescent="0.25"/>
    <row r="480" ht="15.75" hidden="1" customHeight="1" x14ac:dyDescent="0.25"/>
    <row r="481" ht="15.75" hidden="1" customHeight="1" x14ac:dyDescent="0.25"/>
    <row r="482" ht="15.75" hidden="1" customHeight="1" x14ac:dyDescent="0.25"/>
    <row r="483" ht="15.75" hidden="1" customHeight="1" x14ac:dyDescent="0.25"/>
    <row r="484" ht="15.75" hidden="1" customHeight="1" x14ac:dyDescent="0.25"/>
    <row r="485" ht="15.75" hidden="1" customHeight="1" x14ac:dyDescent="0.25"/>
    <row r="486" ht="15.75" hidden="1" customHeight="1" x14ac:dyDescent="0.25"/>
    <row r="487" ht="15.75" hidden="1" customHeight="1" x14ac:dyDescent="0.25"/>
    <row r="488" ht="15.75" hidden="1" customHeight="1" x14ac:dyDescent="0.25"/>
    <row r="489" ht="15.75" hidden="1" customHeight="1" x14ac:dyDescent="0.25"/>
    <row r="490" ht="15.75" hidden="1" customHeight="1" x14ac:dyDescent="0.25"/>
    <row r="491" ht="15.75" hidden="1" customHeight="1" x14ac:dyDescent="0.25"/>
    <row r="492" ht="15.75" hidden="1" customHeight="1" x14ac:dyDescent="0.25"/>
    <row r="493" ht="15.75" hidden="1" customHeight="1" x14ac:dyDescent="0.25"/>
    <row r="494" ht="15.75" hidden="1" customHeight="1" x14ac:dyDescent="0.25"/>
    <row r="495" ht="15.75" hidden="1" customHeight="1" x14ac:dyDescent="0.25"/>
    <row r="496" ht="15.75" hidden="1" customHeight="1" x14ac:dyDescent="0.25"/>
    <row r="497" ht="15.75" hidden="1" customHeight="1" x14ac:dyDescent="0.25"/>
    <row r="498" ht="15.75" hidden="1" customHeight="1" x14ac:dyDescent="0.25"/>
    <row r="499" ht="15.75" hidden="1" customHeight="1" x14ac:dyDescent="0.25"/>
    <row r="500" ht="15.75" hidden="1" customHeight="1" x14ac:dyDescent="0.25"/>
    <row r="501" ht="15.75" hidden="1" customHeight="1" x14ac:dyDescent="0.25"/>
    <row r="502" ht="15.75" hidden="1" customHeight="1" x14ac:dyDescent="0.25"/>
    <row r="503" ht="15.75" hidden="1" customHeight="1" x14ac:dyDescent="0.25"/>
    <row r="504" ht="15.75" hidden="1" customHeight="1" x14ac:dyDescent="0.25"/>
    <row r="505" ht="15.75" hidden="1" customHeight="1" x14ac:dyDescent="0.25"/>
    <row r="506" ht="15.75" hidden="1" customHeight="1" x14ac:dyDescent="0.25"/>
    <row r="507" ht="15.75" hidden="1" customHeight="1" x14ac:dyDescent="0.25"/>
    <row r="508" ht="15.75" hidden="1" customHeight="1" x14ac:dyDescent="0.25"/>
    <row r="509" ht="15.75" hidden="1" customHeight="1" x14ac:dyDescent="0.25"/>
    <row r="510" ht="15.75" hidden="1" customHeight="1" x14ac:dyDescent="0.25"/>
    <row r="511" ht="15.75" hidden="1" customHeight="1" x14ac:dyDescent="0.25"/>
    <row r="512" ht="15.75" hidden="1" customHeight="1" x14ac:dyDescent="0.25"/>
    <row r="513" ht="15.75" hidden="1" customHeight="1" x14ac:dyDescent="0.25"/>
    <row r="514" ht="15.75" hidden="1" customHeight="1" x14ac:dyDescent="0.25"/>
    <row r="515" ht="15.75" hidden="1" customHeight="1" x14ac:dyDescent="0.25"/>
    <row r="516" ht="15.75" hidden="1" customHeight="1" x14ac:dyDescent="0.25"/>
    <row r="517" ht="15.75" hidden="1" customHeight="1" x14ac:dyDescent="0.25"/>
    <row r="518" ht="15.75" hidden="1" customHeight="1" x14ac:dyDescent="0.25"/>
    <row r="519" ht="15.75" hidden="1" customHeight="1" x14ac:dyDescent="0.25"/>
    <row r="520" ht="15.75" hidden="1" customHeight="1" x14ac:dyDescent="0.25"/>
    <row r="521" ht="15.75" hidden="1" customHeight="1" x14ac:dyDescent="0.25"/>
    <row r="522" ht="15.75" hidden="1" customHeight="1" x14ac:dyDescent="0.25"/>
    <row r="523" ht="15.75" hidden="1" customHeight="1" x14ac:dyDescent="0.25"/>
    <row r="524" ht="15.75" hidden="1" customHeight="1" x14ac:dyDescent="0.25"/>
    <row r="525" ht="15.75" hidden="1" customHeight="1" x14ac:dyDescent="0.25"/>
    <row r="526" ht="15.75" hidden="1" customHeight="1" x14ac:dyDescent="0.25"/>
    <row r="527" ht="15.75" hidden="1" customHeight="1" x14ac:dyDescent="0.25"/>
    <row r="528" ht="15.75" hidden="1" customHeight="1" x14ac:dyDescent="0.25"/>
    <row r="529" ht="15.75" hidden="1" customHeight="1" x14ac:dyDescent="0.25"/>
    <row r="530" ht="15.75" hidden="1" customHeight="1" x14ac:dyDescent="0.25"/>
    <row r="531" ht="15.75" hidden="1" customHeight="1" x14ac:dyDescent="0.25"/>
    <row r="532" ht="15.75" hidden="1" customHeight="1" x14ac:dyDescent="0.25"/>
    <row r="533" ht="15.75" hidden="1" customHeight="1" x14ac:dyDescent="0.25"/>
    <row r="534" ht="15.75" hidden="1" customHeight="1" x14ac:dyDescent="0.25"/>
    <row r="535" ht="15.75" hidden="1" customHeight="1" x14ac:dyDescent="0.25"/>
    <row r="536" ht="15.75" hidden="1" customHeight="1" x14ac:dyDescent="0.25"/>
    <row r="537" ht="15.75" hidden="1" customHeight="1" x14ac:dyDescent="0.25"/>
    <row r="538" ht="15.75" hidden="1" customHeight="1" x14ac:dyDescent="0.25"/>
    <row r="539" ht="15.75" hidden="1" customHeight="1" x14ac:dyDescent="0.25"/>
    <row r="540" ht="15.75" hidden="1" customHeight="1" x14ac:dyDescent="0.25"/>
    <row r="541" ht="15.75" hidden="1" customHeight="1" x14ac:dyDescent="0.25"/>
    <row r="542" ht="15.75" hidden="1" customHeight="1" x14ac:dyDescent="0.25"/>
    <row r="543" ht="15.75" hidden="1" customHeight="1" x14ac:dyDescent="0.25"/>
    <row r="544" ht="15.75" hidden="1" customHeight="1" x14ac:dyDescent="0.25"/>
    <row r="545" ht="15.75" hidden="1" customHeight="1" x14ac:dyDescent="0.25"/>
    <row r="546" ht="15.75" hidden="1" customHeight="1" x14ac:dyDescent="0.25"/>
    <row r="547" ht="15.75" hidden="1" customHeight="1" x14ac:dyDescent="0.25"/>
    <row r="548" ht="15.75" hidden="1" customHeight="1" x14ac:dyDescent="0.25"/>
    <row r="549" ht="15.75" hidden="1" customHeight="1" x14ac:dyDescent="0.25"/>
    <row r="550" ht="15.75" hidden="1" customHeight="1" x14ac:dyDescent="0.25"/>
    <row r="551" ht="15.75" hidden="1" customHeight="1" x14ac:dyDescent="0.25"/>
    <row r="552" ht="15.75" hidden="1" customHeight="1" x14ac:dyDescent="0.25"/>
    <row r="553" ht="15.75" hidden="1" customHeight="1" x14ac:dyDescent="0.25"/>
    <row r="554" ht="15.75" hidden="1" customHeight="1" x14ac:dyDescent="0.25"/>
    <row r="555" ht="15.75" hidden="1" customHeight="1" x14ac:dyDescent="0.25"/>
    <row r="556" ht="15.75" hidden="1" customHeight="1" x14ac:dyDescent="0.25"/>
    <row r="557" ht="15.75" hidden="1" customHeight="1" x14ac:dyDescent="0.25"/>
    <row r="558" ht="15.75" hidden="1" customHeight="1" x14ac:dyDescent="0.25"/>
    <row r="559" ht="15.75" hidden="1" customHeight="1" x14ac:dyDescent="0.25"/>
    <row r="560" ht="15.75" hidden="1" customHeight="1" x14ac:dyDescent="0.25"/>
    <row r="561" ht="15.75" hidden="1" customHeight="1" x14ac:dyDescent="0.25"/>
    <row r="562" ht="15.75" hidden="1" customHeight="1" x14ac:dyDescent="0.25"/>
    <row r="563" ht="15.75" hidden="1" customHeight="1" x14ac:dyDescent="0.25"/>
    <row r="564" ht="15.75" hidden="1" customHeight="1" x14ac:dyDescent="0.25"/>
    <row r="565" ht="15.75" hidden="1" customHeight="1" x14ac:dyDescent="0.25"/>
    <row r="566" ht="15.75" hidden="1" customHeight="1" x14ac:dyDescent="0.25"/>
    <row r="567" ht="15.75" hidden="1" customHeight="1" x14ac:dyDescent="0.25"/>
    <row r="568" ht="15.75" hidden="1" customHeight="1" x14ac:dyDescent="0.25"/>
    <row r="569" ht="15.75" hidden="1" customHeight="1" x14ac:dyDescent="0.25"/>
    <row r="570" ht="15.75" hidden="1" customHeight="1" x14ac:dyDescent="0.25"/>
    <row r="571" ht="15.75" hidden="1" customHeight="1" x14ac:dyDescent="0.25"/>
    <row r="572" ht="15.75" hidden="1" customHeight="1" x14ac:dyDescent="0.25"/>
    <row r="573" ht="15.75" hidden="1" customHeight="1" x14ac:dyDescent="0.25"/>
    <row r="574" ht="15.75" hidden="1" customHeight="1" x14ac:dyDescent="0.25"/>
    <row r="575" ht="15.75" hidden="1" customHeight="1" x14ac:dyDescent="0.25"/>
    <row r="576" ht="15.75" hidden="1" customHeight="1" x14ac:dyDescent="0.25"/>
    <row r="577" ht="15.75" hidden="1" customHeight="1" x14ac:dyDescent="0.25"/>
    <row r="578" ht="15.75" hidden="1" customHeight="1" x14ac:dyDescent="0.25"/>
    <row r="579" ht="15.75" hidden="1" customHeight="1" x14ac:dyDescent="0.25"/>
    <row r="580" ht="15.75" hidden="1" customHeight="1" x14ac:dyDescent="0.25"/>
    <row r="581" ht="15.75" hidden="1" customHeight="1" x14ac:dyDescent="0.25"/>
    <row r="582" ht="15.75" hidden="1" customHeight="1" x14ac:dyDescent="0.25"/>
    <row r="583" ht="15.75" hidden="1" customHeight="1" x14ac:dyDescent="0.25"/>
    <row r="584" ht="15.75" hidden="1" customHeight="1" x14ac:dyDescent="0.25"/>
    <row r="585" ht="15.75" hidden="1" customHeight="1" x14ac:dyDescent="0.25"/>
    <row r="586" ht="15.75" hidden="1" customHeight="1" x14ac:dyDescent="0.25"/>
    <row r="587" ht="15.75" hidden="1" customHeight="1" x14ac:dyDescent="0.25"/>
    <row r="588" ht="15.75" hidden="1" customHeight="1" x14ac:dyDescent="0.25"/>
    <row r="589" ht="15.75" hidden="1" customHeight="1" x14ac:dyDescent="0.25"/>
    <row r="590" ht="15.75" hidden="1" customHeight="1" x14ac:dyDescent="0.25"/>
    <row r="591" ht="15.75" hidden="1" customHeight="1" x14ac:dyDescent="0.25"/>
    <row r="592" ht="15.75" hidden="1" customHeight="1" x14ac:dyDescent="0.25"/>
    <row r="593" ht="15.75" hidden="1" customHeight="1" x14ac:dyDescent="0.25"/>
    <row r="594" ht="15.75" hidden="1" customHeight="1" x14ac:dyDescent="0.25"/>
    <row r="595" ht="15.75" hidden="1" customHeight="1" x14ac:dyDescent="0.25"/>
    <row r="596" ht="15.75" hidden="1" customHeight="1" x14ac:dyDescent="0.25"/>
    <row r="597" ht="15.75" hidden="1" customHeight="1" x14ac:dyDescent="0.25"/>
    <row r="598" ht="15.75" hidden="1" customHeight="1" x14ac:dyDescent="0.25"/>
    <row r="599" ht="15.75" hidden="1" customHeight="1" x14ac:dyDescent="0.25"/>
    <row r="600" ht="15.75" hidden="1" customHeight="1" x14ac:dyDescent="0.25"/>
    <row r="601" ht="15.75" hidden="1" customHeight="1" x14ac:dyDescent="0.25"/>
    <row r="602" ht="15.75" hidden="1" customHeight="1" x14ac:dyDescent="0.25"/>
    <row r="603" ht="15.75" hidden="1" customHeight="1" x14ac:dyDescent="0.25"/>
    <row r="604" ht="15.75" hidden="1" customHeight="1" x14ac:dyDescent="0.25"/>
    <row r="605" ht="15.75" hidden="1" customHeight="1" x14ac:dyDescent="0.25"/>
    <row r="606" ht="15.75" hidden="1" customHeight="1" x14ac:dyDescent="0.25"/>
    <row r="607" ht="15.75" hidden="1" customHeight="1" x14ac:dyDescent="0.25"/>
    <row r="608" ht="15.75" hidden="1" customHeight="1" x14ac:dyDescent="0.25"/>
    <row r="609" ht="15.75" hidden="1" customHeight="1" x14ac:dyDescent="0.25"/>
    <row r="610" ht="15.75" hidden="1" customHeight="1" x14ac:dyDescent="0.25"/>
    <row r="611" ht="15.75" hidden="1" customHeight="1" x14ac:dyDescent="0.25"/>
    <row r="612" ht="15.75" hidden="1" customHeight="1" x14ac:dyDescent="0.25"/>
    <row r="613" ht="15.75" hidden="1" customHeight="1" x14ac:dyDescent="0.25"/>
    <row r="614" ht="15.75" hidden="1" customHeight="1" x14ac:dyDescent="0.25"/>
    <row r="615" ht="15.75" hidden="1" customHeight="1" x14ac:dyDescent="0.25"/>
    <row r="616" ht="15.75" hidden="1" customHeight="1" x14ac:dyDescent="0.25"/>
    <row r="617" ht="15.75" hidden="1" customHeight="1" x14ac:dyDescent="0.25"/>
    <row r="618" ht="15.75" hidden="1" customHeight="1" x14ac:dyDescent="0.25"/>
    <row r="619" ht="15.75" hidden="1" customHeight="1" x14ac:dyDescent="0.25"/>
    <row r="620" ht="15.75" hidden="1" customHeight="1" x14ac:dyDescent="0.25"/>
    <row r="621" ht="15.75" hidden="1" customHeight="1" x14ac:dyDescent="0.25"/>
    <row r="622" ht="15.75" hidden="1" customHeight="1" x14ac:dyDescent="0.25"/>
    <row r="623" ht="15.75" hidden="1" customHeight="1" x14ac:dyDescent="0.25"/>
    <row r="624" ht="15.75" hidden="1" customHeight="1" x14ac:dyDescent="0.25"/>
    <row r="625" ht="15.75" hidden="1" customHeight="1" x14ac:dyDescent="0.25"/>
    <row r="626" ht="15.75" hidden="1" customHeight="1" x14ac:dyDescent="0.25"/>
    <row r="627" ht="15.75" hidden="1" customHeight="1" x14ac:dyDescent="0.25"/>
    <row r="628" ht="15.75" hidden="1" customHeight="1" x14ac:dyDescent="0.25"/>
    <row r="629" ht="15.75" hidden="1" customHeight="1" x14ac:dyDescent="0.25"/>
    <row r="630" ht="15.75" hidden="1" customHeight="1" x14ac:dyDescent="0.25"/>
    <row r="631" ht="15.75" hidden="1" customHeight="1" x14ac:dyDescent="0.25"/>
    <row r="632" ht="15.75" hidden="1" customHeight="1" x14ac:dyDescent="0.25"/>
    <row r="633" ht="15.75" hidden="1" customHeight="1" x14ac:dyDescent="0.25"/>
    <row r="634" ht="15.75" hidden="1" customHeight="1" x14ac:dyDescent="0.25"/>
    <row r="635" ht="15.75" hidden="1" customHeight="1" x14ac:dyDescent="0.25"/>
    <row r="636" ht="15.75" hidden="1" customHeight="1" x14ac:dyDescent="0.25"/>
    <row r="637" ht="15.75" hidden="1" customHeight="1" x14ac:dyDescent="0.25"/>
    <row r="638" ht="15.75" hidden="1" customHeight="1" x14ac:dyDescent="0.25"/>
    <row r="639" ht="15.75" hidden="1" customHeight="1" x14ac:dyDescent="0.25"/>
    <row r="640" ht="15.75" hidden="1" customHeight="1" x14ac:dyDescent="0.25"/>
    <row r="641" ht="15.75" hidden="1" customHeight="1" x14ac:dyDescent="0.25"/>
    <row r="642" ht="15.75" hidden="1" customHeight="1" x14ac:dyDescent="0.25"/>
    <row r="643" ht="15.75" hidden="1" customHeight="1" x14ac:dyDescent="0.25"/>
    <row r="644" ht="15.75" hidden="1" customHeight="1" x14ac:dyDescent="0.25"/>
    <row r="645" ht="15.75" hidden="1" customHeight="1" x14ac:dyDescent="0.25"/>
    <row r="646" ht="15.75" hidden="1" customHeight="1" x14ac:dyDescent="0.25"/>
    <row r="647" ht="15.75" hidden="1" customHeight="1" x14ac:dyDescent="0.25"/>
    <row r="648" ht="15.75" hidden="1" customHeight="1" x14ac:dyDescent="0.25"/>
    <row r="649" ht="15.75" hidden="1" customHeight="1" x14ac:dyDescent="0.25"/>
    <row r="650" ht="15.75" hidden="1" customHeight="1" x14ac:dyDescent="0.25"/>
    <row r="651" ht="15.75" hidden="1" customHeight="1" x14ac:dyDescent="0.25"/>
    <row r="652" ht="15.75" hidden="1" customHeight="1" x14ac:dyDescent="0.25"/>
    <row r="653" ht="15.75" hidden="1" customHeight="1" x14ac:dyDescent="0.25"/>
    <row r="654" ht="15.75" hidden="1" customHeight="1" x14ac:dyDescent="0.25"/>
    <row r="655" ht="15.75" hidden="1" customHeight="1" x14ac:dyDescent="0.25"/>
    <row r="656" ht="15.75" hidden="1" customHeight="1" x14ac:dyDescent="0.25"/>
    <row r="657" ht="15.75" hidden="1" customHeight="1" x14ac:dyDescent="0.25"/>
    <row r="658" ht="15.75" hidden="1" customHeight="1" x14ac:dyDescent="0.25"/>
    <row r="659" ht="15.75" hidden="1" customHeight="1" x14ac:dyDescent="0.25"/>
    <row r="660" ht="15.75" hidden="1" customHeight="1" x14ac:dyDescent="0.25"/>
    <row r="661" ht="15.75" hidden="1" customHeight="1" x14ac:dyDescent="0.25"/>
    <row r="662" ht="15.75" hidden="1" customHeight="1" x14ac:dyDescent="0.25"/>
    <row r="663" ht="15.75" hidden="1" customHeight="1" x14ac:dyDescent="0.25"/>
    <row r="664" ht="15.75" hidden="1" customHeight="1" x14ac:dyDescent="0.25"/>
    <row r="665" ht="15.75" hidden="1" customHeight="1" x14ac:dyDescent="0.25"/>
    <row r="666" ht="15.75" hidden="1" customHeight="1" x14ac:dyDescent="0.25"/>
    <row r="667" ht="15.75" hidden="1" customHeight="1" x14ac:dyDescent="0.25"/>
    <row r="668" ht="15.75" hidden="1" customHeight="1" x14ac:dyDescent="0.25"/>
    <row r="669" ht="15.75" hidden="1" customHeight="1" x14ac:dyDescent="0.25"/>
    <row r="670" ht="15.75" hidden="1" customHeight="1" x14ac:dyDescent="0.25"/>
    <row r="671" ht="15.75" hidden="1" customHeight="1" x14ac:dyDescent="0.25"/>
    <row r="672" ht="15.75" hidden="1" customHeight="1" x14ac:dyDescent="0.25"/>
    <row r="673" ht="15.75" hidden="1" customHeight="1" x14ac:dyDescent="0.25"/>
    <row r="674" ht="15.75" hidden="1" customHeight="1" x14ac:dyDescent="0.25"/>
    <row r="675" ht="15.75" hidden="1" customHeight="1" x14ac:dyDescent="0.25"/>
    <row r="676" ht="15.75" hidden="1" customHeight="1" x14ac:dyDescent="0.25"/>
    <row r="677" ht="15.75" hidden="1" customHeight="1" x14ac:dyDescent="0.25"/>
    <row r="678" ht="15.75" hidden="1" customHeight="1" x14ac:dyDescent="0.25"/>
    <row r="679" ht="15.75" hidden="1" customHeight="1" x14ac:dyDescent="0.25"/>
    <row r="680" ht="15.75" hidden="1" customHeight="1" x14ac:dyDescent="0.25"/>
    <row r="681" ht="15.75" hidden="1" customHeight="1" x14ac:dyDescent="0.25"/>
    <row r="682" ht="15.75" hidden="1" customHeight="1" x14ac:dyDescent="0.25"/>
    <row r="683" ht="15.75" hidden="1" customHeight="1" x14ac:dyDescent="0.25"/>
    <row r="684" ht="15.75" hidden="1" customHeight="1" x14ac:dyDescent="0.25"/>
    <row r="685" ht="15.75" hidden="1" customHeight="1" x14ac:dyDescent="0.25"/>
    <row r="686" ht="15.75" hidden="1" customHeight="1" x14ac:dyDescent="0.25"/>
    <row r="687" ht="15.75" hidden="1" customHeight="1" x14ac:dyDescent="0.25"/>
    <row r="688" ht="15.75" hidden="1" customHeight="1" x14ac:dyDescent="0.25"/>
    <row r="689" ht="15.75" hidden="1" customHeight="1" x14ac:dyDescent="0.25"/>
    <row r="690" ht="15.75" hidden="1" customHeight="1" x14ac:dyDescent="0.25"/>
    <row r="691" ht="15.75" hidden="1" customHeight="1" x14ac:dyDescent="0.25"/>
    <row r="692" ht="15.75" hidden="1" customHeight="1" x14ac:dyDescent="0.25"/>
    <row r="693" ht="15.75" hidden="1" customHeight="1" x14ac:dyDescent="0.25"/>
    <row r="694" ht="15.75" hidden="1" customHeight="1" x14ac:dyDescent="0.25"/>
    <row r="695" ht="15.75" hidden="1" customHeight="1" x14ac:dyDescent="0.25"/>
    <row r="696" ht="15.75" hidden="1" customHeight="1" x14ac:dyDescent="0.25"/>
    <row r="697" ht="15.75" hidden="1" customHeight="1" x14ac:dyDescent="0.25"/>
    <row r="698" ht="15.75" hidden="1" customHeight="1" x14ac:dyDescent="0.25"/>
    <row r="699" ht="15.75" hidden="1" customHeight="1" x14ac:dyDescent="0.25"/>
    <row r="700" ht="15.75" hidden="1" customHeight="1" x14ac:dyDescent="0.25"/>
    <row r="701" ht="15.75" hidden="1" customHeight="1" x14ac:dyDescent="0.25"/>
    <row r="702" ht="15.75" hidden="1" customHeight="1" x14ac:dyDescent="0.25"/>
    <row r="703" ht="15.75" hidden="1" customHeight="1" x14ac:dyDescent="0.25"/>
    <row r="704" ht="15.75" hidden="1" customHeight="1" x14ac:dyDescent="0.25"/>
    <row r="705" ht="15.75" hidden="1" customHeight="1" x14ac:dyDescent="0.25"/>
    <row r="706" ht="15.75" hidden="1" customHeight="1" x14ac:dyDescent="0.25"/>
    <row r="707" ht="15.75" hidden="1" customHeight="1" x14ac:dyDescent="0.25"/>
    <row r="708" ht="15.75" hidden="1" customHeight="1" x14ac:dyDescent="0.25"/>
    <row r="709" ht="15.75" hidden="1" customHeight="1" x14ac:dyDescent="0.25"/>
    <row r="710" ht="15.75" hidden="1" customHeight="1" x14ac:dyDescent="0.25"/>
    <row r="711" ht="15.75" hidden="1" customHeight="1" x14ac:dyDescent="0.25"/>
    <row r="712" ht="15.75" hidden="1" customHeight="1" x14ac:dyDescent="0.25"/>
    <row r="713" ht="15.75" hidden="1" customHeight="1" x14ac:dyDescent="0.25"/>
    <row r="714" ht="15.75" hidden="1" customHeight="1" x14ac:dyDescent="0.25"/>
    <row r="715" ht="15.75" hidden="1" customHeight="1" x14ac:dyDescent="0.25"/>
    <row r="716" ht="15.75" hidden="1" customHeight="1" x14ac:dyDescent="0.25"/>
    <row r="717" ht="15.75" hidden="1" customHeight="1" x14ac:dyDescent="0.25"/>
    <row r="718" ht="15.75" hidden="1" customHeight="1" x14ac:dyDescent="0.25"/>
    <row r="719" ht="15.75" hidden="1" customHeight="1" x14ac:dyDescent="0.25"/>
    <row r="720" ht="15.75" hidden="1" customHeight="1" x14ac:dyDescent="0.25"/>
    <row r="721" ht="15.75" hidden="1" customHeight="1" x14ac:dyDescent="0.25"/>
    <row r="722" ht="15.75" hidden="1" customHeight="1" x14ac:dyDescent="0.25"/>
    <row r="723" ht="15.75" hidden="1" customHeight="1" x14ac:dyDescent="0.25"/>
    <row r="724" ht="15.75" hidden="1" customHeight="1" x14ac:dyDescent="0.25"/>
    <row r="725" ht="15.75" hidden="1" customHeight="1" x14ac:dyDescent="0.25"/>
    <row r="726" ht="15.75" hidden="1" customHeight="1" x14ac:dyDescent="0.25"/>
    <row r="727" ht="15.75" hidden="1" customHeight="1" x14ac:dyDescent="0.25"/>
    <row r="728" ht="15.75" hidden="1" customHeight="1" x14ac:dyDescent="0.25"/>
    <row r="729" ht="15.75" hidden="1" customHeight="1" x14ac:dyDescent="0.25"/>
    <row r="730" ht="15.75" hidden="1" customHeight="1" x14ac:dyDescent="0.25"/>
    <row r="731" ht="15.75" hidden="1" customHeight="1" x14ac:dyDescent="0.25"/>
    <row r="732" ht="15.75" hidden="1" customHeight="1" x14ac:dyDescent="0.25"/>
    <row r="733" ht="15.75" hidden="1" customHeight="1" x14ac:dyDescent="0.25"/>
    <row r="734" ht="15.75" hidden="1" customHeight="1" x14ac:dyDescent="0.25"/>
    <row r="735" ht="15.75" hidden="1" customHeight="1" x14ac:dyDescent="0.25"/>
    <row r="736" ht="15.75" hidden="1" customHeight="1" x14ac:dyDescent="0.25"/>
    <row r="737" ht="15.75" hidden="1" customHeight="1" x14ac:dyDescent="0.25"/>
    <row r="738" ht="15.75" hidden="1" customHeight="1" x14ac:dyDescent="0.25"/>
    <row r="739" ht="15.75" hidden="1" customHeight="1" x14ac:dyDescent="0.25"/>
    <row r="740" ht="15.75" hidden="1" customHeight="1" x14ac:dyDescent="0.25"/>
    <row r="741" ht="15.75" hidden="1" customHeight="1" x14ac:dyDescent="0.25"/>
    <row r="742" ht="15.75" hidden="1" customHeight="1" x14ac:dyDescent="0.25"/>
    <row r="743" ht="15.75" hidden="1" customHeight="1" x14ac:dyDescent="0.25"/>
    <row r="744" ht="15.75" hidden="1" customHeight="1" x14ac:dyDescent="0.25"/>
    <row r="745" ht="15.75" hidden="1" customHeight="1" x14ac:dyDescent="0.25"/>
    <row r="746" ht="15.75" hidden="1" customHeight="1" x14ac:dyDescent="0.25"/>
    <row r="747" ht="15.75" hidden="1" customHeight="1" x14ac:dyDescent="0.25"/>
    <row r="748" ht="15.75" hidden="1" customHeight="1" x14ac:dyDescent="0.25"/>
    <row r="749" ht="15.75" hidden="1" customHeight="1" x14ac:dyDescent="0.25"/>
    <row r="750" ht="15.75" hidden="1" customHeight="1" x14ac:dyDescent="0.25"/>
    <row r="751" ht="15.75" hidden="1" customHeight="1" x14ac:dyDescent="0.25"/>
    <row r="752" ht="15.75" hidden="1" customHeight="1" x14ac:dyDescent="0.25"/>
    <row r="753" ht="15.75" hidden="1" customHeight="1" x14ac:dyDescent="0.25"/>
    <row r="754" ht="15.75" hidden="1" customHeight="1" x14ac:dyDescent="0.25"/>
    <row r="755" ht="15.75" hidden="1" customHeight="1" x14ac:dyDescent="0.25"/>
    <row r="756" ht="15.75" hidden="1" customHeight="1" x14ac:dyDescent="0.25"/>
    <row r="757" ht="15.75" hidden="1" customHeight="1" x14ac:dyDescent="0.25"/>
    <row r="758" ht="15.75" hidden="1" customHeight="1" x14ac:dyDescent="0.25"/>
    <row r="759" ht="15.75" hidden="1" customHeight="1" x14ac:dyDescent="0.25"/>
    <row r="760" ht="15.75" hidden="1" customHeight="1" x14ac:dyDescent="0.25"/>
    <row r="761" ht="15.75" hidden="1" customHeight="1" x14ac:dyDescent="0.25"/>
    <row r="762" ht="15.75" hidden="1" customHeight="1" x14ac:dyDescent="0.25"/>
    <row r="763" ht="15.75" hidden="1" customHeight="1" x14ac:dyDescent="0.25"/>
    <row r="764" ht="15.75" hidden="1" customHeight="1" x14ac:dyDescent="0.25"/>
    <row r="765" ht="15.75" hidden="1" customHeight="1" x14ac:dyDescent="0.25"/>
    <row r="766" ht="15.75" hidden="1" customHeight="1" x14ac:dyDescent="0.25"/>
    <row r="767" ht="15.75" hidden="1" customHeight="1" x14ac:dyDescent="0.25"/>
    <row r="768" ht="15.75" hidden="1" customHeight="1" x14ac:dyDescent="0.25"/>
    <row r="769" ht="15.75" hidden="1" customHeight="1" x14ac:dyDescent="0.25"/>
    <row r="770" ht="15.75" hidden="1" customHeight="1" x14ac:dyDescent="0.25"/>
    <row r="771" ht="15.75" hidden="1" customHeight="1" x14ac:dyDescent="0.25"/>
    <row r="772" ht="15.75" hidden="1" customHeight="1" x14ac:dyDescent="0.25"/>
    <row r="773" ht="15.75" hidden="1" customHeight="1" x14ac:dyDescent="0.25"/>
    <row r="774" ht="15.75" hidden="1" customHeight="1" x14ac:dyDescent="0.25"/>
    <row r="775" ht="15.75" hidden="1" customHeight="1" x14ac:dyDescent="0.25"/>
    <row r="776" ht="15.75" hidden="1" customHeight="1" x14ac:dyDescent="0.25"/>
    <row r="777" ht="15.75" hidden="1" customHeight="1" x14ac:dyDescent="0.25"/>
    <row r="778" ht="15.75" hidden="1" customHeight="1" x14ac:dyDescent="0.25"/>
    <row r="779" ht="15.75" hidden="1" customHeight="1" x14ac:dyDescent="0.25"/>
    <row r="780" ht="15.75" hidden="1" customHeight="1" x14ac:dyDescent="0.25"/>
    <row r="781" ht="15.75" hidden="1" customHeight="1" x14ac:dyDescent="0.25"/>
    <row r="782" ht="15.75" hidden="1" customHeight="1" x14ac:dyDescent="0.25"/>
    <row r="783" ht="15.75" hidden="1" customHeight="1" x14ac:dyDescent="0.25"/>
    <row r="784" ht="15.75" hidden="1" customHeight="1" x14ac:dyDescent="0.25"/>
    <row r="785" ht="15.75" hidden="1" customHeight="1" x14ac:dyDescent="0.25"/>
    <row r="786" ht="15.75" hidden="1" customHeight="1" x14ac:dyDescent="0.25"/>
    <row r="787" ht="15.75" hidden="1" customHeight="1" x14ac:dyDescent="0.25"/>
    <row r="788" ht="15.75" hidden="1" customHeight="1" x14ac:dyDescent="0.25"/>
    <row r="789" ht="15.75" hidden="1" customHeight="1" x14ac:dyDescent="0.25"/>
    <row r="790" ht="15.75" hidden="1" customHeight="1" x14ac:dyDescent="0.25"/>
    <row r="791" ht="15.75" hidden="1" customHeight="1" x14ac:dyDescent="0.25"/>
    <row r="792" ht="15.75" hidden="1" customHeight="1" x14ac:dyDescent="0.25"/>
    <row r="793" ht="15.75" hidden="1" customHeight="1" x14ac:dyDescent="0.25"/>
    <row r="794" ht="15.75" hidden="1" customHeight="1" x14ac:dyDescent="0.25"/>
    <row r="795" ht="15.75" hidden="1" customHeight="1" x14ac:dyDescent="0.25"/>
    <row r="796" ht="15.75" hidden="1" customHeight="1" x14ac:dyDescent="0.25"/>
    <row r="797" ht="15.75" hidden="1" customHeight="1" x14ac:dyDescent="0.25"/>
    <row r="798" ht="15.75" hidden="1" customHeight="1" x14ac:dyDescent="0.25"/>
    <row r="799" ht="15.75" hidden="1" customHeight="1" x14ac:dyDescent="0.25"/>
    <row r="800" ht="15.75" hidden="1" customHeight="1" x14ac:dyDescent="0.25"/>
    <row r="801" ht="15.75" hidden="1" customHeight="1" x14ac:dyDescent="0.25"/>
    <row r="802" ht="15.75" hidden="1" customHeight="1" x14ac:dyDescent="0.25"/>
    <row r="803" ht="15.75" hidden="1" customHeight="1" x14ac:dyDescent="0.25"/>
    <row r="804" ht="15.75" hidden="1" customHeight="1" x14ac:dyDescent="0.25"/>
    <row r="805" ht="15.75" hidden="1" customHeight="1" x14ac:dyDescent="0.25"/>
    <row r="806" ht="15.75" hidden="1" customHeight="1" x14ac:dyDescent="0.25"/>
    <row r="807" ht="15.75" hidden="1" customHeight="1" x14ac:dyDescent="0.25"/>
    <row r="808" ht="15.75" hidden="1" customHeight="1" x14ac:dyDescent="0.25"/>
    <row r="809" ht="15.75" hidden="1" customHeight="1" x14ac:dyDescent="0.25"/>
    <row r="810" ht="15.75" hidden="1" customHeight="1" x14ac:dyDescent="0.25"/>
    <row r="811" ht="15.75" hidden="1" customHeight="1" x14ac:dyDescent="0.25"/>
    <row r="812" ht="15.75" hidden="1" customHeight="1" x14ac:dyDescent="0.25"/>
    <row r="813" ht="15.75" hidden="1" customHeight="1" x14ac:dyDescent="0.25"/>
    <row r="814" ht="15.75" hidden="1" customHeight="1" x14ac:dyDescent="0.25"/>
    <row r="815" ht="15.75" hidden="1" customHeight="1" x14ac:dyDescent="0.25"/>
    <row r="816" ht="15.75" hidden="1" customHeight="1" x14ac:dyDescent="0.25"/>
    <row r="817" ht="15.75" hidden="1" customHeight="1" x14ac:dyDescent="0.25"/>
    <row r="818" ht="15.75" hidden="1" customHeight="1" x14ac:dyDescent="0.25"/>
    <row r="819" ht="15.75" hidden="1" customHeight="1" x14ac:dyDescent="0.25"/>
    <row r="820" ht="15.75" hidden="1" customHeight="1" x14ac:dyDescent="0.25"/>
    <row r="821" ht="15.75" hidden="1" customHeight="1" x14ac:dyDescent="0.25"/>
    <row r="822" ht="15.75" hidden="1" customHeight="1" x14ac:dyDescent="0.25"/>
    <row r="823" ht="15.75" hidden="1" customHeight="1" x14ac:dyDescent="0.25"/>
    <row r="824" ht="15.75" hidden="1" customHeight="1" x14ac:dyDescent="0.25"/>
    <row r="825" ht="15.75" hidden="1" customHeight="1" x14ac:dyDescent="0.25"/>
    <row r="826" ht="15.75" hidden="1" customHeight="1" x14ac:dyDescent="0.25"/>
    <row r="827" ht="15.75" hidden="1" customHeight="1" x14ac:dyDescent="0.25"/>
    <row r="828" ht="15.75" hidden="1" customHeight="1" x14ac:dyDescent="0.25"/>
    <row r="829" ht="15.75" hidden="1" customHeight="1" x14ac:dyDescent="0.25"/>
    <row r="830" ht="15.75" hidden="1" customHeight="1" x14ac:dyDescent="0.25"/>
    <row r="831" ht="15.75" hidden="1" customHeight="1" x14ac:dyDescent="0.25"/>
    <row r="832" ht="15.75" hidden="1" customHeight="1" x14ac:dyDescent="0.25"/>
    <row r="833" ht="15.75" hidden="1" customHeight="1" x14ac:dyDescent="0.25"/>
    <row r="834" ht="15.75" hidden="1" customHeight="1" x14ac:dyDescent="0.25"/>
    <row r="835" ht="15.75" hidden="1" customHeight="1" x14ac:dyDescent="0.25"/>
    <row r="836" ht="15.75" hidden="1" customHeight="1" x14ac:dyDescent="0.25"/>
    <row r="837" ht="15.75" hidden="1" customHeight="1" x14ac:dyDescent="0.25"/>
    <row r="838" ht="15.75" hidden="1" customHeight="1" x14ac:dyDescent="0.25"/>
    <row r="839" ht="15.75" hidden="1" customHeight="1" x14ac:dyDescent="0.25"/>
    <row r="840" ht="15.75" hidden="1" customHeight="1" x14ac:dyDescent="0.25"/>
    <row r="841" ht="15.75" hidden="1" customHeight="1" x14ac:dyDescent="0.25"/>
    <row r="842" ht="15.75" hidden="1" customHeight="1" x14ac:dyDescent="0.25"/>
    <row r="843" ht="15.75" hidden="1" customHeight="1" x14ac:dyDescent="0.25"/>
    <row r="844" ht="15.75" hidden="1" customHeight="1" x14ac:dyDescent="0.25"/>
    <row r="845" ht="15.75" hidden="1" customHeight="1" x14ac:dyDescent="0.25"/>
    <row r="846" ht="15.75" hidden="1" customHeight="1" x14ac:dyDescent="0.25"/>
    <row r="847" ht="15.75" hidden="1" customHeight="1" x14ac:dyDescent="0.25"/>
    <row r="848" ht="15.75" hidden="1" customHeight="1" x14ac:dyDescent="0.25"/>
    <row r="849" ht="15.75" hidden="1" customHeight="1" x14ac:dyDescent="0.25"/>
    <row r="850" ht="15.75" hidden="1" customHeight="1" x14ac:dyDescent="0.25"/>
    <row r="851" ht="15.75" hidden="1" customHeight="1" x14ac:dyDescent="0.25"/>
    <row r="852" ht="15.75" hidden="1" customHeight="1" x14ac:dyDescent="0.25"/>
    <row r="853" ht="15.75" hidden="1" customHeight="1" x14ac:dyDescent="0.25"/>
    <row r="854" ht="15.75" hidden="1" customHeight="1" x14ac:dyDescent="0.25"/>
    <row r="855" ht="15.75" hidden="1" customHeight="1" x14ac:dyDescent="0.25"/>
    <row r="856" ht="15.75" hidden="1" customHeight="1" x14ac:dyDescent="0.25"/>
    <row r="857" ht="15.75" hidden="1" customHeight="1" x14ac:dyDescent="0.25"/>
    <row r="858" ht="15.75" hidden="1" customHeight="1" x14ac:dyDescent="0.25"/>
    <row r="859" ht="15.75" hidden="1" customHeight="1" x14ac:dyDescent="0.25"/>
    <row r="860" ht="15.75" hidden="1" customHeight="1" x14ac:dyDescent="0.25"/>
    <row r="861" ht="15.75" hidden="1" customHeight="1" x14ac:dyDescent="0.25"/>
    <row r="862" ht="15.75" hidden="1" customHeight="1" x14ac:dyDescent="0.25"/>
    <row r="863" ht="15.75" hidden="1" customHeight="1" x14ac:dyDescent="0.25"/>
    <row r="864" ht="15.75" hidden="1" customHeight="1" x14ac:dyDescent="0.25"/>
    <row r="865" ht="15.75" hidden="1" customHeight="1" x14ac:dyDescent="0.25"/>
    <row r="866" ht="15.75" hidden="1" customHeight="1" x14ac:dyDescent="0.25"/>
    <row r="867" ht="15.75" hidden="1" customHeight="1" x14ac:dyDescent="0.25"/>
    <row r="868" ht="15.75" hidden="1" customHeight="1" x14ac:dyDescent="0.25"/>
    <row r="869" ht="15.75" hidden="1" customHeight="1" x14ac:dyDescent="0.25"/>
    <row r="870" ht="15.75" hidden="1" customHeight="1" x14ac:dyDescent="0.25"/>
    <row r="871" ht="15.75" hidden="1" customHeight="1" x14ac:dyDescent="0.25"/>
    <row r="872" ht="15.75" hidden="1" customHeight="1" x14ac:dyDescent="0.25"/>
    <row r="873" ht="15.75" hidden="1" customHeight="1" x14ac:dyDescent="0.25"/>
    <row r="874" ht="15.75" hidden="1" customHeight="1" x14ac:dyDescent="0.25"/>
    <row r="875" ht="15.75" hidden="1" customHeight="1" x14ac:dyDescent="0.25"/>
    <row r="876" ht="15.75" hidden="1" customHeight="1" x14ac:dyDescent="0.25"/>
    <row r="877" ht="15.75" hidden="1" customHeight="1" x14ac:dyDescent="0.25"/>
    <row r="878" ht="15.75" hidden="1" customHeight="1" x14ac:dyDescent="0.25"/>
    <row r="879" ht="15.75" hidden="1" customHeight="1" x14ac:dyDescent="0.25"/>
    <row r="880" ht="15.75" hidden="1" customHeight="1" x14ac:dyDescent="0.25"/>
    <row r="881" ht="15.75" hidden="1" customHeight="1" x14ac:dyDescent="0.25"/>
    <row r="882" ht="15.75" hidden="1" customHeight="1" x14ac:dyDescent="0.25"/>
    <row r="883" ht="15.75" hidden="1" customHeight="1" x14ac:dyDescent="0.25"/>
    <row r="884" ht="15.75" hidden="1" customHeight="1" x14ac:dyDescent="0.25"/>
    <row r="885" ht="15.75" hidden="1" customHeight="1" x14ac:dyDescent="0.25"/>
    <row r="886" ht="15.75" hidden="1" customHeight="1" x14ac:dyDescent="0.25"/>
    <row r="887" ht="15.75" hidden="1" customHeight="1" x14ac:dyDescent="0.25"/>
    <row r="888" ht="15.75" hidden="1" customHeight="1" x14ac:dyDescent="0.25"/>
    <row r="889" ht="15.75" hidden="1" customHeight="1" x14ac:dyDescent="0.25"/>
    <row r="890" ht="15.75" hidden="1" customHeight="1" x14ac:dyDescent="0.25"/>
    <row r="891" ht="15.75" hidden="1" customHeight="1" x14ac:dyDescent="0.25"/>
    <row r="892" ht="15.75" hidden="1" customHeight="1" x14ac:dyDescent="0.25"/>
    <row r="893" ht="15.75" hidden="1" customHeight="1" x14ac:dyDescent="0.25"/>
    <row r="894" ht="15.75" hidden="1" customHeight="1" x14ac:dyDescent="0.25"/>
    <row r="895" ht="15.75" hidden="1" customHeight="1" x14ac:dyDescent="0.25"/>
    <row r="896" ht="15.75" hidden="1" customHeight="1" x14ac:dyDescent="0.25"/>
    <row r="897" ht="15.75" hidden="1" customHeight="1" x14ac:dyDescent="0.25"/>
    <row r="898" ht="15.75" hidden="1" customHeight="1" x14ac:dyDescent="0.25"/>
    <row r="899" ht="15.75" hidden="1" customHeight="1" x14ac:dyDescent="0.25"/>
    <row r="900" ht="15.75" hidden="1" customHeight="1" x14ac:dyDescent="0.25"/>
    <row r="901" ht="15.75" hidden="1" customHeight="1" x14ac:dyDescent="0.25"/>
    <row r="902" ht="15.75" hidden="1" customHeight="1" x14ac:dyDescent="0.25"/>
    <row r="903" ht="15.75" hidden="1" customHeight="1" x14ac:dyDescent="0.25"/>
    <row r="904" ht="15.75" hidden="1" customHeight="1" x14ac:dyDescent="0.25"/>
    <row r="905" ht="15.75" hidden="1" customHeight="1" x14ac:dyDescent="0.25"/>
    <row r="906" ht="15.75" hidden="1" customHeight="1" x14ac:dyDescent="0.25"/>
    <row r="907" ht="15.75" hidden="1" customHeight="1" x14ac:dyDescent="0.25"/>
    <row r="908" ht="15.75" hidden="1" customHeight="1" x14ac:dyDescent="0.25"/>
    <row r="909" ht="15.75" hidden="1" customHeight="1" x14ac:dyDescent="0.25"/>
    <row r="910" ht="15.75" hidden="1" customHeight="1" x14ac:dyDescent="0.25"/>
    <row r="911" ht="15.75" hidden="1" customHeight="1" x14ac:dyDescent="0.25"/>
    <row r="912" ht="15.75" hidden="1" customHeight="1" x14ac:dyDescent="0.25"/>
    <row r="913" ht="15.75" hidden="1" customHeight="1" x14ac:dyDescent="0.25"/>
    <row r="914" ht="15.75" hidden="1" customHeight="1" x14ac:dyDescent="0.25"/>
    <row r="915" ht="15.75" hidden="1" customHeight="1" x14ac:dyDescent="0.25"/>
    <row r="916" ht="15.75" hidden="1" customHeight="1" x14ac:dyDescent="0.25"/>
    <row r="917" ht="15.75" hidden="1" customHeight="1" x14ac:dyDescent="0.25"/>
    <row r="918" ht="15.75" hidden="1" customHeight="1" x14ac:dyDescent="0.25"/>
    <row r="919" ht="15.75" hidden="1" customHeight="1" x14ac:dyDescent="0.25"/>
    <row r="920" ht="15.75" hidden="1" customHeight="1" x14ac:dyDescent="0.25"/>
    <row r="921" ht="15.75" hidden="1" customHeight="1" x14ac:dyDescent="0.25"/>
    <row r="922" ht="15.75" hidden="1" customHeight="1" x14ac:dyDescent="0.25"/>
    <row r="923" ht="15.75" hidden="1" customHeight="1" x14ac:dyDescent="0.25"/>
    <row r="924" ht="15.75" hidden="1" customHeight="1" x14ac:dyDescent="0.25"/>
    <row r="925" ht="15.75" hidden="1" customHeight="1" x14ac:dyDescent="0.25"/>
    <row r="926" ht="15.75" hidden="1" customHeight="1" x14ac:dyDescent="0.25"/>
    <row r="927" ht="15.75" hidden="1" customHeight="1" x14ac:dyDescent="0.25"/>
    <row r="928" ht="15.75" hidden="1" customHeight="1" x14ac:dyDescent="0.25"/>
    <row r="929" ht="15.75" hidden="1" customHeight="1" x14ac:dyDescent="0.25"/>
    <row r="930" ht="15.75" hidden="1" customHeight="1" x14ac:dyDescent="0.25"/>
    <row r="931" ht="15.75" hidden="1" customHeight="1" x14ac:dyDescent="0.25"/>
    <row r="932" ht="15.75" hidden="1" customHeight="1" x14ac:dyDescent="0.25"/>
    <row r="933" ht="15.75" hidden="1" customHeight="1" x14ac:dyDescent="0.25"/>
    <row r="934" ht="15.75" hidden="1" customHeight="1" x14ac:dyDescent="0.25"/>
    <row r="935" ht="15.75" hidden="1" customHeight="1" x14ac:dyDescent="0.25"/>
    <row r="936" ht="15.75" hidden="1" customHeight="1" x14ac:dyDescent="0.25"/>
    <row r="937" ht="15.75" hidden="1" customHeight="1" x14ac:dyDescent="0.25"/>
    <row r="938" ht="15.75" hidden="1" customHeight="1" x14ac:dyDescent="0.25"/>
    <row r="939" ht="15.75" hidden="1" customHeight="1" x14ac:dyDescent="0.25"/>
    <row r="940" ht="15.75" hidden="1" customHeight="1" x14ac:dyDescent="0.25"/>
    <row r="941" ht="15.75" hidden="1" customHeight="1" x14ac:dyDescent="0.25"/>
    <row r="942" ht="15.75" hidden="1" customHeight="1" x14ac:dyDescent="0.25"/>
    <row r="943" ht="15.75" hidden="1" customHeight="1" x14ac:dyDescent="0.25"/>
    <row r="944" ht="15.75" hidden="1" customHeight="1" x14ac:dyDescent="0.25"/>
    <row r="945" ht="15.75" hidden="1" customHeight="1" x14ac:dyDescent="0.25"/>
    <row r="946" ht="15.75" hidden="1" customHeight="1" x14ac:dyDescent="0.25"/>
    <row r="947" ht="15.75" hidden="1" customHeight="1" x14ac:dyDescent="0.25"/>
    <row r="948" ht="15.75" hidden="1" customHeight="1" x14ac:dyDescent="0.25"/>
    <row r="949" ht="15.75" hidden="1" customHeight="1" x14ac:dyDescent="0.25"/>
    <row r="950" ht="15.75" hidden="1" customHeight="1" x14ac:dyDescent="0.25"/>
    <row r="951" ht="15.75" hidden="1" customHeight="1" x14ac:dyDescent="0.25"/>
    <row r="952" ht="15.75" hidden="1" customHeight="1" x14ac:dyDescent="0.25"/>
    <row r="953" ht="15.75" hidden="1" customHeight="1" x14ac:dyDescent="0.25"/>
    <row r="954" ht="15.75" hidden="1" customHeight="1" x14ac:dyDescent="0.25"/>
    <row r="955" ht="15.75" hidden="1" customHeight="1" x14ac:dyDescent="0.25"/>
    <row r="956" ht="15.75" hidden="1" customHeight="1" x14ac:dyDescent="0.25"/>
    <row r="957" ht="15.75" hidden="1" customHeight="1" x14ac:dyDescent="0.25"/>
    <row r="958" ht="15.75" hidden="1" customHeight="1" x14ac:dyDescent="0.25"/>
    <row r="959" ht="15.75" hidden="1" customHeight="1" x14ac:dyDescent="0.25"/>
    <row r="960" ht="15.75" hidden="1" customHeight="1" x14ac:dyDescent="0.25"/>
    <row r="961" ht="15.75" hidden="1" customHeight="1" x14ac:dyDescent="0.25"/>
    <row r="962" ht="15.75" hidden="1" customHeight="1" x14ac:dyDescent="0.25"/>
    <row r="963" ht="15.75" hidden="1" customHeight="1" x14ac:dyDescent="0.25"/>
    <row r="964" ht="15.75" hidden="1" customHeight="1" x14ac:dyDescent="0.25"/>
    <row r="965" ht="15.75" hidden="1" customHeight="1" x14ac:dyDescent="0.25"/>
    <row r="966" ht="15.75" hidden="1" customHeight="1" x14ac:dyDescent="0.25"/>
    <row r="967" ht="15.75" hidden="1" customHeight="1" x14ac:dyDescent="0.25"/>
    <row r="968" ht="15.75" hidden="1" customHeight="1" x14ac:dyDescent="0.25"/>
    <row r="969" ht="15.75" hidden="1" customHeight="1" x14ac:dyDescent="0.25"/>
    <row r="970" ht="15.75" hidden="1" customHeight="1" x14ac:dyDescent="0.25"/>
    <row r="971" ht="15.75" hidden="1" customHeight="1" x14ac:dyDescent="0.25"/>
    <row r="972" ht="15.75" hidden="1" customHeight="1" x14ac:dyDescent="0.25"/>
    <row r="973" ht="15.75" hidden="1" customHeight="1" x14ac:dyDescent="0.25"/>
    <row r="974" ht="15.75" hidden="1" customHeight="1" x14ac:dyDescent="0.25"/>
    <row r="975" ht="15.75" hidden="1" customHeight="1" x14ac:dyDescent="0.25"/>
    <row r="976" ht="15.75" hidden="1" customHeight="1" x14ac:dyDescent="0.25"/>
    <row r="977" ht="15.75" hidden="1" customHeight="1" x14ac:dyDescent="0.25"/>
    <row r="978" ht="15.75" hidden="1" customHeight="1" x14ac:dyDescent="0.25"/>
    <row r="979" ht="15.75" hidden="1" customHeight="1" x14ac:dyDescent="0.25"/>
    <row r="980" ht="15.75" hidden="1" customHeight="1" x14ac:dyDescent="0.25"/>
    <row r="981" ht="15.75" hidden="1" customHeight="1" x14ac:dyDescent="0.25"/>
    <row r="982" ht="15.75" hidden="1" customHeight="1" x14ac:dyDescent="0.25"/>
    <row r="983" ht="15.75" hidden="1" customHeight="1" x14ac:dyDescent="0.25"/>
    <row r="984" ht="15.75" hidden="1" customHeight="1" x14ac:dyDescent="0.25"/>
    <row r="985" ht="15.75" hidden="1" customHeight="1" x14ac:dyDescent="0.25"/>
    <row r="986" ht="15.75" hidden="1" customHeight="1" x14ac:dyDescent="0.25"/>
    <row r="987" ht="15.75" hidden="1" customHeight="1" x14ac:dyDescent="0.25"/>
    <row r="988" ht="15.75" hidden="1" customHeight="1" x14ac:dyDescent="0.25"/>
    <row r="989" ht="15.75" hidden="1" customHeight="1" x14ac:dyDescent="0.25"/>
    <row r="990" ht="15.75" hidden="1" customHeight="1" x14ac:dyDescent="0.25"/>
    <row r="991" ht="15.75" hidden="1" customHeight="1" x14ac:dyDescent="0.25"/>
    <row r="992" ht="15.75" hidden="1" customHeight="1" x14ac:dyDescent="0.25"/>
    <row r="993" ht="15.75" hidden="1" customHeight="1" x14ac:dyDescent="0.25"/>
    <row r="994" ht="15.75" hidden="1" customHeight="1" x14ac:dyDescent="0.25"/>
    <row r="995" ht="15.75" hidden="1" customHeight="1" x14ac:dyDescent="0.25"/>
    <row r="996" ht="15.75" hidden="1" customHeight="1" x14ac:dyDescent="0.25"/>
    <row r="997" ht="15.75" hidden="1" customHeight="1" x14ac:dyDescent="0.25"/>
    <row r="998" ht="15.75" hidden="1" customHeight="1" x14ac:dyDescent="0.25"/>
  </sheetData>
  <protectedRanges>
    <protectedRange sqref="D3:D4" name="Filter"/>
  </protectedRanges>
  <customSheetViews>
    <customSheetView guid="{6D1822BD-B6FC-42D8-A0D0-D8D4D2A7BB34}" filter="1" showAutoFilter="1">
      <pageMargins left="0.7" right="0.7" top="0.75" bottom="0.75" header="0.3" footer="0.3"/>
      <autoFilter ref="D29" xr:uid="{37482390-BA86-4F42-96E0-55D531B15BA0}"/>
    </customSheetView>
  </customSheetViews>
  <mergeCells count="21">
    <mergeCell ref="A1:K2"/>
    <mergeCell ref="B3:C3"/>
    <mergeCell ref="B4:C4"/>
    <mergeCell ref="D6:D7"/>
    <mergeCell ref="E6:E7"/>
    <mergeCell ref="F6:I6"/>
    <mergeCell ref="J6:J7"/>
    <mergeCell ref="B6:C7"/>
    <mergeCell ref="B21:C21"/>
    <mergeCell ref="B22:C22"/>
    <mergeCell ref="B23:C23"/>
    <mergeCell ref="B8:C8"/>
    <mergeCell ref="B10:C10"/>
    <mergeCell ref="B19:C19"/>
    <mergeCell ref="B20:C20"/>
    <mergeCell ref="B9:C9"/>
    <mergeCell ref="B17:C17"/>
    <mergeCell ref="B11:C11"/>
    <mergeCell ref="B15:C15"/>
    <mergeCell ref="B16:C16"/>
    <mergeCell ref="B18:C18"/>
  </mergeCells>
  <pageMargins left="0" right="0" top="0" bottom="0" header="0" footer="0"/>
  <extLst>
    <ext xmlns:x14="http://schemas.microsoft.com/office/spreadsheetml/2009/9/main" uri="{CCE6A557-97BC-4b89-ADB6-D9C93CAAB3DF}">
      <x14:dataValidations xmlns:xm="http://schemas.microsoft.com/office/excel/2006/main" count="3">
        <x14:dataValidation type="list" allowBlank="1" showInputMessage="1" promptTitle="Filter Periode" prompt="Klik Cell ini lalu pilih periode dari dropdown" xr:uid="{00000000-0002-0000-0300-000000000000}">
          <x14:formula1>
            <xm:f>Juknis!$A$22:$A$34</xm:f>
          </x14:formula1>
          <xm:sqref>D3</xm:sqref>
        </x14:dataValidation>
        <x14:dataValidation type="list" allowBlank="1" showErrorMessage="1" xr:uid="{00000000-0002-0000-0300-000001000000}">
          <x14:formula1>
            <xm:f>Juknis!$C$23:$C$36</xm:f>
          </x14:formula1>
          <xm:sqref>D4</xm:sqref>
        </x14:dataValidation>
        <x14:dataValidation type="list" allowBlank="1" showInputMessage="1" showErrorMessage="1" xr:uid="{212DD332-9D6E-42BF-A18B-37C76B58ADA6}">
          <x14:formula1>
            <xm:f>Juknis!$C$24:$C$28</xm:f>
          </x14:formula1>
          <xm:sqref>F4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FC04B-1460-4560-83C8-F962A125E31E}">
  <dimension ref="A1:J1038"/>
  <sheetViews>
    <sheetView workbookViewId="0">
      <selection activeCell="G2" sqref="G2"/>
    </sheetView>
  </sheetViews>
  <sheetFormatPr defaultRowHeight="12.5" x14ac:dyDescent="0.25"/>
  <cols>
    <col min="1" max="1" width="23" bestFit="1" customWidth="1"/>
    <col min="2" max="2" width="10.453125" bestFit="1" customWidth="1"/>
    <col min="3" max="3" width="15.81640625" bestFit="1" customWidth="1"/>
    <col min="4" max="4" width="7.453125" bestFit="1" customWidth="1"/>
    <col min="5" max="5" width="11.453125" bestFit="1" customWidth="1"/>
    <col min="6" max="6" width="18.7265625" bestFit="1" customWidth="1"/>
    <col min="7" max="7" width="9.453125" bestFit="1" customWidth="1"/>
    <col min="8" max="8" width="20" bestFit="1" customWidth="1"/>
    <col min="9" max="9" width="13" bestFit="1" customWidth="1"/>
  </cols>
  <sheetData>
    <row r="1" spans="1:10" x14ac:dyDescent="0.25">
      <c r="A1" t="s">
        <v>0</v>
      </c>
      <c r="B1" t="s">
        <v>13</v>
      </c>
      <c r="C1" t="s">
        <v>14</v>
      </c>
      <c r="D1" t="s">
        <v>15</v>
      </c>
      <c r="E1" t="s">
        <v>16</v>
      </c>
      <c r="F1" t="s">
        <v>62</v>
      </c>
      <c r="G1" t="s">
        <v>67</v>
      </c>
      <c r="H1" t="s">
        <v>71</v>
      </c>
      <c r="I1" t="s">
        <v>12</v>
      </c>
      <c r="J1" t="s">
        <v>126</v>
      </c>
    </row>
    <row r="2" spans="1:10" ht="15.5" x14ac:dyDescent="0.25">
      <c r="A2" t="s">
        <v>127</v>
      </c>
      <c r="B2" s="80">
        <v>46022</v>
      </c>
      <c r="C2" t="s">
        <v>19</v>
      </c>
      <c r="D2" t="s">
        <v>20</v>
      </c>
      <c r="E2" t="s">
        <v>21</v>
      </c>
      <c r="G2" s="81" cm="1">
        <f t="array" ref="G2">SUM(SUMIFS(OUTSTANDING[Jumlah],
                OUTSTANDING[COB],D2,          OUTSTANDING[Jenis],C2,
                OUTSTANDING[TOC],E2,
                OUTSTANDING[Branch Office],{"Surabaya","Madura"},OUTSTANDING[Periode],B2))</f>
        <v>120</v>
      </c>
      <c r="H2" s="64" cm="1">
        <f t="array" ref="H2">SUM(SUMIFS(OUTSTANDING[Outstanding],
                OUTSTANDING[COB],D2,          OUTSTANDING[Jenis],C2,
                OUTSTANDING[TOC],E2,
                OUTSTANDING[Branch Office],{"Surabaya","Madura"}, OUTSTANDING[Periode],B2))</f>
        <v>41278590421</v>
      </c>
    </row>
    <row r="3" spans="1:10" ht="15.5" x14ac:dyDescent="0.25">
      <c r="A3" t="s">
        <v>128</v>
      </c>
      <c r="B3" s="80">
        <v>46022</v>
      </c>
      <c r="C3" t="s">
        <v>19</v>
      </c>
      <c r="D3" t="s">
        <v>20</v>
      </c>
      <c r="E3" t="s">
        <v>21</v>
      </c>
      <c r="G3" s="81" cm="1">
        <f t="array" ref="G3">SUM(SUMIFS(OUTSTANDING[Jumlah],
                OUTSTANDING[COB],D3,          OUTSTANDING[Jenis],C3,
                OUTSTANDING[TOC],E3,
                OUTSTANDING[Branch Office],{"Jember","Kediri","Madiun","Malang"}, OUTSTANDING[Periode],B3))</f>
        <v>235</v>
      </c>
      <c r="H3" s="64" cm="1">
        <f t="array" ref="H3">SUM(SUMIFS(OUTSTANDING[Outstanding],
                OUTSTANDING[COB],D3,          OUTSTANDING[Jenis],C3,
                OUTSTANDING[TOC],E3,
                OUTSTANDING[Branch Office],{"Jember","Kediri","Madiun","Malang"},OUTSTANDING[Periode],B3))</f>
        <v>81343172764</v>
      </c>
    </row>
    <row r="4" spans="1:10" ht="15.5" x14ac:dyDescent="0.25">
      <c r="A4" t="s">
        <v>129</v>
      </c>
      <c r="B4" s="80">
        <v>46022</v>
      </c>
      <c r="C4" t="s">
        <v>19</v>
      </c>
      <c r="D4" t="s">
        <v>20</v>
      </c>
      <c r="E4" t="s">
        <v>27</v>
      </c>
      <c r="G4" s="81" cm="1">
        <f t="array" ref="G4">SUM(SUMIFS(OUTSTANDING[Jumlah],
                OUTSTANDING[COB],D4,          OUTSTANDING[Jenis],C4,
                OUTSTANDING[TOC],E4,
                OUTSTANDING[Branch Office],{"Surabaya","Madura"},OUTSTANDING[Periode],B4))</f>
        <v>228</v>
      </c>
      <c r="H4" s="64" cm="1">
        <f t="array" ref="H4">SUM(SUMIFS(OUTSTANDING[Outstanding],
                OUTSTANDING[COB],D4,          OUTSTANDING[Jenis],C4,
                OUTSTANDING[TOC],E4,
                OUTSTANDING[Branch Office],{"Surabaya","Madura"}, OUTSTANDING[Periode],B4))</f>
        <v>34228695127</v>
      </c>
    </row>
    <row r="5" spans="1:10" ht="15.5" x14ac:dyDescent="0.25">
      <c r="A5" t="s">
        <v>130</v>
      </c>
      <c r="B5" s="80">
        <v>46022</v>
      </c>
      <c r="C5" t="s">
        <v>19</v>
      </c>
      <c r="D5" t="s">
        <v>20</v>
      </c>
      <c r="E5" t="s">
        <v>27</v>
      </c>
      <c r="G5" s="81" cm="1">
        <f t="array" ref="G5">SUM(SUMIFS(OUTSTANDING[Jumlah],
                OUTSTANDING[COB],D5,          OUTSTANDING[Jenis],C5,
                OUTSTANDING[TOC],E5,
                OUTSTANDING[Branch Office],{"Jember","Kediri","Madiun","Malang"}, OUTSTANDING[Periode],B5))</f>
        <v>75</v>
      </c>
      <c r="H5" s="64" cm="1">
        <f t="array" ref="H5">SUM(SUMIFS(OUTSTANDING[Outstanding],
                OUTSTANDING[COB],D5,          OUTSTANDING[Jenis],C5,
                OUTSTANDING[TOC],E5,
                OUTSTANDING[Branch Office],{"Jember","Kediri","Madiun","Malang"},OUTSTANDING[Periode],B5))</f>
        <v>40562251210</v>
      </c>
    </row>
    <row r="6" spans="1:10" ht="15.5" x14ac:dyDescent="0.25">
      <c r="A6" t="s">
        <v>92</v>
      </c>
      <c r="B6" s="80">
        <v>46022</v>
      </c>
      <c r="C6" t="s">
        <v>19</v>
      </c>
      <c r="D6" t="s">
        <v>20</v>
      </c>
      <c r="E6" t="s">
        <v>42</v>
      </c>
      <c r="F6" t="s">
        <v>91</v>
      </c>
      <c r="G6" s="81">
        <f>SUM(SUMIFS(OUTSTANDING[Jumlah],
                OUTSTANDING[COB],D6,          OUTSTANDING[Jenis],C6,
                OUTSTANDING[TOC],E6,
                OUTSTANDING[TOC - Keterangan],F6,OUTSTANDING[Periode],B6))</f>
        <v>0</v>
      </c>
      <c r="H6" s="64">
        <f>SUM(SUMIFS(OUTSTANDING[Outstanding],
                OUTSTANDING[COB],D6,          OUTSTANDING[Jenis],C6,
                OUTSTANDING[TOC],E6,
                OUTSTANDING[TOC - Keterangan],F6,OUTSTANDING[Periode],B6))</f>
        <v>0</v>
      </c>
    </row>
    <row r="7" spans="1:10" ht="15.5" x14ac:dyDescent="0.25">
      <c r="A7" t="s">
        <v>37</v>
      </c>
      <c r="B7" s="80">
        <v>46022</v>
      </c>
      <c r="C7" t="s">
        <v>19</v>
      </c>
      <c r="D7" t="s">
        <v>20</v>
      </c>
      <c r="E7" t="s">
        <v>37</v>
      </c>
      <c r="G7" s="81">
        <f>SUM(SUMIFS(OUTSTANDING[Jumlah],
                OUTSTANDING[COB],D7,          OUTSTANDING[Jenis],C7,
                OUTSTANDING[TOC],E7,OUTSTANDING[Periode],B7))</f>
        <v>0</v>
      </c>
      <c r="H7" s="82">
        <f>SUM(SUMIFS(OUTSTANDING[Outstanding],
                OUTSTANDING[COB],D7,          OUTSTANDING[Jenis],C7,
                OUTSTANDING[TOC],E7,OUTSTANDING[Periode],B7))</f>
        <v>0</v>
      </c>
    </row>
    <row r="8" spans="1:10" ht="15.5" x14ac:dyDescent="0.25">
      <c r="A8" t="s">
        <v>32</v>
      </c>
      <c r="B8" s="80">
        <v>46022</v>
      </c>
      <c r="C8" t="s">
        <v>19</v>
      </c>
      <c r="D8" t="s">
        <v>20</v>
      </c>
      <c r="E8" t="s">
        <v>32</v>
      </c>
      <c r="G8" s="81">
        <f>SUM(SUMIFS(OUTSTANDING[Jumlah],
                OUTSTANDING[COB],D8,          OUTSTANDING[Jenis],C8,
                OUTSTANDING[TOC],E8,OUTSTANDING[Periode],B8))</f>
        <v>465</v>
      </c>
      <c r="H8" s="82">
        <f>SUM(SUMIFS(OUTSTANDING[Outstanding],
                OUTSTANDING[COB],D8,          OUTSTANDING[Jenis],C8,
                OUTSTANDING[TOC],E8,OUTSTANDING[Periode],B8))</f>
        <v>83823310079</v>
      </c>
    </row>
    <row r="9" spans="1:10" ht="15.5" x14ac:dyDescent="0.25">
      <c r="A9" t="s">
        <v>127</v>
      </c>
      <c r="B9" s="80">
        <v>46053</v>
      </c>
      <c r="C9" t="s">
        <v>25</v>
      </c>
      <c r="D9" t="s">
        <v>20</v>
      </c>
      <c r="E9" t="s">
        <v>21</v>
      </c>
      <c r="G9" s="81" cm="1">
        <f t="array" ref="G9">SUM(SUMIFS(OUTSTANDING[Jumlah],
                OUTSTANDING[COB],D9,          OUTSTANDING[Jenis],C9,
                OUTSTANDING[TOC],E9,
                OUTSTANDING[Branch Office],{"Surabaya","Madura"},OUTSTANDING[Periode],B9))</f>
        <v>68</v>
      </c>
      <c r="H9" s="64" cm="1">
        <f t="array" ref="H9">SUM(SUMIFS(OUTSTANDING[Outstanding],
                OUTSTANDING[COB],D9,          OUTSTANDING[Jenis],C9,
                OUTSTANDING[TOC],E9,
                OUTSTANDING[Branch Office],{"Surabaya","Madura"}, OUTSTANDING[Periode],B9))</f>
        <v>6639492113</v>
      </c>
    </row>
    <row r="10" spans="1:10" ht="15.5" x14ac:dyDescent="0.25">
      <c r="A10" t="s">
        <v>128</v>
      </c>
      <c r="B10" s="80">
        <v>46053</v>
      </c>
      <c r="C10" t="s">
        <v>25</v>
      </c>
      <c r="D10" t="s">
        <v>20</v>
      </c>
      <c r="E10" t="s">
        <v>21</v>
      </c>
      <c r="G10" s="81" cm="1">
        <f t="array" ref="G10">SUM(SUMIFS(OUTSTANDING[Jumlah],
                OUTSTANDING[COB],D10,          OUTSTANDING[Jenis],C10,
                OUTSTANDING[TOC],E10,
                OUTSTANDING[Branch Office],{"Jember","Kediri","Madiun","Malang"}, OUTSTANDING[Periode],B10))</f>
        <v>96</v>
      </c>
      <c r="H10" s="64" cm="1">
        <f t="array" ref="H10">SUM(SUMIFS(OUTSTANDING[Outstanding],
                OUTSTANDING[COB],D10,          OUTSTANDING[Jenis],C10,
                OUTSTANDING[TOC],E10,
                OUTSTANDING[Branch Office],{"Jember","Kediri","Madiun","Malang"},OUTSTANDING[Periode],B10))</f>
        <v>12313331247</v>
      </c>
    </row>
    <row r="11" spans="1:10" ht="15.5" x14ac:dyDescent="0.25">
      <c r="A11" t="s">
        <v>129</v>
      </c>
      <c r="B11" s="80">
        <v>46053</v>
      </c>
      <c r="C11" t="s">
        <v>25</v>
      </c>
      <c r="D11" t="s">
        <v>20</v>
      </c>
      <c r="E11" t="s">
        <v>27</v>
      </c>
      <c r="G11" s="81" cm="1">
        <f t="array" ref="G11">SUM(SUMIFS(OUTSTANDING[Jumlah],
                OUTSTANDING[COB],D11,          OUTSTANDING[Jenis],C11,
                OUTSTANDING[TOC],E11,
                OUTSTANDING[Branch Office],{"Surabaya","Madura"},OUTSTANDING[Periode],B11))</f>
        <v>61</v>
      </c>
      <c r="H11" s="64" cm="1">
        <f t="array" ref="H11">SUM(SUMIFS(OUTSTANDING[Outstanding],
                OUTSTANDING[COB],D11,          OUTSTANDING[Jenis],C11,
                OUTSTANDING[TOC],E11,
                OUTSTANDING[Branch Office],{"Surabaya","Madura"}, OUTSTANDING[Periode],B11))</f>
        <v>5551897601</v>
      </c>
    </row>
    <row r="12" spans="1:10" ht="15.5" x14ac:dyDescent="0.25">
      <c r="A12" t="s">
        <v>130</v>
      </c>
      <c r="B12" s="80">
        <v>46053</v>
      </c>
      <c r="C12" t="s">
        <v>25</v>
      </c>
      <c r="D12" t="s">
        <v>20</v>
      </c>
      <c r="E12" t="s">
        <v>27</v>
      </c>
      <c r="G12" s="81" cm="1">
        <f t="array" ref="G12">SUM(SUMIFS(OUTSTANDING[Jumlah],
                OUTSTANDING[COB],D12,          OUTSTANDING[Jenis],C12,
                OUTSTANDING[TOC],E12,
                OUTSTANDING[Branch Office],{"Jember","Kediri","Madiun","Malang"}, OUTSTANDING[Periode],B12))</f>
        <v>86</v>
      </c>
      <c r="H12" s="64" cm="1">
        <f t="array" ref="H12">SUM(SUMIFS(OUTSTANDING[Outstanding],
                OUTSTANDING[COB],D12,          OUTSTANDING[Jenis],C12,
                OUTSTANDING[TOC],E12,
                OUTSTANDING[Branch Office],{"Jember","Kediri","Madiun","Malang"},OUTSTANDING[Periode],B12))</f>
        <v>7031420879</v>
      </c>
    </row>
    <row r="13" spans="1:10" ht="15.5" x14ac:dyDescent="0.25">
      <c r="A13" t="s">
        <v>92</v>
      </c>
      <c r="B13" s="80">
        <v>46053</v>
      </c>
      <c r="C13" t="s">
        <v>25</v>
      </c>
      <c r="D13" t="s">
        <v>20</v>
      </c>
      <c r="E13" t="s">
        <v>42</v>
      </c>
      <c r="F13" t="s">
        <v>91</v>
      </c>
      <c r="G13" s="81">
        <f>SUM(SUMIFS(OUTSTANDING[Jumlah],
                OUTSTANDING[COB],D13,          OUTSTANDING[Jenis],C13,
                OUTSTANDING[TOC],E13,
                OUTSTANDING[TOC - Keterangan],F13,OUTSTANDING[Periode],B13))</f>
        <v>0</v>
      </c>
      <c r="H13" s="64">
        <f>SUM(SUMIFS(OUTSTANDING[Outstanding],
                OUTSTANDING[COB],D13,          OUTSTANDING[Jenis],C13,
                OUTSTANDING[TOC],E13,
                OUTSTANDING[TOC - Keterangan],F13,OUTSTANDING[Periode],B13))</f>
        <v>0</v>
      </c>
    </row>
    <row r="14" spans="1:10" ht="15.5" x14ac:dyDescent="0.25">
      <c r="A14" t="s">
        <v>37</v>
      </c>
      <c r="B14" s="80">
        <v>46053</v>
      </c>
      <c r="C14" t="s">
        <v>25</v>
      </c>
      <c r="D14" t="s">
        <v>20</v>
      </c>
      <c r="E14" t="s">
        <v>37</v>
      </c>
      <c r="G14" s="81">
        <f>SUM(SUMIFS(OUTSTANDING[Jumlah],
                OUTSTANDING[COB],D14,          OUTSTANDING[Jenis],C14,
                OUTSTANDING[TOC],E14,OUTSTANDING[Periode],B14))</f>
        <v>0</v>
      </c>
      <c r="H14" s="82">
        <f>SUM(SUMIFS(OUTSTANDING[Outstanding],
                OUTSTANDING[COB],D14,          OUTSTANDING[Jenis],C14,
                OUTSTANDING[TOC],E14,OUTSTANDING[Periode],B14))</f>
        <v>0</v>
      </c>
    </row>
    <row r="15" spans="1:10" ht="15.5" x14ac:dyDescent="0.25">
      <c r="A15" t="s">
        <v>32</v>
      </c>
      <c r="B15" s="80">
        <v>46053</v>
      </c>
      <c r="C15" t="s">
        <v>25</v>
      </c>
      <c r="D15" t="s">
        <v>20</v>
      </c>
      <c r="E15" t="s">
        <v>32</v>
      </c>
      <c r="G15" s="81">
        <f>SUM(SUMIFS(OUTSTANDING[Jumlah],
                OUTSTANDING[COB],D15,          OUTSTANDING[Jenis],C15,
                OUTSTANDING[TOC],E15,OUTSTANDING[Periode],B15))</f>
        <v>158</v>
      </c>
      <c r="H15" s="82">
        <f>SUM(SUMIFS(OUTSTANDING[Outstanding],
                OUTSTANDING[COB],D15,          OUTSTANDING[Jenis],C15,
                OUTSTANDING[TOC],E15,OUTSTANDING[Periode],B15))</f>
        <v>9845044970</v>
      </c>
    </row>
    <row r="16" spans="1:10" ht="15.5" x14ac:dyDescent="0.25">
      <c r="A16" t="s">
        <v>127</v>
      </c>
      <c r="B16" s="80">
        <v>46081</v>
      </c>
      <c r="C16" t="s">
        <v>25</v>
      </c>
      <c r="D16" t="s">
        <v>20</v>
      </c>
      <c r="E16" t="s">
        <v>21</v>
      </c>
      <c r="G16" s="81" cm="1">
        <f t="array" ref="G16">SUM(SUMIFS(OUTSTANDING[Jumlah],
                OUTSTANDING[COB],D16,          OUTSTANDING[Jenis],C16,
                OUTSTANDING[TOC],E16,
                OUTSTANDING[Branch Office],{"Surabaya","Madura"},OUTSTANDING[Periode],B16))</f>
        <v>47</v>
      </c>
      <c r="H16" s="64" cm="1">
        <f t="array" ref="H16">SUM(SUMIFS(OUTSTANDING[Outstanding],
                OUTSTANDING[COB],D16,          OUTSTANDING[Jenis],C16,
                OUTSTANDING[TOC],E16,
                OUTSTANDING[Branch Office],{"Surabaya","Madura"}, OUTSTANDING[Periode],B16))</f>
        <v>5773458264</v>
      </c>
    </row>
    <row r="17" spans="1:8" ht="15.5" x14ac:dyDescent="0.25">
      <c r="A17" t="s">
        <v>128</v>
      </c>
      <c r="B17" s="80">
        <v>46081</v>
      </c>
      <c r="C17" t="s">
        <v>25</v>
      </c>
      <c r="D17" t="s">
        <v>20</v>
      </c>
      <c r="E17" t="s">
        <v>21</v>
      </c>
      <c r="G17" s="81" cm="1">
        <f t="array" ref="G17">SUM(SUMIFS(OUTSTANDING[Jumlah],
                OUTSTANDING[COB],D17,          OUTSTANDING[Jenis],C17,
                OUTSTANDING[TOC],E17,
                OUTSTANDING[Branch Office],{"Jember","Kediri","Madiun","Malang"}, OUTSTANDING[Periode],B17))</f>
        <v>133</v>
      </c>
      <c r="H17" s="64" cm="1">
        <f t="array" ref="H17">SUM(SUMIFS(OUTSTANDING[Outstanding],
                OUTSTANDING[COB],D17,          OUTSTANDING[Jenis],C17,
                OUTSTANDING[TOC],E17,
                OUTSTANDING[Branch Office],{"Jember","Kediri","Madiun","Malang"},OUTSTANDING[Periode],B17))</f>
        <v>12283286410</v>
      </c>
    </row>
    <row r="18" spans="1:8" ht="15.5" x14ac:dyDescent="0.25">
      <c r="A18" t="s">
        <v>129</v>
      </c>
      <c r="B18" s="80">
        <v>46081</v>
      </c>
      <c r="C18" t="s">
        <v>25</v>
      </c>
      <c r="D18" t="s">
        <v>20</v>
      </c>
      <c r="E18" t="s">
        <v>27</v>
      </c>
      <c r="G18" s="81" cm="1">
        <f t="array" ref="G18">SUM(SUMIFS(OUTSTANDING[Jumlah],
                OUTSTANDING[COB],D18,          OUTSTANDING[Jenis],C18,
                OUTSTANDING[TOC],E18,
                OUTSTANDING[Branch Office],{"Surabaya","Madura"},OUTSTANDING[Periode],B18))</f>
        <v>66</v>
      </c>
      <c r="H18" s="64" cm="1">
        <f t="array" ref="H18">SUM(SUMIFS(OUTSTANDING[Outstanding],
                OUTSTANDING[COB],D18,          OUTSTANDING[Jenis],C18,
                OUTSTANDING[TOC],E18,
                OUTSTANDING[Branch Office],{"Surabaya","Madura"}, OUTSTANDING[Periode],B18))</f>
        <v>8965440118</v>
      </c>
    </row>
    <row r="19" spans="1:8" ht="15.5" x14ac:dyDescent="0.25">
      <c r="A19" t="s">
        <v>130</v>
      </c>
      <c r="B19" s="80">
        <v>46081</v>
      </c>
      <c r="C19" t="s">
        <v>25</v>
      </c>
      <c r="D19" t="s">
        <v>20</v>
      </c>
      <c r="E19" t="s">
        <v>27</v>
      </c>
      <c r="G19" s="81" cm="1">
        <f t="array" ref="G19">SUM(SUMIFS(OUTSTANDING[Jumlah],
                OUTSTANDING[COB],D19,          OUTSTANDING[Jenis],C19,
                OUTSTANDING[TOC],E19,
                OUTSTANDING[Branch Office],{"Jember","Kediri","Madiun","Malang"}, OUTSTANDING[Periode],B19))</f>
        <v>48</v>
      </c>
      <c r="H19" s="64" cm="1">
        <f t="array" ref="H19">SUM(SUMIFS(OUTSTANDING[Outstanding],
                OUTSTANDING[COB],D19,          OUTSTANDING[Jenis],C19,
                OUTSTANDING[TOC],E19,
                OUTSTANDING[Branch Office],{"Jember","Kediri","Madiun","Malang"},OUTSTANDING[Periode],B19))</f>
        <v>4383133162</v>
      </c>
    </row>
    <row r="20" spans="1:8" ht="15.5" x14ac:dyDescent="0.25">
      <c r="A20" t="s">
        <v>92</v>
      </c>
      <c r="B20" s="80">
        <v>46081</v>
      </c>
      <c r="C20" t="s">
        <v>25</v>
      </c>
      <c r="D20" t="s">
        <v>20</v>
      </c>
      <c r="E20" t="s">
        <v>42</v>
      </c>
      <c r="F20" t="s">
        <v>91</v>
      </c>
      <c r="G20" s="81">
        <f>SUM(SUMIFS(OUTSTANDING[Jumlah],
                OUTSTANDING[COB],D20,          OUTSTANDING[Jenis],C20,
                OUTSTANDING[TOC],E20,
                OUTSTANDING[TOC - Keterangan],F20,OUTSTANDING[Periode],B20))</f>
        <v>0</v>
      </c>
      <c r="H20" s="64">
        <f>SUM(SUMIFS(OUTSTANDING[Outstanding],
                OUTSTANDING[COB],D20,          OUTSTANDING[Jenis],C20,
                OUTSTANDING[TOC],E20,
                OUTSTANDING[TOC - Keterangan],F20,OUTSTANDING[Periode],B20))</f>
        <v>0</v>
      </c>
    </row>
    <row r="21" spans="1:8" ht="15.5" x14ac:dyDescent="0.25">
      <c r="A21" t="s">
        <v>37</v>
      </c>
      <c r="B21" s="80">
        <v>46081</v>
      </c>
      <c r="C21" t="s">
        <v>25</v>
      </c>
      <c r="D21" t="s">
        <v>20</v>
      </c>
      <c r="E21" t="s">
        <v>37</v>
      </c>
      <c r="G21" s="81">
        <f>SUM(SUMIFS(OUTSTANDING[Jumlah],
                OUTSTANDING[COB],D21,          OUTSTANDING[Jenis],C21,
                OUTSTANDING[TOC],E21,OUTSTANDING[Periode],B21))</f>
        <v>0</v>
      </c>
      <c r="H21" s="82">
        <f>SUM(SUMIFS(OUTSTANDING[Outstanding],
                OUTSTANDING[COB],D21,          OUTSTANDING[Jenis],C21,
                OUTSTANDING[TOC],E21,OUTSTANDING[Periode],B21))</f>
        <v>0</v>
      </c>
    </row>
    <row r="22" spans="1:8" ht="15.5" x14ac:dyDescent="0.25">
      <c r="A22" t="s">
        <v>32</v>
      </c>
      <c r="B22" s="80">
        <v>46081</v>
      </c>
      <c r="C22" t="s">
        <v>25</v>
      </c>
      <c r="D22" t="s">
        <v>20</v>
      </c>
      <c r="E22" t="s">
        <v>32</v>
      </c>
      <c r="G22" s="81">
        <f>SUM(SUMIFS(OUTSTANDING[Jumlah],
                OUTSTANDING[COB],D22,          OUTSTANDING[Jenis],C22,
                OUTSTANDING[TOC],E22,OUTSTANDING[Periode],B22))</f>
        <v>95</v>
      </c>
      <c r="H22" s="82">
        <f>SUM(SUMIFS(OUTSTANDING[Outstanding],
                OUTSTANDING[COB],D22,          OUTSTANDING[Jenis],C22,
                OUTSTANDING[TOC],E22,OUTSTANDING[Periode],B22))</f>
        <v>13631867843</v>
      </c>
    </row>
    <row r="23" spans="1:8" ht="15.5" x14ac:dyDescent="0.25">
      <c r="A23" t="s">
        <v>127</v>
      </c>
      <c r="B23" s="80">
        <v>46112</v>
      </c>
      <c r="C23" t="s">
        <v>25</v>
      </c>
      <c r="D23" t="s">
        <v>20</v>
      </c>
      <c r="E23" t="s">
        <v>21</v>
      </c>
      <c r="G23" s="81" cm="1">
        <f t="array" ref="G23">SUM(SUMIFS(OUTSTANDING[Jumlah],
                OUTSTANDING[COB],D23,          OUTSTANDING[Jenis],C23,
                OUTSTANDING[TOC],E23,
                OUTSTANDING[Branch Office],{"Surabaya","Madura"},OUTSTANDING[Periode],B23))</f>
        <v>37</v>
      </c>
      <c r="H23" s="64" cm="1">
        <f t="array" ref="H23">SUM(SUMIFS(OUTSTANDING[Outstanding],
                OUTSTANDING[COB],D23,          OUTSTANDING[Jenis],C23,
                OUTSTANDING[TOC],E23,
                OUTSTANDING[Branch Office],{"Surabaya","Madura"}, OUTSTANDING[Periode],B23))</f>
        <v>5838390250</v>
      </c>
    </row>
    <row r="24" spans="1:8" ht="15.5" x14ac:dyDescent="0.25">
      <c r="A24" t="s">
        <v>128</v>
      </c>
      <c r="B24" s="80">
        <v>46112</v>
      </c>
      <c r="C24" t="s">
        <v>25</v>
      </c>
      <c r="D24" t="s">
        <v>20</v>
      </c>
      <c r="E24" t="s">
        <v>21</v>
      </c>
      <c r="G24" s="81" cm="1">
        <f t="array" ref="G24">SUM(SUMIFS(OUTSTANDING[Jumlah],
                OUTSTANDING[COB],D24,          OUTSTANDING[Jenis],C24,
                OUTSTANDING[TOC],E24,
                OUTSTANDING[Branch Office],{"Jember","Kediri","Madiun","Malang"}, OUTSTANDING[Periode],B24))</f>
        <v>183</v>
      </c>
      <c r="H24" s="64" cm="1">
        <f t="array" ref="H24">SUM(SUMIFS(OUTSTANDING[Outstanding],
                OUTSTANDING[COB],D24,          OUTSTANDING[Jenis],C24,
                OUTSTANDING[TOC],E24,
                OUTSTANDING[Branch Office],{"Jember","Kediri","Madiun","Malang"},OUTSTANDING[Periode],B24))</f>
        <v>15852811988</v>
      </c>
    </row>
    <row r="25" spans="1:8" ht="15.5" x14ac:dyDescent="0.25">
      <c r="A25" t="s">
        <v>129</v>
      </c>
      <c r="B25" s="80">
        <v>46112</v>
      </c>
      <c r="C25" t="s">
        <v>25</v>
      </c>
      <c r="D25" t="s">
        <v>20</v>
      </c>
      <c r="E25" t="s">
        <v>27</v>
      </c>
      <c r="G25" s="81" cm="1">
        <f t="array" ref="G25">SUM(SUMIFS(OUTSTANDING[Jumlah],
                OUTSTANDING[COB],D25,          OUTSTANDING[Jenis],C25,
                OUTSTANDING[TOC],E25,
                OUTSTANDING[Branch Office],{"Surabaya","Madura"},OUTSTANDING[Periode],B25))</f>
        <v>38</v>
      </c>
      <c r="H25" s="64" cm="1">
        <f t="array" ref="H25">SUM(SUMIFS(OUTSTANDING[Outstanding],
                OUTSTANDING[COB],D25,          OUTSTANDING[Jenis],C25,
                OUTSTANDING[TOC],E25,
                OUTSTANDING[Branch Office],{"Surabaya","Madura"}, OUTSTANDING[Periode],B25))</f>
        <v>3603686045</v>
      </c>
    </row>
    <row r="26" spans="1:8" ht="15.5" x14ac:dyDescent="0.25">
      <c r="A26" t="s">
        <v>130</v>
      </c>
      <c r="B26" s="80">
        <v>46112</v>
      </c>
      <c r="C26" t="s">
        <v>25</v>
      </c>
      <c r="D26" t="s">
        <v>20</v>
      </c>
      <c r="E26" t="s">
        <v>27</v>
      </c>
      <c r="G26" s="81" cm="1">
        <f t="array" ref="G26">SUM(SUMIFS(OUTSTANDING[Jumlah],
                OUTSTANDING[COB],D26,          OUTSTANDING[Jenis],C26,
                OUTSTANDING[TOC],E26,
                OUTSTANDING[Branch Office],{"Jember","Kediri","Madiun","Malang"}, OUTSTANDING[Periode],B26))</f>
        <v>90</v>
      </c>
      <c r="H26" s="64" cm="1">
        <f t="array" ref="H26">SUM(SUMIFS(OUTSTANDING[Outstanding],
                OUTSTANDING[COB],D26,          OUTSTANDING[Jenis],C26,
                OUTSTANDING[TOC],E26,
                OUTSTANDING[Branch Office],{"Jember","Kediri","Madiun","Malang"},OUTSTANDING[Periode],B26))</f>
        <v>8666680454</v>
      </c>
    </row>
    <row r="27" spans="1:8" ht="15.5" x14ac:dyDescent="0.25">
      <c r="A27" t="s">
        <v>92</v>
      </c>
      <c r="B27" s="80">
        <v>46112</v>
      </c>
      <c r="C27" t="s">
        <v>25</v>
      </c>
      <c r="D27" t="s">
        <v>20</v>
      </c>
      <c r="E27" t="s">
        <v>42</v>
      </c>
      <c r="F27" t="s">
        <v>91</v>
      </c>
      <c r="G27" s="81">
        <f>SUM(SUMIFS(OUTSTANDING[Jumlah],
                OUTSTANDING[COB],D27,          OUTSTANDING[Jenis],C27,
                OUTSTANDING[TOC],E27,
                OUTSTANDING[TOC - Keterangan],F27,OUTSTANDING[Periode],B27))</f>
        <v>0</v>
      </c>
      <c r="H27" s="64">
        <f>SUM(SUMIFS(OUTSTANDING[Outstanding],
                OUTSTANDING[COB],D27,          OUTSTANDING[Jenis],C27,
                OUTSTANDING[TOC],E27,
                OUTSTANDING[TOC - Keterangan],F27,OUTSTANDING[Periode],B27))</f>
        <v>0</v>
      </c>
    </row>
    <row r="28" spans="1:8" ht="15.5" x14ac:dyDescent="0.25">
      <c r="A28" t="s">
        <v>37</v>
      </c>
      <c r="B28" s="80">
        <v>46112</v>
      </c>
      <c r="C28" t="s">
        <v>25</v>
      </c>
      <c r="D28" t="s">
        <v>20</v>
      </c>
      <c r="E28" t="s">
        <v>37</v>
      </c>
      <c r="G28" s="81">
        <f>SUM(SUMIFS(OUTSTANDING[Jumlah],
                OUTSTANDING[COB],D28,          OUTSTANDING[Jenis],C28,
                OUTSTANDING[TOC],E28,OUTSTANDING[Periode],B28))</f>
        <v>0</v>
      </c>
      <c r="H28" s="82">
        <f>SUM(SUMIFS(OUTSTANDING[Outstanding],
                OUTSTANDING[COB],D28,          OUTSTANDING[Jenis],C28,
                OUTSTANDING[TOC],E28,OUTSTANDING[Periode],B28))</f>
        <v>0</v>
      </c>
    </row>
    <row r="29" spans="1:8" ht="15.5" x14ac:dyDescent="0.25">
      <c r="A29" t="s">
        <v>32</v>
      </c>
      <c r="B29" s="80">
        <v>46112</v>
      </c>
      <c r="C29" t="s">
        <v>25</v>
      </c>
      <c r="D29" t="s">
        <v>20</v>
      </c>
      <c r="E29" t="s">
        <v>32</v>
      </c>
      <c r="G29" s="81">
        <f>SUM(SUMIFS(OUTSTANDING[Jumlah],
                OUTSTANDING[COB],D29,          OUTSTANDING[Jenis],C29,
                OUTSTANDING[TOC],E29,OUTSTANDING[Periode],B29))</f>
        <v>154</v>
      </c>
      <c r="H29" s="82">
        <f>SUM(SUMIFS(OUTSTANDING[Outstanding],
                OUTSTANDING[COB],D29,          OUTSTANDING[Jenis],C29,
                OUTSTANDING[TOC],E29,OUTSTANDING[Periode],B29))</f>
        <v>15499063685</v>
      </c>
    </row>
    <row r="30" spans="1:8" ht="15.5" x14ac:dyDescent="0.25">
      <c r="A30" t="s">
        <v>127</v>
      </c>
      <c r="B30" s="80">
        <v>46142</v>
      </c>
      <c r="C30" t="s">
        <v>25</v>
      </c>
      <c r="D30" t="s">
        <v>20</v>
      </c>
      <c r="E30" t="s">
        <v>21</v>
      </c>
      <c r="G30" s="81" cm="1">
        <f t="array" ref="G30">SUM(SUMIFS(OUTSTANDING[Jumlah],
                OUTSTANDING[COB],D30,          OUTSTANDING[Jenis],C30,
                OUTSTANDING[TOC],E30,
                OUTSTANDING[Branch Office],{"Surabaya","Madura"},OUTSTANDING[Periode],B30))</f>
        <v>55</v>
      </c>
      <c r="H30" s="64" cm="1">
        <f t="array" ref="H30">SUM(SUMIFS(OUTSTANDING[Outstanding],
                OUTSTANDING[COB],D30,          OUTSTANDING[Jenis],C30,
                OUTSTANDING[TOC],E30,
                OUTSTANDING[Branch Office],{"Surabaya","Madura"}, OUTSTANDING[Periode],B30))</f>
        <v>5552626408</v>
      </c>
    </row>
    <row r="31" spans="1:8" ht="15.5" x14ac:dyDescent="0.25">
      <c r="A31" t="s">
        <v>128</v>
      </c>
      <c r="B31" s="80">
        <v>46142</v>
      </c>
      <c r="C31" t="s">
        <v>25</v>
      </c>
      <c r="D31" t="s">
        <v>20</v>
      </c>
      <c r="E31" t="s">
        <v>21</v>
      </c>
      <c r="G31" s="81" cm="1">
        <f t="array" ref="G31">SUM(SUMIFS(OUTSTANDING[Jumlah],
                OUTSTANDING[COB],D31,          OUTSTANDING[Jenis],C31,
                OUTSTANDING[TOC],E31,
                OUTSTANDING[Branch Office],{"Jember","Kediri","Madiun","Malang"}, OUTSTANDING[Periode],B31))</f>
        <v>164</v>
      </c>
      <c r="H31" s="64" cm="1">
        <f t="array" ref="H31">SUM(SUMIFS(OUTSTANDING[Outstanding],
                OUTSTANDING[COB],D31,          OUTSTANDING[Jenis],C31,
                OUTSTANDING[TOC],E31,
                OUTSTANDING[Branch Office],{"Jember","Kediri","Madiun","Malang"},OUTSTANDING[Periode],B31))</f>
        <v>15834235988</v>
      </c>
    </row>
    <row r="32" spans="1:8" ht="15.5" x14ac:dyDescent="0.25">
      <c r="A32" t="s">
        <v>129</v>
      </c>
      <c r="B32" s="80">
        <v>46142</v>
      </c>
      <c r="C32" t="s">
        <v>25</v>
      </c>
      <c r="D32" t="s">
        <v>20</v>
      </c>
      <c r="E32" t="s">
        <v>27</v>
      </c>
      <c r="G32" s="81" cm="1">
        <f t="array" ref="G32">SUM(SUMIFS(OUTSTANDING[Jumlah],
                OUTSTANDING[COB],D32,          OUTSTANDING[Jenis],C32,
                OUTSTANDING[TOC],E32,
                OUTSTANDING[Branch Office],{"Surabaya","Madura"},OUTSTANDING[Periode],B32))</f>
        <v>91</v>
      </c>
      <c r="H32" s="64" cm="1">
        <f t="array" ref="H32">SUM(SUMIFS(OUTSTANDING[Outstanding],
                OUTSTANDING[COB],D32,          OUTSTANDING[Jenis],C32,
                OUTSTANDING[TOC],E32,
                OUTSTANDING[Branch Office],{"Surabaya","Madura"}, OUTSTANDING[Periode],B32))</f>
        <v>5470168063</v>
      </c>
    </row>
    <row r="33" spans="1:8" ht="15.5" x14ac:dyDescent="0.25">
      <c r="A33" t="s">
        <v>130</v>
      </c>
      <c r="B33" s="80">
        <v>46142</v>
      </c>
      <c r="C33" t="s">
        <v>25</v>
      </c>
      <c r="D33" t="s">
        <v>20</v>
      </c>
      <c r="E33" t="s">
        <v>27</v>
      </c>
      <c r="G33" s="81" cm="1">
        <f t="array" ref="G33">SUM(SUMIFS(OUTSTANDING[Jumlah],
                OUTSTANDING[COB],D33,          OUTSTANDING[Jenis],C33,
                OUTSTANDING[TOC],E33,
                OUTSTANDING[Branch Office],{"Jember","Kediri","Madiun","Malang"}, OUTSTANDING[Periode],B33))</f>
        <v>109</v>
      </c>
      <c r="H33" s="64" cm="1">
        <f t="array" ref="H33">SUM(SUMIFS(OUTSTANDING[Outstanding],
                OUTSTANDING[COB],D33,          OUTSTANDING[Jenis],C33,
                OUTSTANDING[TOC],E33,
                OUTSTANDING[Branch Office],{"Jember","Kediri","Madiun","Malang"},OUTSTANDING[Periode],B33))</f>
        <v>6611587024</v>
      </c>
    </row>
    <row r="34" spans="1:8" ht="15.5" x14ac:dyDescent="0.25">
      <c r="A34" t="s">
        <v>92</v>
      </c>
      <c r="B34" s="80">
        <v>46142</v>
      </c>
      <c r="C34" t="s">
        <v>25</v>
      </c>
      <c r="D34" t="s">
        <v>20</v>
      </c>
      <c r="E34" t="s">
        <v>42</v>
      </c>
      <c r="F34" t="s">
        <v>91</v>
      </c>
      <c r="G34" s="81">
        <f>SUM(SUMIFS(OUTSTANDING[Jumlah],
                OUTSTANDING[COB],D34,          OUTSTANDING[Jenis],C34,
                OUTSTANDING[TOC],E34,
                OUTSTANDING[TOC - Keterangan],F34,OUTSTANDING[Periode],B34))</f>
        <v>0</v>
      </c>
      <c r="H34" s="64">
        <f>SUM(SUMIFS(OUTSTANDING[Outstanding],
                OUTSTANDING[COB],D34,          OUTSTANDING[Jenis],C34,
                OUTSTANDING[TOC],E34,
                OUTSTANDING[TOC - Keterangan],F34,OUTSTANDING[Periode],B34))</f>
        <v>0</v>
      </c>
    </row>
    <row r="35" spans="1:8" ht="15.5" x14ac:dyDescent="0.25">
      <c r="A35" t="s">
        <v>37</v>
      </c>
      <c r="B35" s="80">
        <v>46142</v>
      </c>
      <c r="C35" t="s">
        <v>25</v>
      </c>
      <c r="D35" t="s">
        <v>20</v>
      </c>
      <c r="E35" t="s">
        <v>37</v>
      </c>
      <c r="G35" s="81">
        <f>SUM(SUMIFS(OUTSTANDING[Jumlah],
                OUTSTANDING[COB],D35,          OUTSTANDING[Jenis],C35,
                OUTSTANDING[TOC],E35,OUTSTANDING[Periode],B35))</f>
        <v>0</v>
      </c>
      <c r="H35" s="82">
        <f>SUM(SUMIFS(OUTSTANDING[Outstanding],
                OUTSTANDING[COB],D35,          OUTSTANDING[Jenis],C35,
                OUTSTANDING[TOC],E35,OUTSTANDING[Periode],B35))</f>
        <v>0</v>
      </c>
    </row>
    <row r="36" spans="1:8" ht="15.5" x14ac:dyDescent="0.25">
      <c r="A36" t="s">
        <v>32</v>
      </c>
      <c r="B36" s="80">
        <v>46142</v>
      </c>
      <c r="C36" t="s">
        <v>25</v>
      </c>
      <c r="D36" t="s">
        <v>20</v>
      </c>
      <c r="E36" t="s">
        <v>32</v>
      </c>
      <c r="G36" s="81">
        <f>SUM(SUMIFS(OUTSTANDING[Jumlah],
                OUTSTANDING[COB],D36,          OUTSTANDING[Jenis],C36,
                OUTSTANDING[TOC],E36,OUTSTANDING[Periode],B36))</f>
        <v>139</v>
      </c>
      <c r="H36" s="82">
        <f>SUM(SUMIFS(OUTSTANDING[Outstanding],
                OUTSTANDING[COB],D36,          OUTSTANDING[Jenis],C36,
                OUTSTANDING[TOC],E36,OUTSTANDING[Periode],B36))</f>
        <v>11232472802</v>
      </c>
    </row>
    <row r="37" spans="1:8" ht="15.5" x14ac:dyDescent="0.25">
      <c r="A37" t="s">
        <v>127</v>
      </c>
      <c r="B37" s="80">
        <v>46173</v>
      </c>
      <c r="C37" t="s">
        <v>25</v>
      </c>
      <c r="D37" t="s">
        <v>20</v>
      </c>
      <c r="E37" t="s">
        <v>21</v>
      </c>
      <c r="G37" s="81" cm="1">
        <f t="array" ref="G37">SUM(SUMIFS(OUTSTANDING[Jumlah],
                OUTSTANDING[COB],D37,          OUTSTANDING[Jenis],C37,
                OUTSTANDING[TOC],E37,
                OUTSTANDING[Branch Office],{"Surabaya","Madura"},OUTSTANDING[Periode],B37))</f>
        <v>42</v>
      </c>
      <c r="H37" s="64" cm="1">
        <f t="array" ref="H37">SUM(SUMIFS(OUTSTANDING[Outstanding],
                OUTSTANDING[COB],D37,          OUTSTANDING[Jenis],C37,
                OUTSTANDING[TOC],E37,
                OUTSTANDING[Branch Office],{"Surabaya","Madura"}, OUTSTANDING[Periode],B37))</f>
        <v>2737672699</v>
      </c>
    </row>
    <row r="38" spans="1:8" ht="15.5" x14ac:dyDescent="0.25">
      <c r="A38" t="s">
        <v>128</v>
      </c>
      <c r="B38" s="80">
        <v>46173</v>
      </c>
      <c r="C38" t="s">
        <v>25</v>
      </c>
      <c r="D38" t="s">
        <v>20</v>
      </c>
      <c r="E38" t="s">
        <v>21</v>
      </c>
      <c r="G38" s="81" cm="1">
        <f t="array" ref="G38">SUM(SUMIFS(OUTSTANDING[Jumlah],
                OUTSTANDING[COB],D38,          OUTSTANDING[Jenis],C38,
                OUTSTANDING[TOC],E38,
                OUTSTANDING[Branch Office],{"Jember","Kediri","Madiun","Malang"}, OUTSTANDING[Periode],B38))</f>
        <v>140</v>
      </c>
      <c r="H38" s="64" cm="1">
        <f t="array" ref="H38">SUM(SUMIFS(OUTSTANDING[Outstanding],
                OUTSTANDING[COB],D38,          OUTSTANDING[Jenis],C38,
                OUTSTANDING[TOC],E38,
                OUTSTANDING[Branch Office],{"Jember","Kediri","Madiun","Malang"},OUTSTANDING[Periode],B38))</f>
        <v>8992761035</v>
      </c>
    </row>
    <row r="39" spans="1:8" ht="15.5" x14ac:dyDescent="0.25">
      <c r="A39" t="s">
        <v>129</v>
      </c>
      <c r="B39" s="80">
        <v>46173</v>
      </c>
      <c r="C39" t="s">
        <v>25</v>
      </c>
      <c r="D39" t="s">
        <v>20</v>
      </c>
      <c r="E39" t="s">
        <v>27</v>
      </c>
      <c r="G39" s="81" cm="1">
        <f t="array" ref="G39">SUM(SUMIFS(OUTSTANDING[Jumlah],
                OUTSTANDING[COB],D39,          OUTSTANDING[Jenis],C39,
                OUTSTANDING[TOC],E39,
                OUTSTANDING[Branch Office],{"Surabaya","Madura"},OUTSTANDING[Periode],B39))</f>
        <v>30</v>
      </c>
      <c r="H39" s="64" cm="1">
        <f t="array" ref="H39">SUM(SUMIFS(OUTSTANDING[Outstanding],
                OUTSTANDING[COB],D39,          OUTSTANDING[Jenis],C39,
                OUTSTANDING[TOC],E39,
                OUTSTANDING[Branch Office],{"Surabaya","Madura"}, OUTSTANDING[Periode],B39))</f>
        <v>5327027974</v>
      </c>
    </row>
    <row r="40" spans="1:8" ht="15.5" x14ac:dyDescent="0.25">
      <c r="A40" t="s">
        <v>130</v>
      </c>
      <c r="B40" s="80">
        <v>46173</v>
      </c>
      <c r="C40" t="s">
        <v>25</v>
      </c>
      <c r="D40" t="s">
        <v>20</v>
      </c>
      <c r="E40" t="s">
        <v>27</v>
      </c>
      <c r="G40" s="81" cm="1">
        <f t="array" ref="G40">SUM(SUMIFS(OUTSTANDING[Jumlah],
                OUTSTANDING[COB],D40,          OUTSTANDING[Jenis],C40,
                OUTSTANDING[TOC],E40,
                OUTSTANDING[Branch Office],{"Jember","Kediri","Madiun","Malang"}, OUTSTANDING[Periode],B40))</f>
        <v>53</v>
      </c>
      <c r="H40" s="64" cm="1">
        <f t="array" ref="H40">SUM(SUMIFS(OUTSTANDING[Outstanding],
                OUTSTANDING[COB],D40,          OUTSTANDING[Jenis],C40,
                OUTSTANDING[TOC],E40,
                OUTSTANDING[Branch Office],{"Jember","Kediri","Madiun","Malang"},OUTSTANDING[Periode],B40))</f>
        <v>8702390705</v>
      </c>
    </row>
    <row r="41" spans="1:8" ht="15.5" x14ac:dyDescent="0.25">
      <c r="A41" t="s">
        <v>92</v>
      </c>
      <c r="B41" s="80">
        <v>46173</v>
      </c>
      <c r="C41" t="s">
        <v>25</v>
      </c>
      <c r="D41" t="s">
        <v>20</v>
      </c>
      <c r="E41" t="s">
        <v>42</v>
      </c>
      <c r="F41" t="s">
        <v>91</v>
      </c>
      <c r="G41" s="81">
        <f>SUM(SUMIFS(OUTSTANDING[Jumlah],
                OUTSTANDING[COB],D41,          OUTSTANDING[Jenis],C41,
                OUTSTANDING[TOC],E41,
                OUTSTANDING[TOC - Keterangan],F41,OUTSTANDING[Periode],B41))</f>
        <v>0</v>
      </c>
      <c r="H41" s="64">
        <f>SUM(SUMIFS(OUTSTANDING[Outstanding],
                OUTSTANDING[COB],D41,          OUTSTANDING[Jenis],C41,
                OUTSTANDING[TOC],E41,
                OUTSTANDING[TOC - Keterangan],F41,OUTSTANDING[Periode],B41))</f>
        <v>0</v>
      </c>
    </row>
    <row r="42" spans="1:8" ht="15.5" x14ac:dyDescent="0.25">
      <c r="A42" t="s">
        <v>37</v>
      </c>
      <c r="B42" s="80">
        <v>46173</v>
      </c>
      <c r="C42" t="s">
        <v>25</v>
      </c>
      <c r="D42" t="s">
        <v>20</v>
      </c>
      <c r="E42" t="s">
        <v>37</v>
      </c>
      <c r="G42" s="81">
        <f>SUM(SUMIFS(OUTSTANDING[Jumlah],
                OUTSTANDING[COB],D42,          OUTSTANDING[Jenis],C42,
                OUTSTANDING[TOC],E42,OUTSTANDING[Periode],B42))</f>
        <v>0</v>
      </c>
      <c r="H42" s="82">
        <f>SUM(SUMIFS(OUTSTANDING[Outstanding],
                OUTSTANDING[COB],D42,          OUTSTANDING[Jenis],C42,
                OUTSTANDING[TOC],E42,OUTSTANDING[Periode],B42))</f>
        <v>0</v>
      </c>
    </row>
    <row r="43" spans="1:8" ht="15.5" x14ac:dyDescent="0.25">
      <c r="A43" t="s">
        <v>32</v>
      </c>
      <c r="B43" s="80">
        <v>46173</v>
      </c>
      <c r="C43" t="s">
        <v>25</v>
      </c>
      <c r="D43" t="s">
        <v>20</v>
      </c>
      <c r="E43" t="s">
        <v>32</v>
      </c>
      <c r="G43" s="81">
        <f>SUM(SUMIFS(OUTSTANDING[Jumlah],
                OUTSTANDING[COB],D43,          OUTSTANDING[Jenis],C43,
                OUTSTANDING[TOC],E43,OUTSTANDING[Periode],B43))</f>
        <v>87</v>
      </c>
      <c r="H43" s="82">
        <f>SUM(SUMIFS(OUTSTANDING[Outstanding],
                OUTSTANDING[COB],D43,          OUTSTANDING[Jenis],C43,
                OUTSTANDING[TOC],E43,OUTSTANDING[Periode],B43))</f>
        <v>10743906178</v>
      </c>
    </row>
    <row r="44" spans="1:8" ht="15.5" x14ac:dyDescent="0.25">
      <c r="A44" t="s">
        <v>127</v>
      </c>
      <c r="B44" s="80">
        <v>46203</v>
      </c>
      <c r="C44" t="s">
        <v>25</v>
      </c>
      <c r="D44" t="s">
        <v>20</v>
      </c>
      <c r="E44" t="s">
        <v>21</v>
      </c>
      <c r="G44" s="81" cm="1">
        <f t="array" ref="G44">SUM(SUMIFS(OUTSTANDING[Jumlah],
                OUTSTANDING[COB],D44,          OUTSTANDING[Jenis],C44,
                OUTSTANDING[TOC],E44,
                OUTSTANDING[Branch Office],{"Surabaya","Madura"},OUTSTANDING[Periode],B44))</f>
        <v>88</v>
      </c>
      <c r="H44" s="64" cm="1">
        <f t="array" ref="H44">SUM(SUMIFS(OUTSTANDING[Outstanding],
                OUTSTANDING[COB],D44,          OUTSTANDING[Jenis],C44,
                OUTSTANDING[TOC],E44,
                OUTSTANDING[Branch Office],{"Surabaya","Madura"}, OUTSTANDING[Periode],B44))</f>
        <v>5521405553</v>
      </c>
    </row>
    <row r="45" spans="1:8" ht="15.5" x14ac:dyDescent="0.25">
      <c r="A45" t="s">
        <v>128</v>
      </c>
      <c r="B45" s="80">
        <v>46203</v>
      </c>
      <c r="C45" t="s">
        <v>25</v>
      </c>
      <c r="D45" t="s">
        <v>20</v>
      </c>
      <c r="E45" t="s">
        <v>21</v>
      </c>
      <c r="G45" s="81" cm="1">
        <f t="array" ref="G45">SUM(SUMIFS(OUTSTANDING[Jumlah],
                OUTSTANDING[COB],D45,          OUTSTANDING[Jenis],C45,
                OUTSTANDING[TOC],E45,
                OUTSTANDING[Branch Office],{"Jember","Kediri","Madiun","Malang"}, OUTSTANDING[Periode],B45))</f>
        <v>138</v>
      </c>
      <c r="H45" s="64" cm="1">
        <f t="array" ref="H45">SUM(SUMIFS(OUTSTANDING[Outstanding],
                OUTSTANDING[COB],D45,          OUTSTANDING[Jenis],C45,
                OUTSTANDING[TOC],E45,
                OUTSTANDING[Branch Office],{"Jember","Kediri","Madiun","Malang"},OUTSTANDING[Periode],B45))</f>
        <v>13887886053</v>
      </c>
    </row>
    <row r="46" spans="1:8" ht="15.5" x14ac:dyDescent="0.25">
      <c r="A46" t="s">
        <v>129</v>
      </c>
      <c r="B46" s="80">
        <v>46203</v>
      </c>
      <c r="C46" t="s">
        <v>25</v>
      </c>
      <c r="D46" t="s">
        <v>20</v>
      </c>
      <c r="E46" t="s">
        <v>27</v>
      </c>
      <c r="G46" s="81" cm="1">
        <f t="array" ref="G46">SUM(SUMIFS(OUTSTANDING[Jumlah],
                OUTSTANDING[COB],D46,          OUTSTANDING[Jenis],C46,
                OUTSTANDING[TOC],E46,
                OUTSTANDING[Branch Office],{"Surabaya","Madura"},OUTSTANDING[Periode],B46))</f>
        <v>73</v>
      </c>
      <c r="H46" s="64" cm="1">
        <f t="array" ref="H46">SUM(SUMIFS(OUTSTANDING[Outstanding],
                OUTSTANDING[COB],D46,          OUTSTANDING[Jenis],C46,
                OUTSTANDING[TOC],E46,
                OUTSTANDING[Branch Office],{"Surabaya","Madura"}, OUTSTANDING[Periode],B46))</f>
        <v>6867770782</v>
      </c>
    </row>
    <row r="47" spans="1:8" ht="15.5" x14ac:dyDescent="0.25">
      <c r="A47" t="s">
        <v>130</v>
      </c>
      <c r="B47" s="80">
        <v>46203</v>
      </c>
      <c r="C47" t="s">
        <v>25</v>
      </c>
      <c r="D47" t="s">
        <v>20</v>
      </c>
      <c r="E47" t="s">
        <v>27</v>
      </c>
      <c r="G47" s="81" cm="1">
        <f t="array" ref="G47">SUM(SUMIFS(OUTSTANDING[Jumlah],
                OUTSTANDING[COB],D47,          OUTSTANDING[Jenis],C47,
                OUTSTANDING[TOC],E47,
                OUTSTANDING[Branch Office],{"Jember","Kediri","Madiun","Malang"}, OUTSTANDING[Periode],B47))</f>
        <v>28</v>
      </c>
      <c r="H47" s="64" cm="1">
        <f t="array" ref="H47">SUM(SUMIFS(OUTSTANDING[Outstanding],
                OUTSTANDING[COB],D47,          OUTSTANDING[Jenis],C47,
                OUTSTANDING[TOC],E47,
                OUTSTANDING[Branch Office],{"Jember","Kediri","Madiun","Malang"},OUTSTANDING[Periode],B47))</f>
        <v>6182664244</v>
      </c>
    </row>
    <row r="48" spans="1:8" ht="15.5" x14ac:dyDescent="0.25">
      <c r="A48" t="s">
        <v>92</v>
      </c>
      <c r="B48" s="80">
        <v>46203</v>
      </c>
      <c r="C48" t="s">
        <v>25</v>
      </c>
      <c r="D48" t="s">
        <v>20</v>
      </c>
      <c r="E48" t="s">
        <v>42</v>
      </c>
      <c r="F48" t="s">
        <v>91</v>
      </c>
      <c r="G48" s="81">
        <f>SUM(SUMIFS(OUTSTANDING[Jumlah],
                OUTSTANDING[COB],D48,          OUTSTANDING[Jenis],C48,
                OUTSTANDING[TOC],E48,
                OUTSTANDING[TOC - Keterangan],F48,OUTSTANDING[Periode],B48))</f>
        <v>0</v>
      </c>
      <c r="H48" s="64">
        <f>SUM(SUMIFS(OUTSTANDING[Outstanding],
                OUTSTANDING[COB],D48,          OUTSTANDING[Jenis],C48,
                OUTSTANDING[TOC],E48,
                OUTSTANDING[TOC - Keterangan],F48,OUTSTANDING[Periode],B48))</f>
        <v>0</v>
      </c>
    </row>
    <row r="49" spans="1:8" ht="15.5" x14ac:dyDescent="0.25">
      <c r="A49" t="s">
        <v>37</v>
      </c>
      <c r="B49" s="80">
        <v>46203</v>
      </c>
      <c r="C49" t="s">
        <v>25</v>
      </c>
      <c r="D49" t="s">
        <v>20</v>
      </c>
      <c r="E49" t="s">
        <v>37</v>
      </c>
      <c r="G49" s="81">
        <f>SUM(SUMIFS(OUTSTANDING[Jumlah],
                OUTSTANDING[COB],D49,          OUTSTANDING[Jenis],C49,
                OUTSTANDING[TOC],E49,OUTSTANDING[Periode],B49))</f>
        <v>0</v>
      </c>
      <c r="H49" s="82">
        <f>SUM(SUMIFS(OUTSTANDING[Outstanding],
                OUTSTANDING[COB],D49,          OUTSTANDING[Jenis],C49,
                OUTSTANDING[TOC],E49,OUTSTANDING[Periode],B49))</f>
        <v>0</v>
      </c>
    </row>
    <row r="50" spans="1:8" ht="15.5" x14ac:dyDescent="0.25">
      <c r="A50" t="s">
        <v>32</v>
      </c>
      <c r="B50" s="80">
        <v>46203</v>
      </c>
      <c r="C50" t="s">
        <v>25</v>
      </c>
      <c r="D50" t="s">
        <v>20</v>
      </c>
      <c r="E50" t="s">
        <v>32</v>
      </c>
      <c r="G50" s="81">
        <f>SUM(SUMIFS(OUTSTANDING[Jumlah],
                OUTSTANDING[COB],D50,          OUTSTANDING[Jenis],C50,
                OUTSTANDING[TOC],E50,OUTSTANDING[Periode],B50))</f>
        <v>146</v>
      </c>
      <c r="H50" s="82">
        <f>SUM(SUMIFS(OUTSTANDING[Outstanding],
                OUTSTANDING[COB],D50,          OUTSTANDING[Jenis],C50,
                OUTSTANDING[TOC],E50,OUTSTANDING[Periode],B50))</f>
        <v>12604816850</v>
      </c>
    </row>
    <row r="51" spans="1:8" ht="15.5" x14ac:dyDescent="0.25">
      <c r="A51" t="s">
        <v>127</v>
      </c>
      <c r="B51" s="80">
        <v>46234</v>
      </c>
      <c r="C51" t="s">
        <v>25</v>
      </c>
      <c r="D51" t="s">
        <v>20</v>
      </c>
      <c r="E51" t="s">
        <v>21</v>
      </c>
      <c r="G51" s="81" cm="1">
        <f t="array" ref="G51">SUM(SUMIFS(OUTSTANDING[Jumlah],
                OUTSTANDING[COB],D51,          OUTSTANDING[Jenis],C51,
                OUTSTANDING[TOC],E51,
                OUTSTANDING[Branch Office],{"Surabaya","Madura"},OUTSTANDING[Periode],B51))</f>
        <v>71</v>
      </c>
      <c r="H51" s="64" cm="1">
        <f t="array" ref="H51">SUM(SUMIFS(OUTSTANDING[Outstanding],
                OUTSTANDING[COB],D51,          OUTSTANDING[Jenis],C51,
                OUTSTANDING[TOC],E51,
                OUTSTANDING[Branch Office],{"Surabaya","Madura"}, OUTSTANDING[Periode],B51))</f>
        <v>3109354571</v>
      </c>
    </row>
    <row r="52" spans="1:8" ht="15.5" x14ac:dyDescent="0.25">
      <c r="A52" t="s">
        <v>128</v>
      </c>
      <c r="B52" s="80">
        <v>46234</v>
      </c>
      <c r="C52" t="s">
        <v>25</v>
      </c>
      <c r="D52" t="s">
        <v>20</v>
      </c>
      <c r="E52" t="s">
        <v>21</v>
      </c>
      <c r="G52" s="81" cm="1">
        <f t="array" ref="G52">SUM(SUMIFS(OUTSTANDING[Jumlah],
                OUTSTANDING[COB],D52,          OUTSTANDING[Jenis],C52,
                OUTSTANDING[TOC],E52,
                OUTSTANDING[Branch Office],{"Jember","Kediri","Madiun","Malang"}, OUTSTANDING[Periode],B52))</f>
        <v>146</v>
      </c>
      <c r="H52" s="64" cm="1">
        <f t="array" ref="H52">SUM(SUMIFS(OUTSTANDING[Outstanding],
                OUTSTANDING[COB],D52,          OUTSTANDING[Jenis],C52,
                OUTSTANDING[TOC],E52,
                OUTSTANDING[Branch Office],{"Jember","Kediri","Madiun","Malang"},OUTSTANDING[Periode],B52))</f>
        <v>13040278647</v>
      </c>
    </row>
    <row r="53" spans="1:8" ht="15.5" x14ac:dyDescent="0.25">
      <c r="A53" t="s">
        <v>129</v>
      </c>
      <c r="B53" s="80">
        <v>46234</v>
      </c>
      <c r="C53" t="s">
        <v>25</v>
      </c>
      <c r="D53" t="s">
        <v>20</v>
      </c>
      <c r="E53" t="s">
        <v>27</v>
      </c>
      <c r="G53" s="81" cm="1">
        <f t="array" ref="G53">SUM(SUMIFS(OUTSTANDING[Jumlah],
                OUTSTANDING[COB],D53,          OUTSTANDING[Jenis],C53,
                OUTSTANDING[TOC],E53,
                OUTSTANDING[Branch Office],{"Surabaya","Madura"},OUTSTANDING[Periode],B53))</f>
        <v>66</v>
      </c>
      <c r="H53" s="64" cm="1">
        <f t="array" ref="H53">SUM(SUMIFS(OUTSTANDING[Outstanding],
                OUTSTANDING[COB],D53,          OUTSTANDING[Jenis],C53,
                OUTSTANDING[TOC],E53,
                OUTSTANDING[Branch Office],{"Surabaya","Madura"}, OUTSTANDING[Periode],B53))</f>
        <v>8520016125</v>
      </c>
    </row>
    <row r="54" spans="1:8" ht="15.5" x14ac:dyDescent="0.25">
      <c r="A54" t="s">
        <v>130</v>
      </c>
      <c r="B54" s="80">
        <v>46234</v>
      </c>
      <c r="C54" t="s">
        <v>25</v>
      </c>
      <c r="D54" t="s">
        <v>20</v>
      </c>
      <c r="E54" t="s">
        <v>27</v>
      </c>
      <c r="G54" s="81" cm="1">
        <f t="array" ref="G54">SUM(SUMIFS(OUTSTANDING[Jumlah],
                OUTSTANDING[COB],D54,          OUTSTANDING[Jenis],C54,
                OUTSTANDING[TOC],E54,
                OUTSTANDING[Branch Office],{"Jember","Kediri","Madiun","Malang"}, OUTSTANDING[Periode],B54))</f>
        <v>57</v>
      </c>
      <c r="H54" s="64" cm="1">
        <f t="array" ref="H54">SUM(SUMIFS(OUTSTANDING[Outstanding],
                OUTSTANDING[COB],D54,          OUTSTANDING[Jenis],C54,
                OUTSTANDING[TOC],E54,
                OUTSTANDING[Branch Office],{"Jember","Kediri","Madiun","Malang"},OUTSTANDING[Periode],B54))</f>
        <v>6096647511</v>
      </c>
    </row>
    <row r="55" spans="1:8" ht="15.5" x14ac:dyDescent="0.25">
      <c r="A55" t="s">
        <v>92</v>
      </c>
      <c r="B55" s="80">
        <v>46234</v>
      </c>
      <c r="C55" t="s">
        <v>25</v>
      </c>
      <c r="D55" t="s">
        <v>20</v>
      </c>
      <c r="E55" t="s">
        <v>42</v>
      </c>
      <c r="F55" t="s">
        <v>91</v>
      </c>
      <c r="G55" s="81">
        <f>SUM(SUMIFS(OUTSTANDING[Jumlah],
                OUTSTANDING[COB],D55,          OUTSTANDING[Jenis],C55,
                OUTSTANDING[TOC],E55,
                OUTSTANDING[TOC - Keterangan],F55,OUTSTANDING[Periode],B55))</f>
        <v>0</v>
      </c>
      <c r="H55" s="64">
        <f>SUM(SUMIFS(OUTSTANDING[Outstanding],
                OUTSTANDING[COB],D55,          OUTSTANDING[Jenis],C55,
                OUTSTANDING[TOC],E55,
                OUTSTANDING[TOC - Keterangan],F55,OUTSTANDING[Periode],B55))</f>
        <v>0</v>
      </c>
    </row>
    <row r="56" spans="1:8" ht="15.5" x14ac:dyDescent="0.25">
      <c r="A56" t="s">
        <v>37</v>
      </c>
      <c r="B56" s="80">
        <v>46234</v>
      </c>
      <c r="C56" t="s">
        <v>25</v>
      </c>
      <c r="D56" t="s">
        <v>20</v>
      </c>
      <c r="E56" t="s">
        <v>37</v>
      </c>
      <c r="G56" s="81">
        <f>SUM(SUMIFS(OUTSTANDING[Jumlah],
                OUTSTANDING[COB],D56,          OUTSTANDING[Jenis],C56,
                OUTSTANDING[TOC],E56,OUTSTANDING[Periode],B56))</f>
        <v>0</v>
      </c>
      <c r="H56" s="82">
        <f>SUM(SUMIFS(OUTSTANDING[Outstanding],
                OUTSTANDING[COB],D56,          OUTSTANDING[Jenis],C56,
                OUTSTANDING[TOC],E56,OUTSTANDING[Periode],B56))</f>
        <v>0</v>
      </c>
    </row>
    <row r="57" spans="1:8" ht="15.5" x14ac:dyDescent="0.25">
      <c r="A57" t="s">
        <v>32</v>
      </c>
      <c r="B57" s="80">
        <v>46234</v>
      </c>
      <c r="C57" t="s">
        <v>25</v>
      </c>
      <c r="D57" t="s">
        <v>20</v>
      </c>
      <c r="E57" t="s">
        <v>32</v>
      </c>
      <c r="G57" s="81">
        <f>SUM(SUMIFS(OUTSTANDING[Jumlah],
                OUTSTANDING[COB],D57,          OUTSTANDING[Jenis],C57,
                OUTSTANDING[TOC],E57,OUTSTANDING[Periode],B57))</f>
        <v>54</v>
      </c>
      <c r="H57" s="82">
        <f>SUM(SUMIFS(OUTSTANDING[Outstanding],
                OUTSTANDING[COB],D57,          OUTSTANDING[Jenis],C57,
                OUTSTANDING[TOC],E57,OUTSTANDING[Periode],B57))</f>
        <v>16137035690</v>
      </c>
    </row>
    <row r="58" spans="1:8" ht="15.5" x14ac:dyDescent="0.25">
      <c r="A58" t="s">
        <v>127</v>
      </c>
      <c r="B58" s="80">
        <v>46265</v>
      </c>
      <c r="C58" t="s">
        <v>25</v>
      </c>
      <c r="D58" t="s">
        <v>20</v>
      </c>
      <c r="E58" t="s">
        <v>21</v>
      </c>
      <c r="G58" s="81" cm="1">
        <f t="array" ref="G58">SUM(SUMIFS(OUTSTANDING[Jumlah],
                OUTSTANDING[COB],D58,          OUTSTANDING[Jenis],C58,
                OUTSTANDING[TOC],E58,
                OUTSTANDING[Branch Office],{"Surabaya","Madura"},OUTSTANDING[Periode],B58))</f>
        <v>0</v>
      </c>
      <c r="H58" s="64" cm="1">
        <f t="array" ref="H58">SUM(SUMIFS(OUTSTANDING[Outstanding],
                OUTSTANDING[COB],D58,          OUTSTANDING[Jenis],C58,
                OUTSTANDING[TOC],E58,
                OUTSTANDING[Branch Office],{"Surabaya","Madura"}, OUTSTANDING[Periode],B58))</f>
        <v>0</v>
      </c>
    </row>
    <row r="59" spans="1:8" ht="15.5" x14ac:dyDescent="0.25">
      <c r="A59" t="s">
        <v>128</v>
      </c>
      <c r="B59" s="80">
        <v>46265</v>
      </c>
      <c r="C59" t="s">
        <v>25</v>
      </c>
      <c r="D59" t="s">
        <v>20</v>
      </c>
      <c r="E59" t="s">
        <v>21</v>
      </c>
      <c r="G59" s="81" cm="1">
        <f t="array" ref="G59">SUM(SUMIFS(OUTSTANDING[Jumlah],
                OUTSTANDING[COB],D59,          OUTSTANDING[Jenis],C59,
                OUTSTANDING[TOC],E59,
                OUTSTANDING[Branch Office],{"Jember","Kediri","Madiun","Malang"}, OUTSTANDING[Periode],B59))</f>
        <v>0</v>
      </c>
      <c r="H59" s="64" cm="1">
        <f t="array" ref="H59">SUM(SUMIFS(OUTSTANDING[Outstanding],
                OUTSTANDING[COB],D59,          OUTSTANDING[Jenis],C59,
                OUTSTANDING[TOC],E59,
                OUTSTANDING[Branch Office],{"Jember","Kediri","Madiun","Malang"},OUTSTANDING[Periode],B59))</f>
        <v>0</v>
      </c>
    </row>
    <row r="60" spans="1:8" ht="15.5" x14ac:dyDescent="0.25">
      <c r="A60" t="s">
        <v>129</v>
      </c>
      <c r="B60" s="80">
        <v>46265</v>
      </c>
      <c r="C60" t="s">
        <v>25</v>
      </c>
      <c r="D60" t="s">
        <v>20</v>
      </c>
      <c r="E60" t="s">
        <v>27</v>
      </c>
      <c r="G60" s="81" cm="1">
        <f t="array" ref="G60">SUM(SUMIFS(OUTSTANDING[Jumlah],
                OUTSTANDING[COB],D60,          OUTSTANDING[Jenis],C60,
                OUTSTANDING[TOC],E60,
                OUTSTANDING[Branch Office],{"Surabaya","Madura"},OUTSTANDING[Periode],B60))</f>
        <v>0</v>
      </c>
      <c r="H60" s="64" cm="1">
        <f t="array" ref="H60">SUM(SUMIFS(OUTSTANDING[Outstanding],
                OUTSTANDING[COB],D60,          OUTSTANDING[Jenis],C60,
                OUTSTANDING[TOC],E60,
                OUTSTANDING[Branch Office],{"Surabaya","Madura"}, OUTSTANDING[Periode],B60))</f>
        <v>0</v>
      </c>
    </row>
    <row r="61" spans="1:8" ht="15.5" x14ac:dyDescent="0.25">
      <c r="A61" t="s">
        <v>130</v>
      </c>
      <c r="B61" s="80">
        <v>46265</v>
      </c>
      <c r="C61" t="s">
        <v>25</v>
      </c>
      <c r="D61" t="s">
        <v>20</v>
      </c>
      <c r="E61" t="s">
        <v>27</v>
      </c>
      <c r="G61" s="81" cm="1">
        <f t="array" ref="G61">SUM(SUMIFS(OUTSTANDING[Jumlah],
                OUTSTANDING[COB],D61,          OUTSTANDING[Jenis],C61,
                OUTSTANDING[TOC],E61,
                OUTSTANDING[Branch Office],{"Jember","Kediri","Madiun","Malang"}, OUTSTANDING[Periode],B61))</f>
        <v>0</v>
      </c>
      <c r="H61" s="64" cm="1">
        <f t="array" ref="H61">SUM(SUMIFS(OUTSTANDING[Outstanding],
                OUTSTANDING[COB],D61,          OUTSTANDING[Jenis],C61,
                OUTSTANDING[TOC],E61,
                OUTSTANDING[Branch Office],{"Jember","Kediri","Madiun","Malang"},OUTSTANDING[Periode],B61))</f>
        <v>0</v>
      </c>
    </row>
    <row r="62" spans="1:8" ht="15.5" x14ac:dyDescent="0.25">
      <c r="A62" t="s">
        <v>92</v>
      </c>
      <c r="B62" s="80">
        <v>46265</v>
      </c>
      <c r="C62" t="s">
        <v>25</v>
      </c>
      <c r="D62" t="s">
        <v>20</v>
      </c>
      <c r="E62" t="s">
        <v>42</v>
      </c>
      <c r="F62" t="s">
        <v>91</v>
      </c>
      <c r="G62" s="81">
        <f>SUM(SUMIFS(OUTSTANDING[Jumlah],
                OUTSTANDING[COB],D62,          OUTSTANDING[Jenis],C62,
                OUTSTANDING[TOC],E62,
                OUTSTANDING[TOC - Keterangan],F62,OUTSTANDING[Periode],B62))</f>
        <v>0</v>
      </c>
      <c r="H62" s="64">
        <f>SUM(SUMIFS(OUTSTANDING[Outstanding],
                OUTSTANDING[COB],D62,          OUTSTANDING[Jenis],C62,
                OUTSTANDING[TOC],E62,
                OUTSTANDING[TOC - Keterangan],F62,OUTSTANDING[Periode],B62))</f>
        <v>0</v>
      </c>
    </row>
    <row r="63" spans="1:8" ht="15.5" x14ac:dyDescent="0.25">
      <c r="A63" t="s">
        <v>37</v>
      </c>
      <c r="B63" s="80">
        <v>46265</v>
      </c>
      <c r="C63" t="s">
        <v>25</v>
      </c>
      <c r="D63" t="s">
        <v>20</v>
      </c>
      <c r="E63" t="s">
        <v>37</v>
      </c>
      <c r="G63" s="81">
        <f>SUM(SUMIFS(OUTSTANDING[Jumlah],
                OUTSTANDING[COB],D63,          OUTSTANDING[Jenis],C63,
                OUTSTANDING[TOC],E63,OUTSTANDING[Periode],B63))</f>
        <v>0</v>
      </c>
      <c r="H63" s="82">
        <f>SUM(SUMIFS(OUTSTANDING[Outstanding],
                OUTSTANDING[COB],D63,          OUTSTANDING[Jenis],C63,
                OUTSTANDING[TOC],E63,OUTSTANDING[Periode],B63))</f>
        <v>0</v>
      </c>
    </row>
    <row r="64" spans="1:8" ht="15.5" x14ac:dyDescent="0.25">
      <c r="A64" t="s">
        <v>32</v>
      </c>
      <c r="B64" s="80">
        <v>46265</v>
      </c>
      <c r="C64" t="s">
        <v>25</v>
      </c>
      <c r="D64" t="s">
        <v>20</v>
      </c>
      <c r="E64" t="s">
        <v>32</v>
      </c>
      <c r="G64" s="81">
        <f>SUM(SUMIFS(OUTSTANDING[Jumlah],
                OUTSTANDING[COB],D64,          OUTSTANDING[Jenis],C64,
                OUTSTANDING[TOC],E64,OUTSTANDING[Periode],B64))</f>
        <v>0</v>
      </c>
      <c r="H64" s="82">
        <f>SUM(SUMIFS(OUTSTANDING[Outstanding],
                OUTSTANDING[COB],D64,          OUTSTANDING[Jenis],C64,
                OUTSTANDING[TOC],E64,OUTSTANDING[Periode],B64))</f>
        <v>0</v>
      </c>
    </row>
    <row r="65" spans="1:8" ht="15.5" x14ac:dyDescent="0.25">
      <c r="A65" t="s">
        <v>127</v>
      </c>
      <c r="B65" s="80">
        <v>46295</v>
      </c>
      <c r="C65" t="s">
        <v>25</v>
      </c>
      <c r="D65" t="s">
        <v>20</v>
      </c>
      <c r="E65" t="s">
        <v>21</v>
      </c>
      <c r="G65" s="81" cm="1">
        <f t="array" ref="G65">SUM(SUMIFS(OUTSTANDING[Jumlah],
                OUTSTANDING[COB],D65,          OUTSTANDING[Jenis],C65,
                OUTSTANDING[TOC],E65,
                OUTSTANDING[Branch Office],{"Surabaya","Madura"},OUTSTANDING[Periode],B65))</f>
        <v>0</v>
      </c>
      <c r="H65" s="64" cm="1">
        <f t="array" ref="H65">SUM(SUMIFS(OUTSTANDING[Outstanding],
                OUTSTANDING[COB],D65,          OUTSTANDING[Jenis],C65,
                OUTSTANDING[TOC],E65,
                OUTSTANDING[Branch Office],{"Surabaya","Madura"}, OUTSTANDING[Periode],B65))</f>
        <v>0</v>
      </c>
    </row>
    <row r="66" spans="1:8" ht="15.5" x14ac:dyDescent="0.25">
      <c r="A66" t="s">
        <v>128</v>
      </c>
      <c r="B66" s="80">
        <v>46295</v>
      </c>
      <c r="C66" t="s">
        <v>25</v>
      </c>
      <c r="D66" t="s">
        <v>20</v>
      </c>
      <c r="E66" t="s">
        <v>21</v>
      </c>
      <c r="G66" s="81" cm="1">
        <f t="array" ref="G66">SUM(SUMIFS(OUTSTANDING[Jumlah],
                OUTSTANDING[COB],D66,          OUTSTANDING[Jenis],C66,
                OUTSTANDING[TOC],E66,
                OUTSTANDING[Branch Office],{"Jember","Kediri","Madiun","Malang"}, OUTSTANDING[Periode],B66))</f>
        <v>0</v>
      </c>
      <c r="H66" s="64" cm="1">
        <f t="array" ref="H66">SUM(SUMIFS(OUTSTANDING[Outstanding],
                OUTSTANDING[COB],D66,          OUTSTANDING[Jenis],C66,
                OUTSTANDING[TOC],E66,
                OUTSTANDING[Branch Office],{"Jember","Kediri","Madiun","Malang"},OUTSTANDING[Periode],B66))</f>
        <v>0</v>
      </c>
    </row>
    <row r="67" spans="1:8" ht="15.5" x14ac:dyDescent="0.25">
      <c r="A67" t="s">
        <v>129</v>
      </c>
      <c r="B67" s="80">
        <v>46295</v>
      </c>
      <c r="C67" t="s">
        <v>25</v>
      </c>
      <c r="D67" t="s">
        <v>20</v>
      </c>
      <c r="E67" t="s">
        <v>27</v>
      </c>
      <c r="G67" s="81" cm="1">
        <f t="array" ref="G67">SUM(SUMIFS(OUTSTANDING[Jumlah],
                OUTSTANDING[COB],D67,          OUTSTANDING[Jenis],C67,
                OUTSTANDING[TOC],E67,
                OUTSTANDING[Branch Office],{"Surabaya","Madura"},OUTSTANDING[Periode],B67))</f>
        <v>0</v>
      </c>
      <c r="H67" s="64" cm="1">
        <f t="array" ref="H67">SUM(SUMIFS(OUTSTANDING[Outstanding],
                OUTSTANDING[COB],D67,          OUTSTANDING[Jenis],C67,
                OUTSTANDING[TOC],E67,
                OUTSTANDING[Branch Office],{"Surabaya","Madura"}, OUTSTANDING[Periode],B67))</f>
        <v>0</v>
      </c>
    </row>
    <row r="68" spans="1:8" ht="15.5" x14ac:dyDescent="0.25">
      <c r="A68" t="s">
        <v>130</v>
      </c>
      <c r="B68" s="80">
        <v>46295</v>
      </c>
      <c r="C68" t="s">
        <v>25</v>
      </c>
      <c r="D68" t="s">
        <v>20</v>
      </c>
      <c r="E68" t="s">
        <v>27</v>
      </c>
      <c r="G68" s="81" cm="1">
        <f t="array" ref="G68">SUM(SUMIFS(OUTSTANDING[Jumlah],
                OUTSTANDING[COB],D68,          OUTSTANDING[Jenis],C68,
                OUTSTANDING[TOC],E68,
                OUTSTANDING[Branch Office],{"Jember","Kediri","Madiun","Malang"}, OUTSTANDING[Periode],B68))</f>
        <v>0</v>
      </c>
      <c r="H68" s="64" cm="1">
        <f t="array" ref="H68">SUM(SUMIFS(OUTSTANDING[Outstanding],
                OUTSTANDING[COB],D68,          OUTSTANDING[Jenis],C68,
                OUTSTANDING[TOC],E68,
                OUTSTANDING[Branch Office],{"Jember","Kediri","Madiun","Malang"},OUTSTANDING[Periode],B68))</f>
        <v>0</v>
      </c>
    </row>
    <row r="69" spans="1:8" ht="15.5" x14ac:dyDescent="0.25">
      <c r="A69" t="s">
        <v>92</v>
      </c>
      <c r="B69" s="80">
        <v>46295</v>
      </c>
      <c r="C69" t="s">
        <v>25</v>
      </c>
      <c r="D69" t="s">
        <v>20</v>
      </c>
      <c r="E69" t="s">
        <v>42</v>
      </c>
      <c r="F69" t="s">
        <v>91</v>
      </c>
      <c r="G69" s="81">
        <f>SUM(SUMIFS(OUTSTANDING[Jumlah],
                OUTSTANDING[COB],D69,          OUTSTANDING[Jenis],C69,
                OUTSTANDING[TOC],E69,
                OUTSTANDING[TOC - Keterangan],F69,OUTSTANDING[Periode],B69))</f>
        <v>0</v>
      </c>
      <c r="H69" s="64">
        <f>SUM(SUMIFS(OUTSTANDING[Outstanding],
                OUTSTANDING[COB],D69,          OUTSTANDING[Jenis],C69,
                OUTSTANDING[TOC],E69,
                OUTSTANDING[TOC - Keterangan],F69,OUTSTANDING[Periode],B69))</f>
        <v>0</v>
      </c>
    </row>
    <row r="70" spans="1:8" ht="15.5" x14ac:dyDescent="0.25">
      <c r="A70" t="s">
        <v>37</v>
      </c>
      <c r="B70" s="80">
        <v>46295</v>
      </c>
      <c r="C70" t="s">
        <v>25</v>
      </c>
      <c r="D70" t="s">
        <v>20</v>
      </c>
      <c r="E70" t="s">
        <v>37</v>
      </c>
      <c r="G70" s="81">
        <f>SUM(SUMIFS(OUTSTANDING[Jumlah],
                OUTSTANDING[COB],D70,          OUTSTANDING[Jenis],C70,
                OUTSTANDING[TOC],E70,OUTSTANDING[Periode],B70))</f>
        <v>0</v>
      </c>
      <c r="H70" s="82">
        <f>SUM(SUMIFS(OUTSTANDING[Outstanding],
                OUTSTANDING[COB],D70,          OUTSTANDING[Jenis],C70,
                OUTSTANDING[TOC],E70,OUTSTANDING[Periode],B70))</f>
        <v>0</v>
      </c>
    </row>
    <row r="71" spans="1:8" ht="15.5" x14ac:dyDescent="0.25">
      <c r="A71" t="s">
        <v>32</v>
      </c>
      <c r="B71" s="80">
        <v>46295</v>
      </c>
      <c r="C71" t="s">
        <v>25</v>
      </c>
      <c r="D71" t="s">
        <v>20</v>
      </c>
      <c r="E71" t="s">
        <v>32</v>
      </c>
      <c r="G71" s="81">
        <f>SUM(SUMIFS(OUTSTANDING[Jumlah],
                OUTSTANDING[COB],D71,          OUTSTANDING[Jenis],C71,
                OUTSTANDING[TOC],E71,OUTSTANDING[Periode],B71))</f>
        <v>0</v>
      </c>
      <c r="H71" s="82">
        <f>SUM(SUMIFS(OUTSTANDING[Outstanding],
                OUTSTANDING[COB],D71,          OUTSTANDING[Jenis],C71,
                OUTSTANDING[TOC],E71,OUTSTANDING[Periode],B71))</f>
        <v>0</v>
      </c>
    </row>
    <row r="72" spans="1:8" ht="15.5" x14ac:dyDescent="0.25">
      <c r="A72" t="s">
        <v>127</v>
      </c>
      <c r="B72" s="80">
        <v>46326</v>
      </c>
      <c r="C72" t="s">
        <v>25</v>
      </c>
      <c r="D72" t="s">
        <v>20</v>
      </c>
      <c r="E72" t="s">
        <v>21</v>
      </c>
      <c r="G72" s="81" cm="1">
        <f t="array" ref="G72">SUM(SUMIFS(OUTSTANDING[Jumlah],
                OUTSTANDING[COB],D72,          OUTSTANDING[Jenis],C72,
                OUTSTANDING[TOC],E72,
                OUTSTANDING[Branch Office],{"Surabaya","Madura"},OUTSTANDING[Periode],B72))</f>
        <v>0</v>
      </c>
      <c r="H72" s="64" cm="1">
        <f t="array" ref="H72">SUM(SUMIFS(OUTSTANDING[Outstanding],
                OUTSTANDING[COB],D72,          OUTSTANDING[Jenis],C72,
                OUTSTANDING[TOC],E72,
                OUTSTANDING[Branch Office],{"Surabaya","Madura"}, OUTSTANDING[Periode],B72))</f>
        <v>0</v>
      </c>
    </row>
    <row r="73" spans="1:8" ht="15.5" x14ac:dyDescent="0.25">
      <c r="A73" t="s">
        <v>128</v>
      </c>
      <c r="B73" s="80">
        <v>46326</v>
      </c>
      <c r="C73" t="s">
        <v>25</v>
      </c>
      <c r="D73" t="s">
        <v>20</v>
      </c>
      <c r="E73" t="s">
        <v>21</v>
      </c>
      <c r="G73" s="81" cm="1">
        <f t="array" ref="G73">SUM(SUMIFS(OUTSTANDING[Jumlah],
                OUTSTANDING[COB],D73,          OUTSTANDING[Jenis],C73,
                OUTSTANDING[TOC],E73,
                OUTSTANDING[Branch Office],{"Jember","Kediri","Madiun","Malang"}, OUTSTANDING[Periode],B73))</f>
        <v>0</v>
      </c>
      <c r="H73" s="64" cm="1">
        <f t="array" ref="H73">SUM(SUMIFS(OUTSTANDING[Outstanding],
                OUTSTANDING[COB],D73,          OUTSTANDING[Jenis],C73,
                OUTSTANDING[TOC],E73,
                OUTSTANDING[Branch Office],{"Jember","Kediri","Madiun","Malang"},OUTSTANDING[Periode],B73))</f>
        <v>0</v>
      </c>
    </row>
    <row r="74" spans="1:8" ht="15.5" x14ac:dyDescent="0.25">
      <c r="A74" t="s">
        <v>129</v>
      </c>
      <c r="B74" s="80">
        <v>46326</v>
      </c>
      <c r="C74" t="s">
        <v>25</v>
      </c>
      <c r="D74" t="s">
        <v>20</v>
      </c>
      <c r="E74" t="s">
        <v>27</v>
      </c>
      <c r="G74" s="81" cm="1">
        <f t="array" ref="G74">SUM(SUMIFS(OUTSTANDING[Jumlah],
                OUTSTANDING[COB],D74,          OUTSTANDING[Jenis],C74,
                OUTSTANDING[TOC],E74,
                OUTSTANDING[Branch Office],{"Surabaya","Madura"},OUTSTANDING[Periode],B74))</f>
        <v>0</v>
      </c>
      <c r="H74" s="64" cm="1">
        <f t="array" ref="H74">SUM(SUMIFS(OUTSTANDING[Outstanding],
                OUTSTANDING[COB],D74,          OUTSTANDING[Jenis],C74,
                OUTSTANDING[TOC],E74,
                OUTSTANDING[Branch Office],{"Surabaya","Madura"}, OUTSTANDING[Periode],B74))</f>
        <v>0</v>
      </c>
    </row>
    <row r="75" spans="1:8" ht="15.5" x14ac:dyDescent="0.25">
      <c r="A75" t="s">
        <v>130</v>
      </c>
      <c r="B75" s="80">
        <v>46326</v>
      </c>
      <c r="C75" t="s">
        <v>25</v>
      </c>
      <c r="D75" t="s">
        <v>20</v>
      </c>
      <c r="E75" t="s">
        <v>27</v>
      </c>
      <c r="G75" s="81" cm="1">
        <f t="array" ref="G75">SUM(SUMIFS(OUTSTANDING[Jumlah],
                OUTSTANDING[COB],D75,          OUTSTANDING[Jenis],C75,
                OUTSTANDING[TOC],E75,
                OUTSTANDING[Branch Office],{"Jember","Kediri","Madiun","Malang"}, OUTSTANDING[Periode],B75))</f>
        <v>0</v>
      </c>
      <c r="H75" s="64" cm="1">
        <f t="array" ref="H75">SUM(SUMIFS(OUTSTANDING[Outstanding],
                OUTSTANDING[COB],D75,          OUTSTANDING[Jenis],C75,
                OUTSTANDING[TOC],E75,
                OUTSTANDING[Branch Office],{"Jember","Kediri","Madiun","Malang"},OUTSTANDING[Periode],B75))</f>
        <v>0</v>
      </c>
    </row>
    <row r="76" spans="1:8" ht="15.5" x14ac:dyDescent="0.25">
      <c r="A76" t="s">
        <v>92</v>
      </c>
      <c r="B76" s="80">
        <v>46326</v>
      </c>
      <c r="C76" t="s">
        <v>25</v>
      </c>
      <c r="D76" t="s">
        <v>20</v>
      </c>
      <c r="E76" t="s">
        <v>42</v>
      </c>
      <c r="F76" t="s">
        <v>91</v>
      </c>
      <c r="G76" s="81">
        <f>SUM(SUMIFS(OUTSTANDING[Jumlah],
                OUTSTANDING[COB],D76,          OUTSTANDING[Jenis],C76,
                OUTSTANDING[TOC],E76,
                OUTSTANDING[TOC - Keterangan],F76,OUTSTANDING[Periode],B76))</f>
        <v>0</v>
      </c>
      <c r="H76" s="64">
        <f>SUM(SUMIFS(OUTSTANDING[Outstanding],
                OUTSTANDING[COB],D76,          OUTSTANDING[Jenis],C76,
                OUTSTANDING[TOC],E76,
                OUTSTANDING[TOC - Keterangan],F76,OUTSTANDING[Periode],B76))</f>
        <v>0</v>
      </c>
    </row>
    <row r="77" spans="1:8" ht="15.5" x14ac:dyDescent="0.25">
      <c r="A77" t="s">
        <v>37</v>
      </c>
      <c r="B77" s="80">
        <v>46326</v>
      </c>
      <c r="C77" t="s">
        <v>25</v>
      </c>
      <c r="D77" t="s">
        <v>20</v>
      </c>
      <c r="E77" t="s">
        <v>37</v>
      </c>
      <c r="G77" s="81">
        <f>SUM(SUMIFS(OUTSTANDING[Jumlah],
                OUTSTANDING[COB],D77,          OUTSTANDING[Jenis],C77,
                OUTSTANDING[TOC],E77,OUTSTANDING[Periode],B77))</f>
        <v>0</v>
      </c>
      <c r="H77" s="82">
        <f>SUM(SUMIFS(OUTSTANDING[Outstanding],
                OUTSTANDING[COB],D77,          OUTSTANDING[Jenis],C77,
                OUTSTANDING[TOC],E77,OUTSTANDING[Periode],B77))</f>
        <v>0</v>
      </c>
    </row>
    <row r="78" spans="1:8" ht="15.5" x14ac:dyDescent="0.25">
      <c r="A78" t="s">
        <v>32</v>
      </c>
      <c r="B78" s="80">
        <v>46326</v>
      </c>
      <c r="C78" t="s">
        <v>25</v>
      </c>
      <c r="D78" t="s">
        <v>20</v>
      </c>
      <c r="E78" t="s">
        <v>32</v>
      </c>
      <c r="G78" s="81">
        <f>SUM(SUMIFS(OUTSTANDING[Jumlah],
                OUTSTANDING[COB],D78,          OUTSTANDING[Jenis],C78,
                OUTSTANDING[TOC],E78,OUTSTANDING[Periode],B78))</f>
        <v>0</v>
      </c>
      <c r="H78" s="82">
        <f>SUM(SUMIFS(OUTSTANDING[Outstanding],
                OUTSTANDING[COB],D78,          OUTSTANDING[Jenis],C78,
                OUTSTANDING[TOC],E78,OUTSTANDING[Periode],B78))</f>
        <v>0</v>
      </c>
    </row>
    <row r="79" spans="1:8" ht="15.5" x14ac:dyDescent="0.25">
      <c r="A79" t="s">
        <v>127</v>
      </c>
      <c r="B79" s="80">
        <v>46356</v>
      </c>
      <c r="C79" t="s">
        <v>25</v>
      </c>
      <c r="D79" t="s">
        <v>20</v>
      </c>
      <c r="E79" t="s">
        <v>21</v>
      </c>
      <c r="G79" s="81" cm="1">
        <f t="array" ref="G79">SUM(SUMIFS(OUTSTANDING[Jumlah],
                OUTSTANDING[COB],D79,          OUTSTANDING[Jenis],C79,
                OUTSTANDING[TOC],E79,
                OUTSTANDING[Branch Office],{"Surabaya","Madura"},OUTSTANDING[Periode],B79))</f>
        <v>0</v>
      </c>
      <c r="H79" s="64" cm="1">
        <f t="array" ref="H79">SUM(SUMIFS(OUTSTANDING[Outstanding],
                OUTSTANDING[COB],D79,          OUTSTANDING[Jenis],C79,
                OUTSTANDING[TOC],E79,
                OUTSTANDING[Branch Office],{"Surabaya","Madura"}, OUTSTANDING[Periode],B79))</f>
        <v>0</v>
      </c>
    </row>
    <row r="80" spans="1:8" ht="15.5" x14ac:dyDescent="0.25">
      <c r="A80" t="s">
        <v>128</v>
      </c>
      <c r="B80" s="80">
        <v>46356</v>
      </c>
      <c r="C80" t="s">
        <v>25</v>
      </c>
      <c r="D80" t="s">
        <v>20</v>
      </c>
      <c r="E80" t="s">
        <v>21</v>
      </c>
      <c r="G80" s="81" cm="1">
        <f t="array" ref="G80">SUM(SUMIFS(OUTSTANDING[Jumlah],
                OUTSTANDING[COB],D80,          OUTSTANDING[Jenis],C80,
                OUTSTANDING[TOC],E80,
                OUTSTANDING[Branch Office],{"Jember","Kediri","Madiun","Malang"}, OUTSTANDING[Periode],B80))</f>
        <v>0</v>
      </c>
      <c r="H80" s="64" cm="1">
        <f t="array" ref="H80">SUM(SUMIFS(OUTSTANDING[Outstanding],
                OUTSTANDING[COB],D80,          OUTSTANDING[Jenis],C80,
                OUTSTANDING[TOC],E80,
                OUTSTANDING[Branch Office],{"Jember","Kediri","Madiun","Malang"},OUTSTANDING[Periode],B80))</f>
        <v>0</v>
      </c>
    </row>
    <row r="81" spans="1:8" ht="15.5" x14ac:dyDescent="0.25">
      <c r="A81" t="s">
        <v>129</v>
      </c>
      <c r="B81" s="80">
        <v>46356</v>
      </c>
      <c r="C81" t="s">
        <v>25</v>
      </c>
      <c r="D81" t="s">
        <v>20</v>
      </c>
      <c r="E81" t="s">
        <v>27</v>
      </c>
      <c r="G81" s="81" cm="1">
        <f t="array" ref="G81">SUM(SUMIFS(OUTSTANDING[Jumlah],
                OUTSTANDING[COB],D81,          OUTSTANDING[Jenis],C81,
                OUTSTANDING[TOC],E81,
                OUTSTANDING[Branch Office],{"Surabaya","Madura"},OUTSTANDING[Periode],B81))</f>
        <v>0</v>
      </c>
      <c r="H81" s="64" cm="1">
        <f t="array" ref="H81">SUM(SUMIFS(OUTSTANDING[Outstanding],
                OUTSTANDING[COB],D81,          OUTSTANDING[Jenis],C81,
                OUTSTANDING[TOC],E81,
                OUTSTANDING[Branch Office],{"Surabaya","Madura"}, OUTSTANDING[Periode],B81))</f>
        <v>0</v>
      </c>
    </row>
    <row r="82" spans="1:8" ht="15.5" x14ac:dyDescent="0.25">
      <c r="A82" t="s">
        <v>130</v>
      </c>
      <c r="B82" s="80">
        <v>46356</v>
      </c>
      <c r="C82" t="s">
        <v>25</v>
      </c>
      <c r="D82" t="s">
        <v>20</v>
      </c>
      <c r="E82" t="s">
        <v>27</v>
      </c>
      <c r="G82" s="81" cm="1">
        <f t="array" ref="G82">SUM(SUMIFS(OUTSTANDING[Jumlah],
                OUTSTANDING[COB],D82,          OUTSTANDING[Jenis],C82,
                OUTSTANDING[TOC],E82,
                OUTSTANDING[Branch Office],{"Jember","Kediri","Madiun","Malang"}, OUTSTANDING[Periode],B82))</f>
        <v>0</v>
      </c>
      <c r="H82" s="64" cm="1">
        <f t="array" ref="H82">SUM(SUMIFS(OUTSTANDING[Outstanding],
                OUTSTANDING[COB],D82,          OUTSTANDING[Jenis],C82,
                OUTSTANDING[TOC],E82,
                OUTSTANDING[Branch Office],{"Jember","Kediri","Madiun","Malang"},OUTSTANDING[Periode],B82))</f>
        <v>0</v>
      </c>
    </row>
    <row r="83" spans="1:8" ht="15.5" x14ac:dyDescent="0.25">
      <c r="A83" t="s">
        <v>92</v>
      </c>
      <c r="B83" s="80">
        <v>46356</v>
      </c>
      <c r="C83" t="s">
        <v>25</v>
      </c>
      <c r="D83" t="s">
        <v>20</v>
      </c>
      <c r="E83" t="s">
        <v>42</v>
      </c>
      <c r="F83" t="s">
        <v>91</v>
      </c>
      <c r="G83" s="81">
        <f>SUM(SUMIFS(OUTSTANDING[Jumlah],
                OUTSTANDING[COB],D83,          OUTSTANDING[Jenis],C83,
                OUTSTANDING[TOC],E83,
                OUTSTANDING[TOC - Keterangan],F83,OUTSTANDING[Periode],B83))</f>
        <v>0</v>
      </c>
      <c r="H83" s="64">
        <f>SUM(SUMIFS(OUTSTANDING[Outstanding],
                OUTSTANDING[COB],D83,          OUTSTANDING[Jenis],C83,
                OUTSTANDING[TOC],E83,
                OUTSTANDING[TOC - Keterangan],F83,OUTSTANDING[Periode],B83))</f>
        <v>0</v>
      </c>
    </row>
    <row r="84" spans="1:8" ht="15.5" x14ac:dyDescent="0.25">
      <c r="A84" t="s">
        <v>37</v>
      </c>
      <c r="B84" s="80">
        <v>46356</v>
      </c>
      <c r="C84" t="s">
        <v>25</v>
      </c>
      <c r="D84" t="s">
        <v>20</v>
      </c>
      <c r="E84" t="s">
        <v>37</v>
      </c>
      <c r="G84" s="81">
        <f>SUM(SUMIFS(OUTSTANDING[Jumlah],
                OUTSTANDING[COB],D84,          OUTSTANDING[Jenis],C84,
                OUTSTANDING[TOC],E84,OUTSTANDING[Periode],B84))</f>
        <v>0</v>
      </c>
      <c r="H84" s="82">
        <f>SUM(SUMIFS(OUTSTANDING[Outstanding],
                OUTSTANDING[COB],D84,          OUTSTANDING[Jenis],C84,
                OUTSTANDING[TOC],E84,OUTSTANDING[Periode],B84))</f>
        <v>0</v>
      </c>
    </row>
    <row r="85" spans="1:8" ht="15.5" x14ac:dyDescent="0.25">
      <c r="A85" t="s">
        <v>32</v>
      </c>
      <c r="B85" s="80">
        <v>46356</v>
      </c>
      <c r="C85" t="s">
        <v>25</v>
      </c>
      <c r="D85" t="s">
        <v>20</v>
      </c>
      <c r="E85" t="s">
        <v>32</v>
      </c>
      <c r="G85" s="81">
        <f>SUM(SUMIFS(OUTSTANDING[Jumlah],
                OUTSTANDING[COB],D85,          OUTSTANDING[Jenis],C85,
                OUTSTANDING[TOC],E85,OUTSTANDING[Periode],B85))</f>
        <v>0</v>
      </c>
      <c r="H85" s="82">
        <f>SUM(SUMIFS(OUTSTANDING[Outstanding],
                OUTSTANDING[COB],D85,          OUTSTANDING[Jenis],C85,
                OUTSTANDING[TOC],E85,OUTSTANDING[Periode],B85))</f>
        <v>0</v>
      </c>
    </row>
    <row r="86" spans="1:8" ht="15.5" x14ac:dyDescent="0.25">
      <c r="A86" t="s">
        <v>127</v>
      </c>
      <c r="B86" s="80">
        <v>46387</v>
      </c>
      <c r="C86" t="s">
        <v>25</v>
      </c>
      <c r="D86" t="s">
        <v>20</v>
      </c>
      <c r="E86" t="s">
        <v>21</v>
      </c>
      <c r="G86" s="81" cm="1">
        <f t="array" ref="G86">SUM(SUMIFS(OUTSTANDING[Jumlah],
                OUTSTANDING[COB],D86,          OUTSTANDING[Jenis],C86,
                OUTSTANDING[TOC],E86,
                OUTSTANDING[Branch Office],{"Surabaya","Madura"},OUTSTANDING[Periode],B86))</f>
        <v>0</v>
      </c>
      <c r="H86" s="64" cm="1">
        <f t="array" ref="H86">SUM(SUMIFS(OUTSTANDING[Outstanding],
                OUTSTANDING[COB],D86,          OUTSTANDING[Jenis],C86,
                OUTSTANDING[TOC],E86,
                OUTSTANDING[Branch Office],{"Surabaya","Madura"}, OUTSTANDING[Periode],B86))</f>
        <v>0</v>
      </c>
    </row>
    <row r="87" spans="1:8" ht="15.5" x14ac:dyDescent="0.25">
      <c r="A87" t="s">
        <v>128</v>
      </c>
      <c r="B87" s="80">
        <v>46387</v>
      </c>
      <c r="C87" t="s">
        <v>25</v>
      </c>
      <c r="D87" t="s">
        <v>20</v>
      </c>
      <c r="E87" t="s">
        <v>21</v>
      </c>
      <c r="G87" s="81" cm="1">
        <f t="array" ref="G87">SUM(SUMIFS(OUTSTANDING[Jumlah],
                OUTSTANDING[COB],D87,          OUTSTANDING[Jenis],C87,
                OUTSTANDING[TOC],E87,
                OUTSTANDING[Branch Office],{"Jember","Kediri","Madiun","Malang"}, OUTSTANDING[Periode],B87))</f>
        <v>0</v>
      </c>
      <c r="H87" s="64" cm="1">
        <f t="array" ref="H87">SUM(SUMIFS(OUTSTANDING[Outstanding],
                OUTSTANDING[COB],D87,          OUTSTANDING[Jenis],C87,
                OUTSTANDING[TOC],E87,
                OUTSTANDING[Branch Office],{"Jember","Kediri","Madiun","Malang"},OUTSTANDING[Periode],B87))</f>
        <v>0</v>
      </c>
    </row>
    <row r="88" spans="1:8" ht="15.5" x14ac:dyDescent="0.25">
      <c r="A88" t="s">
        <v>129</v>
      </c>
      <c r="B88" s="80">
        <v>46387</v>
      </c>
      <c r="C88" t="s">
        <v>25</v>
      </c>
      <c r="D88" t="s">
        <v>20</v>
      </c>
      <c r="E88" t="s">
        <v>27</v>
      </c>
      <c r="G88" s="81" cm="1">
        <f t="array" ref="G88">SUM(SUMIFS(OUTSTANDING[Jumlah],
                OUTSTANDING[COB],D88,          OUTSTANDING[Jenis],C88,
                OUTSTANDING[TOC],E88,
                OUTSTANDING[Branch Office],{"Surabaya","Madura"},OUTSTANDING[Periode],B88))</f>
        <v>0</v>
      </c>
      <c r="H88" s="64" cm="1">
        <f t="array" ref="H88">SUM(SUMIFS(OUTSTANDING[Outstanding],
                OUTSTANDING[COB],D88,          OUTSTANDING[Jenis],C88,
                OUTSTANDING[TOC],E88,
                OUTSTANDING[Branch Office],{"Surabaya","Madura"}, OUTSTANDING[Periode],B88))</f>
        <v>0</v>
      </c>
    </row>
    <row r="89" spans="1:8" ht="15.5" x14ac:dyDescent="0.25">
      <c r="A89" t="s">
        <v>130</v>
      </c>
      <c r="B89" s="80">
        <v>46387</v>
      </c>
      <c r="C89" t="s">
        <v>25</v>
      </c>
      <c r="D89" t="s">
        <v>20</v>
      </c>
      <c r="E89" t="s">
        <v>27</v>
      </c>
      <c r="G89" s="81" cm="1">
        <f t="array" ref="G89">SUM(SUMIFS(OUTSTANDING[Jumlah],
                OUTSTANDING[COB],D89,          OUTSTANDING[Jenis],C89,
                OUTSTANDING[TOC],E89,
                OUTSTANDING[Branch Office],{"Jember","Kediri","Madiun","Malang"}, OUTSTANDING[Periode],B89))</f>
        <v>0</v>
      </c>
      <c r="H89" s="64" cm="1">
        <f t="array" ref="H89">SUM(SUMIFS(OUTSTANDING[Outstanding],
                OUTSTANDING[COB],D89,          OUTSTANDING[Jenis],C89,
                OUTSTANDING[TOC],E89,
                OUTSTANDING[Branch Office],{"Jember","Kediri","Madiun","Malang"},OUTSTANDING[Periode],B89))</f>
        <v>0</v>
      </c>
    </row>
    <row r="90" spans="1:8" ht="15.5" x14ac:dyDescent="0.25">
      <c r="A90" t="s">
        <v>92</v>
      </c>
      <c r="B90" s="80">
        <v>46387</v>
      </c>
      <c r="C90" t="s">
        <v>25</v>
      </c>
      <c r="D90" t="s">
        <v>20</v>
      </c>
      <c r="E90" t="s">
        <v>42</v>
      </c>
      <c r="F90" t="s">
        <v>91</v>
      </c>
      <c r="G90" s="81">
        <f>SUM(SUMIFS(OUTSTANDING[Jumlah],
                OUTSTANDING[COB],D90,          OUTSTANDING[Jenis],C90,
                OUTSTANDING[TOC],E90,
                OUTSTANDING[TOC - Keterangan],F90,OUTSTANDING[Periode],B90))</f>
        <v>0</v>
      </c>
      <c r="H90" s="64">
        <f>SUM(SUMIFS(OUTSTANDING[Outstanding],
                OUTSTANDING[COB],D90,          OUTSTANDING[Jenis],C90,
                OUTSTANDING[TOC],E90,
                OUTSTANDING[TOC - Keterangan],F90,OUTSTANDING[Periode],B90))</f>
        <v>0</v>
      </c>
    </row>
    <row r="91" spans="1:8" ht="15.5" x14ac:dyDescent="0.25">
      <c r="A91" t="s">
        <v>37</v>
      </c>
      <c r="B91" s="80">
        <v>46387</v>
      </c>
      <c r="C91" t="s">
        <v>25</v>
      </c>
      <c r="D91" t="s">
        <v>20</v>
      </c>
      <c r="E91" t="s">
        <v>37</v>
      </c>
      <c r="G91" s="81">
        <f>SUM(SUMIFS(OUTSTANDING[Jumlah],
                OUTSTANDING[COB],D91,          OUTSTANDING[Jenis],C91,
                OUTSTANDING[TOC],E91,OUTSTANDING[Periode],B91))</f>
        <v>0</v>
      </c>
      <c r="H91" s="82">
        <f>SUM(SUMIFS(OUTSTANDING[Outstanding],
                OUTSTANDING[COB],D91,          OUTSTANDING[Jenis],C91,
                OUTSTANDING[TOC],E91,OUTSTANDING[Periode],B91))</f>
        <v>0</v>
      </c>
    </row>
    <row r="92" spans="1:8" ht="15.5" x14ac:dyDescent="0.25">
      <c r="A92" t="s">
        <v>32</v>
      </c>
      <c r="B92" s="80">
        <v>46387</v>
      </c>
      <c r="C92" t="s">
        <v>25</v>
      </c>
      <c r="D92" t="s">
        <v>20</v>
      </c>
      <c r="E92" t="s">
        <v>32</v>
      </c>
      <c r="G92" s="81">
        <f>SUM(SUMIFS(OUTSTANDING[Jumlah],
                OUTSTANDING[COB],D92,          OUTSTANDING[Jenis],C92,
                OUTSTANDING[TOC],E92,OUTSTANDING[Periode],B92))</f>
        <v>0</v>
      </c>
      <c r="H92" s="82">
        <f>SUM(SUMIFS(OUTSTANDING[Outstanding],
                OUTSTANDING[COB],D92,          OUTSTANDING[Jenis],C92,
                OUTSTANDING[TOC],E92,OUTSTANDING[Periode],B92))</f>
        <v>0</v>
      </c>
    </row>
    <row r="93" spans="1:8" ht="15.5" x14ac:dyDescent="0.25">
      <c r="A93" t="s">
        <v>127</v>
      </c>
      <c r="B93" s="80">
        <v>46053</v>
      </c>
      <c r="C93" t="s">
        <v>30</v>
      </c>
      <c r="D93" t="s">
        <v>20</v>
      </c>
      <c r="E93" t="s">
        <v>21</v>
      </c>
      <c r="G93" s="81" cm="1">
        <f t="array" ref="G93">SUM(SUMIFS(OUTSTANDING[Jumlah],
                OUTSTANDING[COB],D93,          OUTSTANDING[Jenis],C93,
                OUTSTANDING[TOC],E93,
                OUTSTANDING[Branch Office],{"Surabaya","Madura"},OUTSTANDING[Periode],B93))</f>
        <v>43</v>
      </c>
      <c r="H93" s="64" cm="1">
        <f t="array" ref="H93">SUM(SUMIFS(OUTSTANDING[Outstanding],
                OUTSTANDING[COB],D93,          OUTSTANDING[Jenis],C93,
                OUTSTANDING[TOC],E93,
                OUTSTANDING[Branch Office],{"Surabaya","Madura"}, OUTSTANDING[Periode],B93))</f>
        <v>3033174614.5500002</v>
      </c>
    </row>
    <row r="94" spans="1:8" ht="15.5" x14ac:dyDescent="0.25">
      <c r="A94" t="s">
        <v>128</v>
      </c>
      <c r="B94" s="80">
        <v>46053</v>
      </c>
      <c r="C94" t="s">
        <v>30</v>
      </c>
      <c r="D94" t="s">
        <v>20</v>
      </c>
      <c r="E94" t="s">
        <v>21</v>
      </c>
      <c r="G94" s="81" cm="1">
        <f t="array" ref="G94">SUM(SUMIFS(OUTSTANDING[Jumlah],
                OUTSTANDING[COB],D94,          OUTSTANDING[Jenis],C94,
                OUTSTANDING[TOC],E94,
                OUTSTANDING[Branch Office],{"Jember","Kediri","Madiun","Malang"}, OUTSTANDING[Periode],B94))</f>
        <v>83</v>
      </c>
      <c r="H94" s="64" cm="1">
        <f t="array" ref="H94">SUM(SUMIFS(OUTSTANDING[Outstanding],
                OUTSTANDING[COB],D94,          OUTSTANDING[Jenis],C94,
                OUTSTANDING[TOC],E94,
                OUTSTANDING[Branch Office],{"Jember","Kediri","Madiun","Malang"},OUTSTANDING[Periode],B94))</f>
        <v>5766240467.4700003</v>
      </c>
    </row>
    <row r="95" spans="1:8" ht="15.5" x14ac:dyDescent="0.25">
      <c r="A95" t="s">
        <v>129</v>
      </c>
      <c r="B95" s="80">
        <v>46053</v>
      </c>
      <c r="C95" t="s">
        <v>30</v>
      </c>
      <c r="D95" t="s">
        <v>20</v>
      </c>
      <c r="E95" t="s">
        <v>27</v>
      </c>
      <c r="G95" s="81" cm="1">
        <f t="array" ref="G95">SUM(SUMIFS(OUTSTANDING[Jumlah],
                OUTSTANDING[COB],D95,          OUTSTANDING[Jenis],C95,
                OUTSTANDING[TOC],E95,
                OUTSTANDING[Branch Office],{"Surabaya","Madura"},OUTSTANDING[Periode],B95))</f>
        <v>50</v>
      </c>
      <c r="H95" s="64" cm="1">
        <f t="array" ref="H95">SUM(SUMIFS(OUTSTANDING[Outstanding],
                OUTSTANDING[COB],D95,          OUTSTANDING[Jenis],C95,
                OUTSTANDING[TOC],E95,
                OUTSTANDING[Branch Office],{"Surabaya","Madura"}, OUTSTANDING[Periode],B95))</f>
        <v>2887372946.04</v>
      </c>
    </row>
    <row r="96" spans="1:8" ht="15.5" x14ac:dyDescent="0.25">
      <c r="A96" t="s">
        <v>130</v>
      </c>
      <c r="B96" s="80">
        <v>46053</v>
      </c>
      <c r="C96" t="s">
        <v>30</v>
      </c>
      <c r="D96" t="s">
        <v>20</v>
      </c>
      <c r="E96" t="s">
        <v>27</v>
      </c>
      <c r="G96" s="81" cm="1">
        <f t="array" ref="G96">SUM(SUMIFS(OUTSTANDING[Jumlah],
                OUTSTANDING[COB],D96,          OUTSTANDING[Jenis],C96,
                OUTSTANDING[TOC],E96,
                OUTSTANDING[Branch Office],{"Jember","Kediri","Madiun","Malang"}, OUTSTANDING[Periode],B96))</f>
        <v>48</v>
      </c>
      <c r="H96" s="64" cm="1">
        <f t="array" ref="H96">SUM(SUMIFS(OUTSTANDING[Outstanding],
                OUTSTANDING[COB],D96,          OUTSTANDING[Jenis],C96,
                OUTSTANDING[TOC],E96,
                OUTSTANDING[Branch Office],{"Jember","Kediri","Madiun","Malang"},OUTSTANDING[Periode],B96))</f>
        <v>2825027362.3899999</v>
      </c>
    </row>
    <row r="97" spans="1:8" ht="15.5" x14ac:dyDescent="0.25">
      <c r="A97" t="s">
        <v>92</v>
      </c>
      <c r="B97" s="80">
        <v>46053</v>
      </c>
      <c r="C97" t="s">
        <v>30</v>
      </c>
      <c r="D97" t="s">
        <v>20</v>
      </c>
      <c r="E97" t="s">
        <v>42</v>
      </c>
      <c r="F97" t="s">
        <v>91</v>
      </c>
      <c r="G97" s="81">
        <f>SUM(SUMIFS(OUTSTANDING[Jumlah],
                OUTSTANDING[COB],D97,          OUTSTANDING[Jenis],C97,
                OUTSTANDING[TOC],E97,
                OUTSTANDING[TOC - Keterangan],F97,OUTSTANDING[Periode],B97))</f>
        <v>0</v>
      </c>
      <c r="H97" s="64">
        <f>SUM(SUMIFS(OUTSTANDING[Outstanding],
                OUTSTANDING[COB],D97,          OUTSTANDING[Jenis],C97,
                OUTSTANDING[TOC],E97,
                OUTSTANDING[TOC - Keterangan],F97,OUTSTANDING[Periode],B97))</f>
        <v>0</v>
      </c>
    </row>
    <row r="98" spans="1:8" ht="15.5" x14ac:dyDescent="0.25">
      <c r="A98" t="s">
        <v>37</v>
      </c>
      <c r="B98" s="80">
        <v>46053</v>
      </c>
      <c r="C98" t="s">
        <v>30</v>
      </c>
      <c r="D98" t="s">
        <v>20</v>
      </c>
      <c r="E98" t="s">
        <v>37</v>
      </c>
      <c r="G98" s="81">
        <f>SUM(SUMIFS(OUTSTANDING[Jumlah],
                OUTSTANDING[COB],D98,          OUTSTANDING[Jenis],C98,
                OUTSTANDING[TOC],E98,OUTSTANDING[Periode],B98))</f>
        <v>0</v>
      </c>
      <c r="H98" s="64">
        <f>SUM(SUMIFS(OUTSTANDING[Outstanding],
                OUTSTANDING[COB],D98,          OUTSTANDING[Jenis],C98,
                OUTSTANDING[TOC],E98,OUTSTANDING[Periode],B98))</f>
        <v>0</v>
      </c>
    </row>
    <row r="99" spans="1:8" ht="15.5" x14ac:dyDescent="0.25">
      <c r="A99" t="s">
        <v>32</v>
      </c>
      <c r="B99" s="80">
        <v>46053</v>
      </c>
      <c r="C99" t="s">
        <v>30</v>
      </c>
      <c r="D99" t="s">
        <v>20</v>
      </c>
      <c r="E99" t="s">
        <v>32</v>
      </c>
      <c r="G99" s="81">
        <f>SUM(SUMIFS(OUTSTANDING[Jumlah],
                OUTSTANDING[COB],D99,          OUTSTANDING[Jenis],C99,
                OUTSTANDING[TOC],E99,OUTSTANDING[Periode],B99))</f>
        <v>65</v>
      </c>
      <c r="H99" s="64">
        <f>SUM(SUMIFS(OUTSTANDING[Outstanding],
                OUTSTANDING[COB],D99,          OUTSTANDING[Jenis],C99,
                OUTSTANDING[TOC],E99,OUTSTANDING[Periode],B99))</f>
        <v>4680906080.4099998</v>
      </c>
    </row>
    <row r="100" spans="1:8" ht="15.5" x14ac:dyDescent="0.25">
      <c r="A100" t="s">
        <v>127</v>
      </c>
      <c r="B100" s="80">
        <v>46081</v>
      </c>
      <c r="C100" t="s">
        <v>30</v>
      </c>
      <c r="D100" t="s">
        <v>20</v>
      </c>
      <c r="E100" t="s">
        <v>21</v>
      </c>
      <c r="G100" s="81" cm="1">
        <f t="array" ref="G100">SUM(SUMIFS(OUTSTANDING[Jumlah],
                OUTSTANDING[COB],D100,          OUTSTANDING[Jenis],C100,
                OUTSTANDING[TOC],E100,
                OUTSTANDING[Branch Office],{"Surabaya","Madura"},OUTSTANDING[Periode],B100))</f>
        <v>25</v>
      </c>
      <c r="H100" s="64" cm="1">
        <f t="array" ref="H100">SUM(SUMIFS(OUTSTANDING[Outstanding],
                OUTSTANDING[COB],D100,          OUTSTANDING[Jenis],C100,
                OUTSTANDING[TOC],E100,
                OUTSTANDING[Branch Office],{"Surabaya","Madura"}, OUTSTANDING[Periode],B100))</f>
        <v>2648864669.4699998</v>
      </c>
    </row>
    <row r="101" spans="1:8" ht="15.5" x14ac:dyDescent="0.25">
      <c r="A101" t="s">
        <v>128</v>
      </c>
      <c r="B101" s="80">
        <v>46081</v>
      </c>
      <c r="C101" t="s">
        <v>30</v>
      </c>
      <c r="D101" t="s">
        <v>20</v>
      </c>
      <c r="E101" t="s">
        <v>21</v>
      </c>
      <c r="G101" s="81" cm="1">
        <f t="array" ref="G101">SUM(SUMIFS(OUTSTANDING[Jumlah],
                OUTSTANDING[COB],D101,          OUTSTANDING[Jenis],C101,
                OUTSTANDING[TOC],E101,
                OUTSTANDING[Branch Office],{"Jember","Kediri","Madiun","Malang"}, OUTSTANDING[Periode],B101))</f>
        <v>106</v>
      </c>
      <c r="H101" s="64" cm="1">
        <f t="array" ref="H101">SUM(SUMIFS(OUTSTANDING[Outstanding],
                OUTSTANDING[COB],D101,          OUTSTANDING[Jenis],C101,
                OUTSTANDING[TOC],E101,
                OUTSTANDING[Branch Office],{"Jember","Kediri","Madiun","Malang"},OUTSTANDING[Periode],B101))</f>
        <v>5547721486.3400002</v>
      </c>
    </row>
    <row r="102" spans="1:8" ht="15.5" x14ac:dyDescent="0.25">
      <c r="A102" t="s">
        <v>129</v>
      </c>
      <c r="B102" s="80">
        <v>46081</v>
      </c>
      <c r="C102" t="s">
        <v>30</v>
      </c>
      <c r="D102" t="s">
        <v>20</v>
      </c>
      <c r="E102" t="s">
        <v>27</v>
      </c>
      <c r="G102" s="81" cm="1">
        <f t="array" ref="G102">SUM(SUMIFS(OUTSTANDING[Jumlah],
                OUTSTANDING[COB],D102,          OUTSTANDING[Jenis],C102,
                OUTSTANDING[TOC],E102,
                OUTSTANDING[Branch Office],{"Surabaya","Madura"},OUTSTANDING[Periode],B102))</f>
        <v>17</v>
      </c>
      <c r="H102" s="64" cm="1">
        <f t="array" ref="H102">SUM(SUMIFS(OUTSTANDING[Outstanding],
                OUTSTANDING[COB],D102,          OUTSTANDING[Jenis],C102,
                OUTSTANDING[TOC],E102,
                OUTSTANDING[Branch Office],{"Surabaya","Madura"}, OUTSTANDING[Periode],B102))</f>
        <v>3557160652.1999998</v>
      </c>
    </row>
    <row r="103" spans="1:8" ht="15.5" x14ac:dyDescent="0.25">
      <c r="A103" t="s">
        <v>130</v>
      </c>
      <c r="B103" s="80">
        <v>46081</v>
      </c>
      <c r="C103" t="s">
        <v>30</v>
      </c>
      <c r="D103" t="s">
        <v>20</v>
      </c>
      <c r="E103" t="s">
        <v>27</v>
      </c>
      <c r="G103" s="81" cm="1">
        <f t="array" ref="G103">SUM(SUMIFS(OUTSTANDING[Jumlah],
                OUTSTANDING[COB],D103,          OUTSTANDING[Jenis],C103,
                OUTSTANDING[TOC],E103,
                OUTSTANDING[Branch Office],{"Jember","Kediri","Madiun","Malang"}, OUTSTANDING[Periode],B103))</f>
        <v>29</v>
      </c>
      <c r="H103" s="64" cm="1">
        <f t="array" ref="H103">SUM(SUMIFS(OUTSTANDING[Outstanding],
                OUTSTANDING[COB],D103,          OUTSTANDING[Jenis],C103,
                OUTSTANDING[TOC],E103,
                OUTSTANDING[Branch Office],{"Jember","Kediri","Madiun","Malang"},OUTSTANDING[Periode],B103))</f>
        <v>1934099456.3200002</v>
      </c>
    </row>
    <row r="104" spans="1:8" ht="15.5" x14ac:dyDescent="0.25">
      <c r="A104" t="s">
        <v>92</v>
      </c>
      <c r="B104" s="80">
        <v>46081</v>
      </c>
      <c r="C104" t="s">
        <v>30</v>
      </c>
      <c r="D104" t="s">
        <v>20</v>
      </c>
      <c r="E104" t="s">
        <v>42</v>
      </c>
      <c r="F104" t="s">
        <v>91</v>
      </c>
      <c r="G104" s="81">
        <f>SUM(SUMIFS(OUTSTANDING[Jumlah],
                OUTSTANDING[COB],D104,          OUTSTANDING[Jenis],C104,
                OUTSTANDING[TOC],E104,
                OUTSTANDING[TOC - Keterangan],F104,OUTSTANDING[Periode],B104))</f>
        <v>0</v>
      </c>
      <c r="H104" s="64">
        <f>SUM(SUMIFS(OUTSTANDING[Outstanding],
                OUTSTANDING[COB],D104,          OUTSTANDING[Jenis],C104,
                OUTSTANDING[TOC],E104,
                OUTSTANDING[TOC - Keterangan],F104,OUTSTANDING[Periode],B104))</f>
        <v>0</v>
      </c>
    </row>
    <row r="105" spans="1:8" ht="15.5" x14ac:dyDescent="0.25">
      <c r="A105" t="s">
        <v>37</v>
      </c>
      <c r="B105" s="80">
        <v>46081</v>
      </c>
      <c r="C105" t="s">
        <v>30</v>
      </c>
      <c r="D105" t="s">
        <v>20</v>
      </c>
      <c r="E105" t="s">
        <v>37</v>
      </c>
      <c r="G105" s="81">
        <f>SUM(SUMIFS(OUTSTANDING[Jumlah],
                OUTSTANDING[COB],D105,          OUTSTANDING[Jenis],C105,
                OUTSTANDING[TOC],E105,OUTSTANDING[Periode],B105))</f>
        <v>0</v>
      </c>
      <c r="H105" s="64">
        <f>SUM(SUMIFS(OUTSTANDING[Outstanding],
                OUTSTANDING[COB],D105,          OUTSTANDING[Jenis],C105,
                OUTSTANDING[TOC],E105,OUTSTANDING[Periode],B105))</f>
        <v>0</v>
      </c>
    </row>
    <row r="106" spans="1:8" ht="15.5" x14ac:dyDescent="0.25">
      <c r="A106" t="s">
        <v>32</v>
      </c>
      <c r="B106" s="80">
        <v>46081</v>
      </c>
      <c r="C106" t="s">
        <v>30</v>
      </c>
      <c r="D106" t="s">
        <v>20</v>
      </c>
      <c r="E106" t="s">
        <v>32</v>
      </c>
      <c r="G106" s="81">
        <f>SUM(SUMIFS(OUTSTANDING[Jumlah],
                OUTSTANDING[COB],D106,          OUTSTANDING[Jenis],C106,
                OUTSTANDING[TOC],E106,OUTSTANDING[Periode],B106))</f>
        <v>93</v>
      </c>
      <c r="H106" s="64">
        <f>SUM(SUMIFS(OUTSTANDING[Outstanding],
                OUTSTANDING[COB],D106,          OUTSTANDING[Jenis],C106,
                OUTSTANDING[TOC],E106,OUTSTANDING[Periode],B106))</f>
        <v>6727285713.9599991</v>
      </c>
    </row>
    <row r="107" spans="1:8" ht="15.5" x14ac:dyDescent="0.25">
      <c r="A107" t="s">
        <v>127</v>
      </c>
      <c r="B107" s="80">
        <v>46112</v>
      </c>
      <c r="C107" t="s">
        <v>30</v>
      </c>
      <c r="D107" t="s">
        <v>20</v>
      </c>
      <c r="E107" t="s">
        <v>21</v>
      </c>
      <c r="G107" s="81" cm="1">
        <f t="array" ref="G107">SUM(SUMIFS(OUTSTANDING[Jumlah],
                OUTSTANDING[COB],D107,          OUTSTANDING[Jenis],C107,
                OUTSTANDING[TOC],E107,
                OUTSTANDING[Branch Office],{"Surabaya","Madura"},OUTSTANDING[Periode],B107))</f>
        <v>28</v>
      </c>
      <c r="H107" s="64" cm="1">
        <f t="array" ref="H107">SUM(SUMIFS(OUTSTANDING[Outstanding],
                OUTSTANDING[COB],D107,          OUTSTANDING[Jenis],C107,
                OUTSTANDING[TOC],E107,
                OUTSTANDING[Branch Office],{"Surabaya","Madura"}, OUTSTANDING[Periode],B107))</f>
        <v>2655879743.3200002</v>
      </c>
    </row>
    <row r="108" spans="1:8" ht="15.5" x14ac:dyDescent="0.25">
      <c r="A108" t="s">
        <v>128</v>
      </c>
      <c r="B108" s="80">
        <v>46112</v>
      </c>
      <c r="C108" t="s">
        <v>30</v>
      </c>
      <c r="D108" t="s">
        <v>20</v>
      </c>
      <c r="E108" t="s">
        <v>21</v>
      </c>
      <c r="G108" s="81" cm="1">
        <f t="array" ref="G108">SUM(SUMIFS(OUTSTANDING[Jumlah],
                OUTSTANDING[COB],D108,          OUTSTANDING[Jenis],C108,
                OUTSTANDING[TOC],E108,
                OUTSTANDING[Branch Office],{"Jember","Kediri","Madiun","Malang"}, OUTSTANDING[Periode],B108))</f>
        <v>87</v>
      </c>
      <c r="H108" s="64" cm="1">
        <f t="array" ref="H108">SUM(SUMIFS(OUTSTANDING[Outstanding],
                OUTSTANDING[COB],D108,          OUTSTANDING[Jenis],C108,
                OUTSTANDING[TOC],E108,
                OUTSTANDING[Branch Office],{"Jember","Kediri","Madiun","Malang"},OUTSTANDING[Periode],B108))</f>
        <v>6583166630.7299995</v>
      </c>
    </row>
    <row r="109" spans="1:8" ht="15.5" x14ac:dyDescent="0.25">
      <c r="A109" t="s">
        <v>129</v>
      </c>
      <c r="B109" s="80">
        <v>46112</v>
      </c>
      <c r="C109" t="s">
        <v>30</v>
      </c>
      <c r="D109" t="s">
        <v>20</v>
      </c>
      <c r="E109" t="s">
        <v>27</v>
      </c>
      <c r="G109" s="81" cm="1">
        <f t="array" ref="G109">SUM(SUMIFS(OUTSTANDING[Jumlah],
                OUTSTANDING[COB],D109,          OUTSTANDING[Jenis],C109,
                OUTSTANDING[TOC],E109,
                OUTSTANDING[Branch Office],{"Surabaya","Madura"},OUTSTANDING[Periode],B109))</f>
        <v>39</v>
      </c>
      <c r="H109" s="64" cm="1">
        <f t="array" ref="H109">SUM(SUMIFS(OUTSTANDING[Outstanding],
                OUTSTANDING[COB],D109,          OUTSTANDING[Jenis],C109,
                OUTSTANDING[TOC],E109,
                OUTSTANDING[Branch Office],{"Surabaya","Madura"}, OUTSTANDING[Periode],B109))</f>
        <v>1562806663.29</v>
      </c>
    </row>
    <row r="110" spans="1:8" ht="15.5" x14ac:dyDescent="0.25">
      <c r="A110" t="s">
        <v>130</v>
      </c>
      <c r="B110" s="80">
        <v>46112</v>
      </c>
      <c r="C110" t="s">
        <v>30</v>
      </c>
      <c r="D110" t="s">
        <v>20</v>
      </c>
      <c r="E110" t="s">
        <v>27</v>
      </c>
      <c r="G110" s="81" cm="1">
        <f t="array" ref="G110">SUM(SUMIFS(OUTSTANDING[Jumlah],
                OUTSTANDING[COB],D110,          OUTSTANDING[Jenis],C110,
                OUTSTANDING[TOC],E110,
                OUTSTANDING[Branch Office],{"Jember","Kediri","Madiun","Malang"}, OUTSTANDING[Periode],B110))</f>
        <v>57</v>
      </c>
      <c r="H110" s="64" cm="1">
        <f t="array" ref="H110">SUM(SUMIFS(OUTSTANDING[Outstanding],
                OUTSTANDING[COB],D110,          OUTSTANDING[Jenis],C110,
                OUTSTANDING[TOC],E110,
                OUTSTANDING[Branch Office],{"Jember","Kediri","Madiun","Malang"},OUTSTANDING[Periode],B110))</f>
        <v>3779703044.6500001</v>
      </c>
    </row>
    <row r="111" spans="1:8" ht="15.5" x14ac:dyDescent="0.25">
      <c r="A111" t="s">
        <v>92</v>
      </c>
      <c r="B111" s="80">
        <v>46112</v>
      </c>
      <c r="C111" t="s">
        <v>30</v>
      </c>
      <c r="D111" t="s">
        <v>20</v>
      </c>
      <c r="E111" t="s">
        <v>42</v>
      </c>
      <c r="F111" t="s">
        <v>91</v>
      </c>
      <c r="G111" s="81">
        <f>SUM(SUMIFS(OUTSTANDING[Jumlah],
                OUTSTANDING[COB],D111,          OUTSTANDING[Jenis],C111,
                OUTSTANDING[TOC],E111,
                OUTSTANDING[TOC - Keterangan],F111,OUTSTANDING[Periode],B111))</f>
        <v>0</v>
      </c>
      <c r="H111" s="64">
        <f>SUM(SUMIFS(OUTSTANDING[Outstanding],
                OUTSTANDING[COB],D111,          OUTSTANDING[Jenis],C111,
                OUTSTANDING[TOC],E111,
                OUTSTANDING[TOC - Keterangan],F111,OUTSTANDING[Periode],B111))</f>
        <v>0</v>
      </c>
    </row>
    <row r="112" spans="1:8" ht="15.5" x14ac:dyDescent="0.25">
      <c r="A112" t="s">
        <v>37</v>
      </c>
      <c r="B112" s="80">
        <v>46112</v>
      </c>
      <c r="C112" t="s">
        <v>30</v>
      </c>
      <c r="D112" t="s">
        <v>20</v>
      </c>
      <c r="E112" t="s">
        <v>37</v>
      </c>
      <c r="G112" s="81">
        <f>SUM(SUMIFS(OUTSTANDING[Jumlah],
                OUTSTANDING[COB],D112,          OUTSTANDING[Jenis],C112,
                OUTSTANDING[TOC],E112,OUTSTANDING[Periode],B112))</f>
        <v>0</v>
      </c>
      <c r="H112" s="64">
        <f>SUM(SUMIFS(OUTSTANDING[Outstanding],
                OUTSTANDING[COB],D112,          OUTSTANDING[Jenis],C112,
                OUTSTANDING[TOC],E112,OUTSTANDING[Periode],B112))</f>
        <v>0</v>
      </c>
    </row>
    <row r="113" spans="1:8" ht="15.5" x14ac:dyDescent="0.25">
      <c r="A113" t="s">
        <v>32</v>
      </c>
      <c r="B113" s="80">
        <v>46112</v>
      </c>
      <c r="C113" t="s">
        <v>30</v>
      </c>
      <c r="D113" t="s">
        <v>20</v>
      </c>
      <c r="E113" t="s">
        <v>32</v>
      </c>
      <c r="G113" s="81">
        <f>SUM(SUMIFS(OUTSTANDING[Jumlah],
                OUTSTANDING[COB],D113,          OUTSTANDING[Jenis],C113,
                OUTSTANDING[TOC],E113,OUTSTANDING[Periode],B113))</f>
        <v>67</v>
      </c>
      <c r="H113" s="64">
        <f>SUM(SUMIFS(OUTSTANDING[Outstanding],
                OUTSTANDING[COB],D113,          OUTSTANDING[Jenis],C113,
                OUTSTANDING[TOC],E113,OUTSTANDING[Periode],B113))</f>
        <v>7192765181.4599991</v>
      </c>
    </row>
    <row r="114" spans="1:8" ht="15.5" x14ac:dyDescent="0.25">
      <c r="A114" t="s">
        <v>127</v>
      </c>
      <c r="B114" s="80">
        <v>46142</v>
      </c>
      <c r="C114" t="s">
        <v>30</v>
      </c>
      <c r="D114" t="s">
        <v>20</v>
      </c>
      <c r="E114" t="s">
        <v>21</v>
      </c>
      <c r="G114" s="81" cm="1">
        <f t="array" ref="G114">SUM(SUMIFS(OUTSTANDING[Jumlah],
                OUTSTANDING[COB],D114,          OUTSTANDING[Jenis],C114,
                OUTSTANDING[TOC],E114,
                OUTSTANDING[Branch Office],{"Surabaya","Madura"},OUTSTANDING[Periode],B114))</f>
        <v>41</v>
      </c>
      <c r="H114" s="64" cm="1">
        <f t="array" ref="H114">SUM(SUMIFS(OUTSTANDING[Outstanding],
                OUTSTANDING[COB],D114,          OUTSTANDING[Jenis],C114,
                OUTSTANDING[TOC],E114,
                OUTSTANDING[Branch Office],{"Surabaya","Madura"}, OUTSTANDING[Periode],B114))</f>
        <v>2333883667.8699999</v>
      </c>
    </row>
    <row r="115" spans="1:8" ht="15.5" x14ac:dyDescent="0.25">
      <c r="A115" t="s">
        <v>128</v>
      </c>
      <c r="B115" s="80">
        <v>46142</v>
      </c>
      <c r="C115" t="s">
        <v>30</v>
      </c>
      <c r="D115" t="s">
        <v>20</v>
      </c>
      <c r="E115" t="s">
        <v>21</v>
      </c>
      <c r="G115" s="81" cm="1">
        <f t="array" ref="G115">SUM(SUMIFS(OUTSTANDING[Jumlah],
                OUTSTANDING[COB],D115,          OUTSTANDING[Jenis],C115,
                OUTSTANDING[TOC],E115,
                OUTSTANDING[Branch Office],{"Jember","Kediri","Madiun","Malang"}, OUTSTANDING[Periode],B115))</f>
        <v>79</v>
      </c>
      <c r="H115" s="64" cm="1">
        <f t="array" ref="H115">SUM(SUMIFS(OUTSTANDING[Outstanding],
                OUTSTANDING[COB],D115,          OUTSTANDING[Jenis],C115,
                OUTSTANDING[TOC],E115,
                OUTSTANDING[Branch Office],{"Jember","Kediri","Madiun","Malang"},OUTSTANDING[Periode],B115))</f>
        <v>6544711086.5</v>
      </c>
    </row>
    <row r="116" spans="1:8" ht="15.5" x14ac:dyDescent="0.25">
      <c r="A116" t="s">
        <v>129</v>
      </c>
      <c r="B116" s="80">
        <v>46142</v>
      </c>
      <c r="C116" t="s">
        <v>30</v>
      </c>
      <c r="D116" t="s">
        <v>20</v>
      </c>
      <c r="E116" t="s">
        <v>27</v>
      </c>
      <c r="G116" s="81" cm="1">
        <f t="array" ref="G116">SUM(SUMIFS(OUTSTANDING[Jumlah],
                OUTSTANDING[COB],D116,          OUTSTANDING[Jenis],C116,
                OUTSTANDING[TOC],E116,
                OUTSTANDING[Branch Office],{"Surabaya","Madura"},OUTSTANDING[Periode],B116))</f>
        <v>72</v>
      </c>
      <c r="H116" s="64" cm="1">
        <f t="array" ref="H116">SUM(SUMIFS(OUTSTANDING[Outstanding],
                OUTSTANDING[COB],D116,          OUTSTANDING[Jenis],C116,
                OUTSTANDING[TOC],E116,
                OUTSTANDING[Branch Office],{"Surabaya","Madura"}, OUTSTANDING[Periode],B116))</f>
        <v>2360466792.8600001</v>
      </c>
    </row>
    <row r="117" spans="1:8" ht="15.5" x14ac:dyDescent="0.25">
      <c r="A117" t="s">
        <v>130</v>
      </c>
      <c r="B117" s="80">
        <v>46142</v>
      </c>
      <c r="C117" t="s">
        <v>30</v>
      </c>
      <c r="D117" t="s">
        <v>20</v>
      </c>
      <c r="E117" t="s">
        <v>27</v>
      </c>
      <c r="G117" s="81" cm="1">
        <f t="array" ref="G117">SUM(SUMIFS(OUTSTANDING[Jumlah],
                OUTSTANDING[COB],D117,          OUTSTANDING[Jenis],C117,
                OUTSTANDING[TOC],E117,
                OUTSTANDING[Branch Office],{"Jember","Kediri","Madiun","Malang"}, OUTSTANDING[Periode],B117))</f>
        <v>41</v>
      </c>
      <c r="H117" s="64" cm="1">
        <f t="array" ref="H117">SUM(SUMIFS(OUTSTANDING[Outstanding],
                OUTSTANDING[COB],D117,          OUTSTANDING[Jenis],C117,
                OUTSTANDING[TOC],E117,
                OUTSTANDING[Branch Office],{"Jember","Kediri","Madiun","Malang"},OUTSTANDING[Periode],B117))</f>
        <v>2699639643.6800003</v>
      </c>
    </row>
    <row r="118" spans="1:8" ht="15.5" x14ac:dyDescent="0.25">
      <c r="A118" t="s">
        <v>92</v>
      </c>
      <c r="B118" s="80">
        <v>46142</v>
      </c>
      <c r="C118" t="s">
        <v>30</v>
      </c>
      <c r="D118" t="s">
        <v>20</v>
      </c>
      <c r="E118" t="s">
        <v>42</v>
      </c>
      <c r="F118" t="s">
        <v>91</v>
      </c>
      <c r="G118" s="81">
        <f>SUM(SUMIFS(OUTSTANDING[Jumlah],
                OUTSTANDING[COB],D118,          OUTSTANDING[Jenis],C118,
                OUTSTANDING[TOC],E118,
                OUTSTANDING[TOC - Keterangan],F118,OUTSTANDING[Periode],B118))</f>
        <v>0</v>
      </c>
      <c r="H118" s="64">
        <f>SUM(SUMIFS(OUTSTANDING[Outstanding],
                OUTSTANDING[COB],D118,          OUTSTANDING[Jenis],C118,
                OUTSTANDING[TOC],E118,
                OUTSTANDING[TOC - Keterangan],F118,OUTSTANDING[Periode],B118))</f>
        <v>0</v>
      </c>
    </row>
    <row r="119" spans="1:8" ht="15.5" x14ac:dyDescent="0.25">
      <c r="A119" t="s">
        <v>37</v>
      </c>
      <c r="B119" s="80">
        <v>46142</v>
      </c>
      <c r="C119" t="s">
        <v>30</v>
      </c>
      <c r="D119" t="s">
        <v>20</v>
      </c>
      <c r="E119" t="s">
        <v>37</v>
      </c>
      <c r="G119" s="81">
        <f>SUM(SUMIFS(OUTSTANDING[Jumlah],
                OUTSTANDING[COB],D119,          OUTSTANDING[Jenis],C119,
                OUTSTANDING[TOC],E119,OUTSTANDING[Periode],B119))</f>
        <v>0</v>
      </c>
      <c r="H119" s="64">
        <f>SUM(SUMIFS(OUTSTANDING[Outstanding],
                OUTSTANDING[COB],D119,          OUTSTANDING[Jenis],C119,
                OUTSTANDING[TOC],E119,OUTSTANDING[Periode],B119))</f>
        <v>0</v>
      </c>
    </row>
    <row r="120" spans="1:8" ht="15.5" x14ac:dyDescent="0.25">
      <c r="A120" t="s">
        <v>32</v>
      </c>
      <c r="B120" s="80">
        <v>46142</v>
      </c>
      <c r="C120" t="s">
        <v>30</v>
      </c>
      <c r="D120" t="s">
        <v>20</v>
      </c>
      <c r="E120" t="s">
        <v>32</v>
      </c>
      <c r="G120" s="81">
        <f>SUM(SUMIFS(OUTSTANDING[Jumlah],
                OUTSTANDING[COB],D120,          OUTSTANDING[Jenis],C120,
                OUTSTANDING[TOC],E120,OUTSTANDING[Periode],B120))</f>
        <v>89</v>
      </c>
      <c r="H120" s="64">
        <f>SUM(SUMIFS(OUTSTANDING[Outstanding],
                OUTSTANDING[COB],D120,          OUTSTANDING[Jenis],C120,
                OUTSTANDING[TOC],E120,OUTSTANDING[Periode],B120))</f>
        <v>4551548459.6499996</v>
      </c>
    </row>
    <row r="121" spans="1:8" ht="15.5" x14ac:dyDescent="0.25">
      <c r="A121" t="s">
        <v>127</v>
      </c>
      <c r="B121" s="80">
        <v>46173</v>
      </c>
      <c r="C121" t="s">
        <v>30</v>
      </c>
      <c r="D121" t="s">
        <v>20</v>
      </c>
      <c r="E121" t="s">
        <v>21</v>
      </c>
      <c r="G121" s="81" cm="1">
        <f t="array" ref="G121">SUM(SUMIFS(OUTSTANDING[Jumlah],
                OUTSTANDING[COB],D121,          OUTSTANDING[Jenis],C121,
                OUTSTANDING[TOC],E121,
                OUTSTANDING[Branch Office],{"Surabaya","Madura"},OUTSTANDING[Periode],B121))</f>
        <v>54</v>
      </c>
      <c r="H121" s="64" cm="1">
        <f t="array" ref="H121">SUM(SUMIFS(OUTSTANDING[Outstanding],
                OUTSTANDING[COB],D121,          OUTSTANDING[Jenis],C121,
                OUTSTANDING[TOC],E121,
                OUTSTANDING[Branch Office],{"Surabaya","Madura"}, OUTSTANDING[Periode],B121))</f>
        <v>1223404444.71</v>
      </c>
    </row>
    <row r="122" spans="1:8" ht="15.5" x14ac:dyDescent="0.25">
      <c r="A122" t="s">
        <v>128</v>
      </c>
      <c r="B122" s="80">
        <v>46173</v>
      </c>
      <c r="C122" t="s">
        <v>30</v>
      </c>
      <c r="D122" t="s">
        <v>20</v>
      </c>
      <c r="E122" t="s">
        <v>21</v>
      </c>
      <c r="G122" s="81" cm="1">
        <f t="array" ref="G122">SUM(SUMIFS(OUTSTANDING[Jumlah],
                OUTSTANDING[COB],D122,          OUTSTANDING[Jenis],C122,
                OUTSTANDING[TOC],E122,
                OUTSTANDING[Branch Office],{"Jember","Kediri","Madiun","Malang"}, OUTSTANDING[Periode],B122))</f>
        <v>104</v>
      </c>
      <c r="H122" s="64" cm="1">
        <f t="array" ref="H122">SUM(SUMIFS(OUTSTANDING[Outstanding],
                OUTSTANDING[COB],D122,          OUTSTANDING[Jenis],C122,
                OUTSTANDING[TOC],E122,
                OUTSTANDING[Branch Office],{"Jember","Kediri","Madiun","Malang"},OUTSTANDING[Periode],B122))</f>
        <v>4102669811.5399995</v>
      </c>
    </row>
    <row r="123" spans="1:8" ht="15.5" x14ac:dyDescent="0.25">
      <c r="A123" t="s">
        <v>129</v>
      </c>
      <c r="B123" s="80">
        <v>46173</v>
      </c>
      <c r="C123" t="s">
        <v>30</v>
      </c>
      <c r="D123" t="s">
        <v>20</v>
      </c>
      <c r="E123" t="s">
        <v>27</v>
      </c>
      <c r="G123" s="81" cm="1">
        <f t="array" ref="G123">SUM(SUMIFS(OUTSTANDING[Jumlah],
                OUTSTANDING[COB],D123,          OUTSTANDING[Jenis],C123,
                OUTSTANDING[TOC],E123,
                OUTSTANDING[Branch Office],{"Surabaya","Madura"},OUTSTANDING[Periode],B123))</f>
        <v>41</v>
      </c>
      <c r="H123" s="64" cm="1">
        <f t="array" ref="H123">SUM(SUMIFS(OUTSTANDING[Outstanding],
                OUTSTANDING[COB],D123,          OUTSTANDING[Jenis],C123,
                OUTSTANDING[TOC],E123,
                OUTSTANDING[Branch Office],{"Surabaya","Madura"}, OUTSTANDING[Periode],B123))</f>
        <v>2417764334.5700002</v>
      </c>
    </row>
    <row r="124" spans="1:8" ht="15.5" x14ac:dyDescent="0.25">
      <c r="A124" t="s">
        <v>130</v>
      </c>
      <c r="B124" s="80">
        <v>46173</v>
      </c>
      <c r="C124" t="s">
        <v>30</v>
      </c>
      <c r="D124" t="s">
        <v>20</v>
      </c>
      <c r="E124" t="s">
        <v>27</v>
      </c>
      <c r="G124" s="81" cm="1">
        <f t="array" ref="G124">SUM(SUMIFS(OUTSTANDING[Jumlah],
                OUTSTANDING[COB],D124,          OUTSTANDING[Jenis],C124,
                OUTSTANDING[TOC],E124,
                OUTSTANDING[Branch Office],{"Jember","Kediri","Madiun","Malang"}, OUTSTANDING[Periode],B124))</f>
        <v>28</v>
      </c>
      <c r="H124" s="64" cm="1">
        <f t="array" ref="H124">SUM(SUMIFS(OUTSTANDING[Outstanding],
                OUTSTANDING[COB],D124,          OUTSTANDING[Jenis],C124,
                OUTSTANDING[TOC],E124,
                OUTSTANDING[Branch Office],{"Jember","Kediri","Madiun","Malang"},OUTSTANDING[Periode],B124))</f>
        <v>3621758881.98</v>
      </c>
    </row>
    <row r="125" spans="1:8" ht="15.5" x14ac:dyDescent="0.25">
      <c r="A125" t="s">
        <v>92</v>
      </c>
      <c r="B125" s="80">
        <v>46173</v>
      </c>
      <c r="C125" t="s">
        <v>30</v>
      </c>
      <c r="D125" t="s">
        <v>20</v>
      </c>
      <c r="E125" t="s">
        <v>42</v>
      </c>
      <c r="F125" t="s">
        <v>91</v>
      </c>
      <c r="G125" s="81">
        <f>SUM(SUMIFS(OUTSTANDING[Jumlah],
                OUTSTANDING[COB],D125,          OUTSTANDING[Jenis],C125,
                OUTSTANDING[TOC],E125,
                OUTSTANDING[TOC - Keterangan],F125,OUTSTANDING[Periode],B125))</f>
        <v>0</v>
      </c>
      <c r="H125" s="64">
        <f>SUM(SUMIFS(OUTSTANDING[Outstanding],
                OUTSTANDING[COB],D125,          OUTSTANDING[Jenis],C125,
                OUTSTANDING[TOC],E125,
                OUTSTANDING[TOC - Keterangan],F125,OUTSTANDING[Periode],B125))</f>
        <v>0</v>
      </c>
    </row>
    <row r="126" spans="1:8" ht="15.5" x14ac:dyDescent="0.25">
      <c r="A126" t="s">
        <v>37</v>
      </c>
      <c r="B126" s="80">
        <v>46173</v>
      </c>
      <c r="C126" t="s">
        <v>30</v>
      </c>
      <c r="D126" t="s">
        <v>20</v>
      </c>
      <c r="E126" t="s">
        <v>37</v>
      </c>
      <c r="G126" s="81">
        <f>SUM(SUMIFS(OUTSTANDING[Jumlah],
                OUTSTANDING[COB],D126,          OUTSTANDING[Jenis],C126,
                OUTSTANDING[TOC],E126,OUTSTANDING[Periode],B126))</f>
        <v>0</v>
      </c>
      <c r="H126" s="64">
        <f>SUM(SUMIFS(OUTSTANDING[Outstanding],
                OUTSTANDING[COB],D126,          OUTSTANDING[Jenis],C126,
                OUTSTANDING[TOC],E126,OUTSTANDING[Periode],B126))</f>
        <v>0</v>
      </c>
    </row>
    <row r="127" spans="1:8" ht="15.5" x14ac:dyDescent="0.25">
      <c r="A127" t="s">
        <v>32</v>
      </c>
      <c r="B127" s="80">
        <v>46173</v>
      </c>
      <c r="C127" t="s">
        <v>30</v>
      </c>
      <c r="D127" t="s">
        <v>20</v>
      </c>
      <c r="E127" t="s">
        <v>32</v>
      </c>
      <c r="G127" s="81">
        <f>SUM(SUMIFS(OUTSTANDING[Jumlah],
                OUTSTANDING[COB],D127,          OUTSTANDING[Jenis],C127,
                OUTSTANDING[TOC],E127,OUTSTANDING[Periode],B127))</f>
        <v>103</v>
      </c>
      <c r="H127" s="64">
        <f>SUM(SUMIFS(OUTSTANDING[Outstanding],
                OUTSTANDING[COB],D127,          OUTSTANDING[Jenis],C127,
                OUTSTANDING[TOC],E127,OUTSTANDING[Periode],B127))</f>
        <v>4093133290.1799998</v>
      </c>
    </row>
    <row r="128" spans="1:8" ht="15.5" x14ac:dyDescent="0.25">
      <c r="A128" t="s">
        <v>127</v>
      </c>
      <c r="B128" s="80">
        <v>46203</v>
      </c>
      <c r="C128" t="s">
        <v>30</v>
      </c>
      <c r="D128" t="s">
        <v>20</v>
      </c>
      <c r="E128" t="s">
        <v>21</v>
      </c>
      <c r="G128" s="81" cm="1">
        <f t="array" ref="G128">SUM(SUMIFS(OUTSTANDING[Jumlah],
                OUTSTANDING[COB],D128,          OUTSTANDING[Jenis],C128,
                OUTSTANDING[TOC],E128,
                OUTSTANDING[Branch Office],{"Surabaya","Madura"},OUTSTANDING[Periode],B128))</f>
        <v>28</v>
      </c>
      <c r="H128" s="64" cm="1">
        <f t="array" ref="H128">SUM(SUMIFS(OUTSTANDING[Outstanding],
                OUTSTANDING[COB],D128,          OUTSTANDING[Jenis],C128,
                OUTSTANDING[TOC],E128,
                OUTSTANDING[Branch Office],{"Surabaya","Madura"}, OUTSTANDING[Periode],B128))</f>
        <v>2740122607.9499998</v>
      </c>
    </row>
    <row r="129" spans="1:8" ht="15.5" x14ac:dyDescent="0.25">
      <c r="A129" t="s">
        <v>128</v>
      </c>
      <c r="B129" s="80">
        <v>46203</v>
      </c>
      <c r="C129" t="s">
        <v>30</v>
      </c>
      <c r="D129" t="s">
        <v>20</v>
      </c>
      <c r="E129" t="s">
        <v>21</v>
      </c>
      <c r="G129" s="81" cm="1">
        <f t="array" ref="G129">SUM(SUMIFS(OUTSTANDING[Jumlah],
                OUTSTANDING[COB],D129,          OUTSTANDING[Jenis],C129,
                OUTSTANDING[TOC],E129,
                OUTSTANDING[Branch Office],{"Jember","Kediri","Madiun","Malang"}, OUTSTANDING[Periode],B129))</f>
        <v>83</v>
      </c>
      <c r="H129" s="64" cm="1">
        <f t="array" ref="H129">SUM(SUMIFS(OUTSTANDING[Outstanding],
                OUTSTANDING[COB],D129,          OUTSTANDING[Jenis],C129,
                OUTSTANDING[TOC],E129,
                OUTSTANDING[Branch Office],{"Jember","Kediri","Madiun","Malang"},OUTSTANDING[Periode],B129))</f>
        <v>6055861982.9899998</v>
      </c>
    </row>
    <row r="130" spans="1:8" ht="15.5" x14ac:dyDescent="0.25">
      <c r="A130" t="s">
        <v>129</v>
      </c>
      <c r="B130" s="80">
        <v>46203</v>
      </c>
      <c r="C130" t="s">
        <v>30</v>
      </c>
      <c r="D130" t="s">
        <v>20</v>
      </c>
      <c r="E130" t="s">
        <v>27</v>
      </c>
      <c r="G130" s="81" cm="1">
        <f t="array" ref="G130">SUM(SUMIFS(OUTSTANDING[Jumlah],
                OUTSTANDING[COB],D130,          OUTSTANDING[Jenis],C130,
                OUTSTANDING[TOC],E130,
                OUTSTANDING[Branch Office],{"Surabaya","Madura"},OUTSTANDING[Periode],B130))</f>
        <v>49</v>
      </c>
      <c r="H130" s="64" cm="1">
        <f t="array" ref="H130">SUM(SUMIFS(OUTSTANDING[Outstanding],
                OUTSTANDING[COB],D130,          OUTSTANDING[Jenis],C130,
                OUTSTANDING[TOC],E130,
                OUTSTANDING[Branch Office],{"Surabaya","Madura"}, OUTSTANDING[Periode],B130))</f>
        <v>2836207932.1700001</v>
      </c>
    </row>
    <row r="131" spans="1:8" ht="15.5" x14ac:dyDescent="0.25">
      <c r="A131" t="s">
        <v>130</v>
      </c>
      <c r="B131" s="80">
        <v>46203</v>
      </c>
      <c r="C131" t="s">
        <v>30</v>
      </c>
      <c r="D131" t="s">
        <v>20</v>
      </c>
      <c r="E131" t="s">
        <v>27</v>
      </c>
      <c r="G131" s="81" cm="1">
        <f t="array" ref="G131">SUM(SUMIFS(OUTSTANDING[Jumlah],
                OUTSTANDING[COB],D131,          OUTSTANDING[Jenis],C131,
                OUTSTANDING[TOC],E131,
                OUTSTANDING[Branch Office],{"Jember","Kediri","Madiun","Malang"}, OUTSTANDING[Periode],B131))</f>
        <v>51</v>
      </c>
      <c r="H131" s="64" cm="1">
        <f t="array" ref="H131">SUM(SUMIFS(OUTSTANDING[Outstanding],
                OUTSTANDING[COB],D131,          OUTSTANDING[Jenis],C131,
                OUTSTANDING[TOC],E131,
                OUTSTANDING[Branch Office],{"Jember","Kediri","Madiun","Malang"},OUTSTANDING[Periode],B131))</f>
        <v>2736059512.7200003</v>
      </c>
    </row>
    <row r="132" spans="1:8" ht="15.5" x14ac:dyDescent="0.25">
      <c r="A132" t="s">
        <v>92</v>
      </c>
      <c r="B132" s="80">
        <v>46203</v>
      </c>
      <c r="C132" t="s">
        <v>30</v>
      </c>
      <c r="D132" t="s">
        <v>20</v>
      </c>
      <c r="E132" t="s">
        <v>42</v>
      </c>
      <c r="F132" t="s">
        <v>91</v>
      </c>
      <c r="G132" s="81">
        <f>SUM(SUMIFS(OUTSTANDING[Jumlah],
                OUTSTANDING[COB],D132,          OUTSTANDING[Jenis],C132,
                OUTSTANDING[TOC],E132,
                OUTSTANDING[TOC - Keterangan],F132,OUTSTANDING[Periode],B132))</f>
        <v>0</v>
      </c>
      <c r="H132" s="64">
        <f>SUM(SUMIFS(OUTSTANDING[Outstanding],
                OUTSTANDING[COB],D132,          OUTSTANDING[Jenis],C132,
                OUTSTANDING[TOC],E132,
                OUTSTANDING[TOC - Keterangan],F132,OUTSTANDING[Periode],B132))</f>
        <v>0</v>
      </c>
    </row>
    <row r="133" spans="1:8" ht="15.5" x14ac:dyDescent="0.25">
      <c r="A133" t="s">
        <v>37</v>
      </c>
      <c r="B133" s="80">
        <v>46203</v>
      </c>
      <c r="C133" t="s">
        <v>30</v>
      </c>
      <c r="D133" t="s">
        <v>20</v>
      </c>
      <c r="E133" t="s">
        <v>37</v>
      </c>
      <c r="G133" s="81">
        <f>SUM(SUMIFS(OUTSTANDING[Jumlah],
                OUTSTANDING[COB],D133,          OUTSTANDING[Jenis],C133,
                OUTSTANDING[TOC],E133,OUTSTANDING[Periode],B133))</f>
        <v>0</v>
      </c>
      <c r="H133" s="64">
        <f>SUM(SUMIFS(OUTSTANDING[Outstanding],
                OUTSTANDING[COB],D133,          OUTSTANDING[Jenis],C133,
                OUTSTANDING[TOC],E133,OUTSTANDING[Periode],B133))</f>
        <v>0</v>
      </c>
    </row>
    <row r="134" spans="1:8" ht="15.5" x14ac:dyDescent="0.25">
      <c r="A134" t="s">
        <v>32</v>
      </c>
      <c r="B134" s="80">
        <v>46203</v>
      </c>
      <c r="C134" t="s">
        <v>30</v>
      </c>
      <c r="D134" t="s">
        <v>20</v>
      </c>
      <c r="E134" t="s">
        <v>32</v>
      </c>
      <c r="G134" s="81">
        <f>SUM(SUMIFS(OUTSTANDING[Jumlah],
                OUTSTANDING[COB],D134,          OUTSTANDING[Jenis],C134,
                OUTSTANDING[TOC],E134,OUTSTANDING[Periode],B134))</f>
        <v>85</v>
      </c>
      <c r="H134" s="64">
        <f>SUM(SUMIFS(OUTSTANDING[Outstanding],
                OUTSTANDING[COB],D134,          OUTSTANDING[Jenis],C134,
                OUTSTANDING[TOC],E134,OUTSTANDING[Periode],B134))</f>
        <v>6556198227.29</v>
      </c>
    </row>
    <row r="135" spans="1:8" ht="15.5" x14ac:dyDescent="0.25">
      <c r="A135" t="s">
        <v>127</v>
      </c>
      <c r="B135" s="80">
        <v>46234</v>
      </c>
      <c r="C135" t="s">
        <v>30</v>
      </c>
      <c r="D135" t="s">
        <v>20</v>
      </c>
      <c r="E135" t="s">
        <v>21</v>
      </c>
      <c r="G135" s="81" cm="1">
        <f t="array" ref="G135">SUM(SUMIFS(OUTSTANDING[Jumlah],
                OUTSTANDING[COB],D135,          OUTSTANDING[Jenis],C135,
                OUTSTANDING[TOC],E135,
                OUTSTANDING[Branch Office],{"Surabaya","Madura"},OUTSTANDING[Periode],B135))</f>
        <v>65</v>
      </c>
      <c r="H135" s="64" cm="1">
        <f t="array" ref="H135">SUM(SUMIFS(OUTSTANDING[Outstanding],
                OUTSTANDING[COB],D135,          OUTSTANDING[Jenis],C135,
                OUTSTANDING[TOC],E135,
                OUTSTANDING[Branch Office],{"Surabaya","Madura"}, OUTSTANDING[Periode],B135))</f>
        <v>1430357745.71</v>
      </c>
    </row>
    <row r="136" spans="1:8" ht="15.5" x14ac:dyDescent="0.25">
      <c r="A136" t="s">
        <v>128</v>
      </c>
      <c r="B136" s="80">
        <v>46234</v>
      </c>
      <c r="C136" t="s">
        <v>30</v>
      </c>
      <c r="D136" t="s">
        <v>20</v>
      </c>
      <c r="E136" t="s">
        <v>21</v>
      </c>
      <c r="G136" s="81" cm="1">
        <f t="array" ref="G136">SUM(SUMIFS(OUTSTANDING[Jumlah],
                OUTSTANDING[COB],D136,          OUTSTANDING[Jenis],C136,
                OUTSTANDING[TOC],E136,
                OUTSTANDING[Branch Office],{"Jember","Kediri","Madiun","Malang"}, OUTSTANDING[Periode],B136))</f>
        <v>93</v>
      </c>
      <c r="H136" s="64" cm="1">
        <f t="array" ref="H136">SUM(SUMIFS(OUTSTANDING[Outstanding],
                OUTSTANDING[COB],D136,          OUTSTANDING[Jenis],C136,
                OUTSTANDING[TOC],E136,
                OUTSTANDING[Branch Office],{"Jember","Kediri","Madiun","Malang"},OUTSTANDING[Periode],B136))</f>
        <v>5858583164.9499989</v>
      </c>
    </row>
    <row r="137" spans="1:8" ht="15.5" x14ac:dyDescent="0.25">
      <c r="A137" t="s">
        <v>129</v>
      </c>
      <c r="B137" s="80">
        <v>46234</v>
      </c>
      <c r="C137" t="s">
        <v>30</v>
      </c>
      <c r="D137" t="s">
        <v>20</v>
      </c>
      <c r="E137" t="s">
        <v>27</v>
      </c>
      <c r="G137" s="81" cm="1">
        <f t="array" ref="G137">SUM(SUMIFS(OUTSTANDING[Jumlah],
                OUTSTANDING[COB],D137,          OUTSTANDING[Jenis],C137,
                OUTSTANDING[TOC],E137,
                OUTSTANDING[Branch Office],{"Surabaya","Madura"},OUTSTANDING[Periode],B137))</f>
        <v>47</v>
      </c>
      <c r="H137" s="64" cm="1">
        <f t="array" ref="H137">SUM(SUMIFS(OUTSTANDING[Outstanding],
                OUTSTANDING[COB],D137,          OUTSTANDING[Jenis],C137,
                OUTSTANDING[TOC],E137,
                OUTSTANDING[Branch Office],{"Surabaya","Madura"}, OUTSTANDING[Periode],B137))</f>
        <v>4040712842.5299997</v>
      </c>
    </row>
    <row r="138" spans="1:8" ht="15.5" x14ac:dyDescent="0.25">
      <c r="A138" t="s">
        <v>130</v>
      </c>
      <c r="B138" s="80">
        <v>46234</v>
      </c>
      <c r="C138" t="s">
        <v>30</v>
      </c>
      <c r="D138" t="s">
        <v>20</v>
      </c>
      <c r="E138" t="s">
        <v>27</v>
      </c>
      <c r="G138" s="81" cm="1">
        <f t="array" ref="G138">SUM(SUMIFS(OUTSTANDING[Jumlah],
                OUTSTANDING[COB],D138,          OUTSTANDING[Jenis],C138,
                OUTSTANDING[TOC],E138,
                OUTSTANDING[Branch Office],{"Jember","Kediri","Madiun","Malang"}, OUTSTANDING[Periode],B138))</f>
        <v>43</v>
      </c>
      <c r="H138" s="64" cm="1">
        <f t="array" ref="H138">SUM(SUMIFS(OUTSTANDING[Outstanding],
                OUTSTANDING[COB],D138,          OUTSTANDING[Jenis],C138,
                OUTSTANDING[TOC],E138,
                OUTSTANDING[Branch Office],{"Jember","Kediri","Madiun","Malang"},OUTSTANDING[Periode],B138))</f>
        <v>2311071393.6999998</v>
      </c>
    </row>
    <row r="139" spans="1:8" ht="15.5" x14ac:dyDescent="0.25">
      <c r="A139" t="s">
        <v>92</v>
      </c>
      <c r="B139" s="80">
        <v>46234</v>
      </c>
      <c r="C139" t="s">
        <v>30</v>
      </c>
      <c r="D139" t="s">
        <v>20</v>
      </c>
      <c r="E139" t="s">
        <v>42</v>
      </c>
      <c r="F139" t="s">
        <v>91</v>
      </c>
      <c r="G139" s="81">
        <f>SUM(SUMIFS(OUTSTANDING[Jumlah],
                OUTSTANDING[COB],D139,          OUTSTANDING[Jenis],C139,
                OUTSTANDING[TOC],E139,
                OUTSTANDING[TOC - Keterangan],F139,OUTSTANDING[Periode],B139))</f>
        <v>0</v>
      </c>
      <c r="H139" s="64">
        <f>SUM(SUMIFS(OUTSTANDING[Outstanding],
                OUTSTANDING[COB],D139,          OUTSTANDING[Jenis],C139,
                OUTSTANDING[TOC],E139,
                OUTSTANDING[TOC - Keterangan],F139,OUTSTANDING[Periode],B139))</f>
        <v>0</v>
      </c>
    </row>
    <row r="140" spans="1:8" ht="15.5" x14ac:dyDescent="0.25">
      <c r="A140" t="s">
        <v>37</v>
      </c>
      <c r="B140" s="80">
        <v>46234</v>
      </c>
      <c r="C140" t="s">
        <v>30</v>
      </c>
      <c r="D140" t="s">
        <v>20</v>
      </c>
      <c r="E140" t="s">
        <v>37</v>
      </c>
      <c r="G140" s="81">
        <f>SUM(SUMIFS(OUTSTANDING[Jumlah],
                OUTSTANDING[COB],D140,          OUTSTANDING[Jenis],C140,
                OUTSTANDING[TOC],E140,OUTSTANDING[Periode],B140))</f>
        <v>0</v>
      </c>
      <c r="H140" s="64">
        <f>SUM(SUMIFS(OUTSTANDING[Outstanding],
                OUTSTANDING[COB],D140,          OUTSTANDING[Jenis],C140,
                OUTSTANDING[TOC],E140,OUTSTANDING[Periode],B140))</f>
        <v>0</v>
      </c>
    </row>
    <row r="141" spans="1:8" ht="15.5" x14ac:dyDescent="0.25">
      <c r="A141" t="s">
        <v>32</v>
      </c>
      <c r="B141" s="80">
        <v>46234</v>
      </c>
      <c r="C141" t="s">
        <v>30</v>
      </c>
      <c r="D141" t="s">
        <v>20</v>
      </c>
      <c r="E141" t="s">
        <v>32</v>
      </c>
      <c r="G141" s="81">
        <f>SUM(SUMIFS(OUTSTANDING[Jumlah],
                OUTSTANDING[COB],D141,          OUTSTANDING[Jenis],C141,
                OUTSTANDING[TOC],E141,OUTSTANDING[Periode],B141))</f>
        <v>120</v>
      </c>
      <c r="H141" s="64">
        <f>SUM(SUMIFS(OUTSTANDING[Outstanding],
                OUTSTANDING[COB],D141,          OUTSTANDING[Jenis],C141,
                OUTSTANDING[TOC],E141,OUTSTANDING[Periode],B141))</f>
        <v>6898513284.5099993</v>
      </c>
    </row>
    <row r="142" spans="1:8" ht="15.5" x14ac:dyDescent="0.25">
      <c r="A142" t="s">
        <v>127</v>
      </c>
      <c r="B142" s="80">
        <v>46265</v>
      </c>
      <c r="C142" t="s">
        <v>30</v>
      </c>
      <c r="D142" t="s">
        <v>20</v>
      </c>
      <c r="E142" t="s">
        <v>21</v>
      </c>
      <c r="G142" s="81" cm="1">
        <f t="array" ref="G142">SUM(SUMIFS(OUTSTANDING[Jumlah],
                OUTSTANDING[COB],D142,          OUTSTANDING[Jenis],C142,
                OUTSTANDING[TOC],E142,
                OUTSTANDING[Branch Office],{"Surabaya","Madura"},OUTSTANDING[Periode],B142))</f>
        <v>0</v>
      </c>
      <c r="H142" s="64" cm="1">
        <f t="array" ref="H142">SUM(SUMIFS(OUTSTANDING[Outstanding],
                OUTSTANDING[COB],D142,          OUTSTANDING[Jenis],C142,
                OUTSTANDING[TOC],E142,
                OUTSTANDING[Branch Office],{"Surabaya","Madura"}, OUTSTANDING[Periode],B142))</f>
        <v>0</v>
      </c>
    </row>
    <row r="143" spans="1:8" ht="15.5" x14ac:dyDescent="0.25">
      <c r="A143" t="s">
        <v>128</v>
      </c>
      <c r="B143" s="80">
        <v>46265</v>
      </c>
      <c r="C143" t="s">
        <v>30</v>
      </c>
      <c r="D143" t="s">
        <v>20</v>
      </c>
      <c r="E143" t="s">
        <v>21</v>
      </c>
      <c r="G143" s="81" cm="1">
        <f t="array" ref="G143">SUM(SUMIFS(OUTSTANDING[Jumlah],
                OUTSTANDING[COB],D143,          OUTSTANDING[Jenis],C143,
                OUTSTANDING[TOC],E143,
                OUTSTANDING[Branch Office],{"Jember","Kediri","Madiun","Malang"}, OUTSTANDING[Periode],B143))</f>
        <v>0</v>
      </c>
      <c r="H143" s="64" cm="1">
        <f t="array" ref="H143">SUM(SUMIFS(OUTSTANDING[Outstanding],
                OUTSTANDING[COB],D143,          OUTSTANDING[Jenis],C143,
                OUTSTANDING[TOC],E143,
                OUTSTANDING[Branch Office],{"Jember","Kediri","Madiun","Malang"},OUTSTANDING[Periode],B143))</f>
        <v>0</v>
      </c>
    </row>
    <row r="144" spans="1:8" ht="15.5" x14ac:dyDescent="0.25">
      <c r="A144" t="s">
        <v>129</v>
      </c>
      <c r="B144" s="80">
        <v>46265</v>
      </c>
      <c r="C144" t="s">
        <v>30</v>
      </c>
      <c r="D144" t="s">
        <v>20</v>
      </c>
      <c r="E144" t="s">
        <v>27</v>
      </c>
      <c r="G144" s="81" cm="1">
        <f t="array" ref="G144">SUM(SUMIFS(OUTSTANDING[Jumlah],
                OUTSTANDING[COB],D144,          OUTSTANDING[Jenis],C144,
                OUTSTANDING[TOC],E144,
                OUTSTANDING[Branch Office],{"Surabaya","Madura"},OUTSTANDING[Periode],B144))</f>
        <v>0</v>
      </c>
      <c r="H144" s="64" cm="1">
        <f t="array" ref="H144">SUM(SUMIFS(OUTSTANDING[Outstanding],
                OUTSTANDING[COB],D144,          OUTSTANDING[Jenis],C144,
                OUTSTANDING[TOC],E144,
                OUTSTANDING[Branch Office],{"Surabaya","Madura"}, OUTSTANDING[Periode],B144))</f>
        <v>0</v>
      </c>
    </row>
    <row r="145" spans="1:8" ht="15.5" x14ac:dyDescent="0.25">
      <c r="A145" t="s">
        <v>130</v>
      </c>
      <c r="B145" s="80">
        <v>46265</v>
      </c>
      <c r="C145" t="s">
        <v>30</v>
      </c>
      <c r="D145" t="s">
        <v>20</v>
      </c>
      <c r="E145" t="s">
        <v>27</v>
      </c>
      <c r="G145" s="81" cm="1">
        <f t="array" ref="G145">SUM(SUMIFS(OUTSTANDING[Jumlah],
                OUTSTANDING[COB],D145,          OUTSTANDING[Jenis],C145,
                OUTSTANDING[TOC],E145,
                OUTSTANDING[Branch Office],{"Jember","Kediri","Madiun","Malang"}, OUTSTANDING[Periode],B145))</f>
        <v>0</v>
      </c>
      <c r="H145" s="64" cm="1">
        <f t="array" ref="H145">SUM(SUMIFS(OUTSTANDING[Outstanding],
                OUTSTANDING[COB],D145,          OUTSTANDING[Jenis],C145,
                OUTSTANDING[TOC],E145,
                OUTSTANDING[Branch Office],{"Jember","Kediri","Madiun","Malang"},OUTSTANDING[Periode],B145))</f>
        <v>0</v>
      </c>
    </row>
    <row r="146" spans="1:8" ht="15.5" x14ac:dyDescent="0.25">
      <c r="A146" t="s">
        <v>92</v>
      </c>
      <c r="B146" s="80">
        <v>46265</v>
      </c>
      <c r="C146" t="s">
        <v>30</v>
      </c>
      <c r="D146" t="s">
        <v>20</v>
      </c>
      <c r="E146" t="s">
        <v>42</v>
      </c>
      <c r="F146" t="s">
        <v>91</v>
      </c>
      <c r="G146" s="81">
        <f>SUM(SUMIFS(OUTSTANDING[Jumlah],
                OUTSTANDING[COB],D146,          OUTSTANDING[Jenis],C146,
                OUTSTANDING[TOC],E146,
                OUTSTANDING[TOC - Keterangan],F146,OUTSTANDING[Periode],B146))</f>
        <v>0</v>
      </c>
      <c r="H146" s="64">
        <f>SUM(SUMIFS(OUTSTANDING[Outstanding],
                OUTSTANDING[COB],D146,          OUTSTANDING[Jenis],C146,
                OUTSTANDING[TOC],E146,
                OUTSTANDING[TOC - Keterangan],F146,OUTSTANDING[Periode],B146))</f>
        <v>0</v>
      </c>
    </row>
    <row r="147" spans="1:8" ht="15.5" x14ac:dyDescent="0.25">
      <c r="A147" t="s">
        <v>37</v>
      </c>
      <c r="B147" s="80">
        <v>46265</v>
      </c>
      <c r="C147" t="s">
        <v>30</v>
      </c>
      <c r="D147" t="s">
        <v>20</v>
      </c>
      <c r="E147" t="s">
        <v>37</v>
      </c>
      <c r="G147" s="81">
        <f>SUM(SUMIFS(OUTSTANDING[Jumlah],
                OUTSTANDING[COB],D147,          OUTSTANDING[Jenis],C147,
                OUTSTANDING[TOC],E147,OUTSTANDING[Periode],B147))</f>
        <v>0</v>
      </c>
      <c r="H147" s="64">
        <f>SUM(SUMIFS(OUTSTANDING[Outstanding],
                OUTSTANDING[COB],D147,          OUTSTANDING[Jenis],C147,
                OUTSTANDING[TOC],E147,OUTSTANDING[Periode],B147))</f>
        <v>0</v>
      </c>
    </row>
    <row r="148" spans="1:8" ht="15.5" x14ac:dyDescent="0.25">
      <c r="A148" t="s">
        <v>32</v>
      </c>
      <c r="B148" s="80">
        <v>46265</v>
      </c>
      <c r="C148" t="s">
        <v>30</v>
      </c>
      <c r="D148" t="s">
        <v>20</v>
      </c>
      <c r="E148" t="s">
        <v>32</v>
      </c>
      <c r="G148" s="81">
        <f>SUM(SUMIFS(OUTSTANDING[Jumlah],
                OUTSTANDING[COB],D148,          OUTSTANDING[Jenis],C148,
                OUTSTANDING[TOC],E148,OUTSTANDING[Periode],B148))</f>
        <v>0</v>
      </c>
      <c r="H148" s="64">
        <f>SUM(SUMIFS(OUTSTANDING[Outstanding],
                OUTSTANDING[COB],D148,          OUTSTANDING[Jenis],C148,
                OUTSTANDING[TOC],E148,OUTSTANDING[Periode],B148))</f>
        <v>0</v>
      </c>
    </row>
    <row r="149" spans="1:8" ht="15.5" x14ac:dyDescent="0.25">
      <c r="A149" t="s">
        <v>127</v>
      </c>
      <c r="B149" s="80">
        <v>46295</v>
      </c>
      <c r="C149" t="s">
        <v>30</v>
      </c>
      <c r="D149" t="s">
        <v>20</v>
      </c>
      <c r="E149" t="s">
        <v>21</v>
      </c>
      <c r="G149" s="81" cm="1">
        <f t="array" ref="G149">SUM(SUMIFS(OUTSTANDING[Jumlah],
                OUTSTANDING[COB],D149,          OUTSTANDING[Jenis],C149,
                OUTSTANDING[TOC],E149,
                OUTSTANDING[Branch Office],{"Surabaya","Madura"},OUTSTANDING[Periode],B149))</f>
        <v>0</v>
      </c>
      <c r="H149" s="64" cm="1">
        <f t="array" ref="H149">SUM(SUMIFS(OUTSTANDING[Outstanding],
                OUTSTANDING[COB],D149,          OUTSTANDING[Jenis],C149,
                OUTSTANDING[TOC],E149,
                OUTSTANDING[Branch Office],{"Surabaya","Madura"}, OUTSTANDING[Periode],B149))</f>
        <v>0</v>
      </c>
    </row>
    <row r="150" spans="1:8" ht="15.5" x14ac:dyDescent="0.25">
      <c r="A150" t="s">
        <v>128</v>
      </c>
      <c r="B150" s="80">
        <v>46295</v>
      </c>
      <c r="C150" t="s">
        <v>30</v>
      </c>
      <c r="D150" t="s">
        <v>20</v>
      </c>
      <c r="E150" t="s">
        <v>21</v>
      </c>
      <c r="G150" s="81" cm="1">
        <f t="array" ref="G150">SUM(SUMIFS(OUTSTANDING[Jumlah],
                OUTSTANDING[COB],D150,          OUTSTANDING[Jenis],C150,
                OUTSTANDING[TOC],E150,
                OUTSTANDING[Branch Office],{"Jember","Kediri","Madiun","Malang"}, OUTSTANDING[Periode],B150))</f>
        <v>0</v>
      </c>
      <c r="H150" s="64" cm="1">
        <f t="array" ref="H150">SUM(SUMIFS(OUTSTANDING[Outstanding],
                OUTSTANDING[COB],D150,          OUTSTANDING[Jenis],C150,
                OUTSTANDING[TOC],E150,
                OUTSTANDING[Branch Office],{"Jember","Kediri","Madiun","Malang"},OUTSTANDING[Periode],B150))</f>
        <v>0</v>
      </c>
    </row>
    <row r="151" spans="1:8" ht="15.5" x14ac:dyDescent="0.25">
      <c r="A151" t="s">
        <v>129</v>
      </c>
      <c r="B151" s="80">
        <v>46295</v>
      </c>
      <c r="C151" t="s">
        <v>30</v>
      </c>
      <c r="D151" t="s">
        <v>20</v>
      </c>
      <c r="E151" t="s">
        <v>27</v>
      </c>
      <c r="G151" s="81" cm="1">
        <f t="array" ref="G151">SUM(SUMIFS(OUTSTANDING[Jumlah],
                OUTSTANDING[COB],D151,          OUTSTANDING[Jenis],C151,
                OUTSTANDING[TOC],E151,
                OUTSTANDING[Branch Office],{"Surabaya","Madura"},OUTSTANDING[Periode],B151))</f>
        <v>0</v>
      </c>
      <c r="H151" s="64" cm="1">
        <f t="array" ref="H151">SUM(SUMIFS(OUTSTANDING[Outstanding],
                OUTSTANDING[COB],D151,          OUTSTANDING[Jenis],C151,
                OUTSTANDING[TOC],E151,
                OUTSTANDING[Branch Office],{"Surabaya","Madura"}, OUTSTANDING[Periode],B151))</f>
        <v>0</v>
      </c>
    </row>
    <row r="152" spans="1:8" ht="15.5" x14ac:dyDescent="0.25">
      <c r="A152" t="s">
        <v>130</v>
      </c>
      <c r="B152" s="80">
        <v>46295</v>
      </c>
      <c r="C152" t="s">
        <v>30</v>
      </c>
      <c r="D152" t="s">
        <v>20</v>
      </c>
      <c r="E152" t="s">
        <v>27</v>
      </c>
      <c r="G152" s="81" cm="1">
        <f t="array" ref="G152">SUM(SUMIFS(OUTSTANDING[Jumlah],
                OUTSTANDING[COB],D152,          OUTSTANDING[Jenis],C152,
                OUTSTANDING[TOC],E152,
                OUTSTANDING[Branch Office],{"Jember","Kediri","Madiun","Malang"}, OUTSTANDING[Periode],B152))</f>
        <v>0</v>
      </c>
      <c r="H152" s="64" cm="1">
        <f t="array" ref="H152">SUM(SUMIFS(OUTSTANDING[Outstanding],
                OUTSTANDING[COB],D152,          OUTSTANDING[Jenis],C152,
                OUTSTANDING[TOC],E152,
                OUTSTANDING[Branch Office],{"Jember","Kediri","Madiun","Malang"},OUTSTANDING[Periode],B152))</f>
        <v>0</v>
      </c>
    </row>
    <row r="153" spans="1:8" ht="15.5" x14ac:dyDescent="0.25">
      <c r="A153" t="s">
        <v>92</v>
      </c>
      <c r="B153" s="80">
        <v>46295</v>
      </c>
      <c r="C153" t="s">
        <v>30</v>
      </c>
      <c r="D153" t="s">
        <v>20</v>
      </c>
      <c r="E153" t="s">
        <v>42</v>
      </c>
      <c r="F153" t="s">
        <v>91</v>
      </c>
      <c r="G153" s="81">
        <f>SUM(SUMIFS(OUTSTANDING[Jumlah],
                OUTSTANDING[COB],D153,          OUTSTANDING[Jenis],C153,
                OUTSTANDING[TOC],E153,
                OUTSTANDING[TOC - Keterangan],F153,OUTSTANDING[Periode],B153))</f>
        <v>0</v>
      </c>
      <c r="H153" s="64">
        <f>SUM(SUMIFS(OUTSTANDING[Outstanding],
                OUTSTANDING[COB],D153,          OUTSTANDING[Jenis],C153,
                OUTSTANDING[TOC],E153,
                OUTSTANDING[TOC - Keterangan],F153,OUTSTANDING[Periode],B153))</f>
        <v>0</v>
      </c>
    </row>
    <row r="154" spans="1:8" ht="15.5" x14ac:dyDescent="0.25">
      <c r="A154" t="s">
        <v>37</v>
      </c>
      <c r="B154" s="80">
        <v>46295</v>
      </c>
      <c r="C154" t="s">
        <v>30</v>
      </c>
      <c r="D154" t="s">
        <v>20</v>
      </c>
      <c r="E154" t="s">
        <v>37</v>
      </c>
      <c r="G154" s="81">
        <f>SUM(SUMIFS(OUTSTANDING[Jumlah],
                OUTSTANDING[COB],D154,          OUTSTANDING[Jenis],C154,
                OUTSTANDING[TOC],E154,OUTSTANDING[Periode],B154))</f>
        <v>0</v>
      </c>
      <c r="H154" s="64">
        <f>SUM(SUMIFS(OUTSTANDING[Outstanding],
                OUTSTANDING[COB],D154,          OUTSTANDING[Jenis],C154,
                OUTSTANDING[TOC],E154,OUTSTANDING[Periode],B154))</f>
        <v>0</v>
      </c>
    </row>
    <row r="155" spans="1:8" ht="15.5" x14ac:dyDescent="0.25">
      <c r="A155" t="s">
        <v>32</v>
      </c>
      <c r="B155" s="80">
        <v>46295</v>
      </c>
      <c r="C155" t="s">
        <v>30</v>
      </c>
      <c r="D155" t="s">
        <v>20</v>
      </c>
      <c r="E155" t="s">
        <v>32</v>
      </c>
      <c r="G155" s="81">
        <f>SUM(SUMIFS(OUTSTANDING[Jumlah],
                OUTSTANDING[COB],D155,          OUTSTANDING[Jenis],C155,
                OUTSTANDING[TOC],E155,OUTSTANDING[Periode],B155))</f>
        <v>0</v>
      </c>
      <c r="H155" s="64">
        <f>SUM(SUMIFS(OUTSTANDING[Outstanding],
                OUTSTANDING[COB],D155,          OUTSTANDING[Jenis],C155,
                OUTSTANDING[TOC],E155,OUTSTANDING[Periode],B155))</f>
        <v>0</v>
      </c>
    </row>
    <row r="156" spans="1:8" ht="15.5" x14ac:dyDescent="0.25">
      <c r="A156" t="s">
        <v>127</v>
      </c>
      <c r="B156" s="80">
        <v>46326</v>
      </c>
      <c r="C156" t="s">
        <v>30</v>
      </c>
      <c r="D156" t="s">
        <v>20</v>
      </c>
      <c r="E156" t="s">
        <v>21</v>
      </c>
      <c r="G156" s="81" cm="1">
        <f t="array" ref="G156">SUM(SUMIFS(OUTSTANDING[Jumlah],
                OUTSTANDING[COB],D156,          OUTSTANDING[Jenis],C156,
                OUTSTANDING[TOC],E156,
                OUTSTANDING[Branch Office],{"Surabaya","Madura"},OUTSTANDING[Periode],B156))</f>
        <v>0</v>
      </c>
      <c r="H156" s="64" cm="1">
        <f t="array" ref="H156">SUM(SUMIFS(OUTSTANDING[Outstanding],
                OUTSTANDING[COB],D156,          OUTSTANDING[Jenis],C156,
                OUTSTANDING[TOC],E156,
                OUTSTANDING[Branch Office],{"Surabaya","Madura"}, OUTSTANDING[Periode],B156))</f>
        <v>0</v>
      </c>
    </row>
    <row r="157" spans="1:8" ht="15.5" x14ac:dyDescent="0.25">
      <c r="A157" t="s">
        <v>128</v>
      </c>
      <c r="B157" s="80">
        <v>46326</v>
      </c>
      <c r="C157" t="s">
        <v>30</v>
      </c>
      <c r="D157" t="s">
        <v>20</v>
      </c>
      <c r="E157" t="s">
        <v>21</v>
      </c>
      <c r="G157" s="81" cm="1">
        <f t="array" ref="G157">SUM(SUMIFS(OUTSTANDING[Jumlah],
                OUTSTANDING[COB],D157,          OUTSTANDING[Jenis],C157,
                OUTSTANDING[TOC],E157,
                OUTSTANDING[Branch Office],{"Jember","Kediri","Madiun","Malang"}, OUTSTANDING[Periode],B157))</f>
        <v>0</v>
      </c>
      <c r="H157" s="64" cm="1">
        <f t="array" ref="H157">SUM(SUMIFS(OUTSTANDING[Outstanding],
                OUTSTANDING[COB],D157,          OUTSTANDING[Jenis],C157,
                OUTSTANDING[TOC],E157,
                OUTSTANDING[Branch Office],{"Jember","Kediri","Madiun","Malang"},OUTSTANDING[Periode],B157))</f>
        <v>0</v>
      </c>
    </row>
    <row r="158" spans="1:8" ht="15.5" x14ac:dyDescent="0.25">
      <c r="A158" t="s">
        <v>129</v>
      </c>
      <c r="B158" s="80">
        <v>46326</v>
      </c>
      <c r="C158" t="s">
        <v>30</v>
      </c>
      <c r="D158" t="s">
        <v>20</v>
      </c>
      <c r="E158" t="s">
        <v>27</v>
      </c>
      <c r="G158" s="81" cm="1">
        <f t="array" ref="G158">SUM(SUMIFS(OUTSTANDING[Jumlah],
                OUTSTANDING[COB],D158,          OUTSTANDING[Jenis],C158,
                OUTSTANDING[TOC],E158,
                OUTSTANDING[Branch Office],{"Surabaya","Madura"},OUTSTANDING[Periode],B158))</f>
        <v>0</v>
      </c>
      <c r="H158" s="64" cm="1">
        <f t="array" ref="H158">SUM(SUMIFS(OUTSTANDING[Outstanding],
                OUTSTANDING[COB],D158,          OUTSTANDING[Jenis],C158,
                OUTSTANDING[TOC],E158,
                OUTSTANDING[Branch Office],{"Surabaya","Madura"}, OUTSTANDING[Periode],B158))</f>
        <v>0</v>
      </c>
    </row>
    <row r="159" spans="1:8" ht="15.5" x14ac:dyDescent="0.25">
      <c r="A159" t="s">
        <v>130</v>
      </c>
      <c r="B159" s="80">
        <v>46326</v>
      </c>
      <c r="C159" t="s">
        <v>30</v>
      </c>
      <c r="D159" t="s">
        <v>20</v>
      </c>
      <c r="E159" t="s">
        <v>27</v>
      </c>
      <c r="G159" s="81" cm="1">
        <f t="array" ref="G159">SUM(SUMIFS(OUTSTANDING[Jumlah],
                OUTSTANDING[COB],D159,          OUTSTANDING[Jenis],C159,
                OUTSTANDING[TOC],E159,
                OUTSTANDING[Branch Office],{"Jember","Kediri","Madiun","Malang"}, OUTSTANDING[Periode],B159))</f>
        <v>0</v>
      </c>
      <c r="H159" s="64" cm="1">
        <f t="array" ref="H159">SUM(SUMIFS(OUTSTANDING[Outstanding],
                OUTSTANDING[COB],D159,          OUTSTANDING[Jenis],C159,
                OUTSTANDING[TOC],E159,
                OUTSTANDING[Branch Office],{"Jember","Kediri","Madiun","Malang"},OUTSTANDING[Periode],B159))</f>
        <v>0</v>
      </c>
    </row>
    <row r="160" spans="1:8" ht="15.5" x14ac:dyDescent="0.25">
      <c r="A160" t="s">
        <v>92</v>
      </c>
      <c r="B160" s="80">
        <v>46326</v>
      </c>
      <c r="C160" t="s">
        <v>30</v>
      </c>
      <c r="D160" t="s">
        <v>20</v>
      </c>
      <c r="E160" t="s">
        <v>42</v>
      </c>
      <c r="F160" t="s">
        <v>91</v>
      </c>
      <c r="G160" s="81">
        <f>SUM(SUMIFS(OUTSTANDING[Jumlah],
                OUTSTANDING[COB],D160,          OUTSTANDING[Jenis],C160,
                OUTSTANDING[TOC],E160,
                OUTSTANDING[TOC - Keterangan],F160,OUTSTANDING[Periode],B160))</f>
        <v>0</v>
      </c>
      <c r="H160" s="64">
        <f>SUM(SUMIFS(OUTSTANDING[Outstanding],
                OUTSTANDING[COB],D160,          OUTSTANDING[Jenis],C160,
                OUTSTANDING[TOC],E160,
                OUTSTANDING[TOC - Keterangan],F160,OUTSTANDING[Periode],B160))</f>
        <v>0</v>
      </c>
    </row>
    <row r="161" spans="1:8" ht="15.5" x14ac:dyDescent="0.25">
      <c r="A161" t="s">
        <v>37</v>
      </c>
      <c r="B161" s="80">
        <v>46326</v>
      </c>
      <c r="C161" t="s">
        <v>30</v>
      </c>
      <c r="D161" t="s">
        <v>20</v>
      </c>
      <c r="E161" t="s">
        <v>37</v>
      </c>
      <c r="G161" s="81">
        <f>SUM(SUMIFS(OUTSTANDING[Jumlah],
                OUTSTANDING[COB],D161,          OUTSTANDING[Jenis],C161,
                OUTSTANDING[TOC],E161,OUTSTANDING[Periode],B161))</f>
        <v>0</v>
      </c>
      <c r="H161" s="64">
        <f>SUM(SUMIFS(OUTSTANDING[Outstanding],
                OUTSTANDING[COB],D161,          OUTSTANDING[Jenis],C161,
                OUTSTANDING[TOC],E161,OUTSTANDING[Periode],B161))</f>
        <v>0</v>
      </c>
    </row>
    <row r="162" spans="1:8" ht="15.5" x14ac:dyDescent="0.25">
      <c r="A162" t="s">
        <v>32</v>
      </c>
      <c r="B162" s="80">
        <v>46326</v>
      </c>
      <c r="C162" t="s">
        <v>30</v>
      </c>
      <c r="D162" t="s">
        <v>20</v>
      </c>
      <c r="E162" t="s">
        <v>32</v>
      </c>
      <c r="G162" s="81">
        <f>SUM(SUMIFS(OUTSTANDING[Jumlah],
                OUTSTANDING[COB],D162,          OUTSTANDING[Jenis],C162,
                OUTSTANDING[TOC],E162,OUTSTANDING[Periode],B162))</f>
        <v>0</v>
      </c>
      <c r="H162" s="64">
        <f>SUM(SUMIFS(OUTSTANDING[Outstanding],
                OUTSTANDING[COB],D162,          OUTSTANDING[Jenis],C162,
                OUTSTANDING[TOC],E162,OUTSTANDING[Periode],B162))</f>
        <v>0</v>
      </c>
    </row>
    <row r="163" spans="1:8" ht="15.5" x14ac:dyDescent="0.25">
      <c r="A163" t="s">
        <v>127</v>
      </c>
      <c r="B163" s="80">
        <v>46356</v>
      </c>
      <c r="C163" t="s">
        <v>30</v>
      </c>
      <c r="D163" t="s">
        <v>20</v>
      </c>
      <c r="E163" t="s">
        <v>21</v>
      </c>
      <c r="G163" s="81" cm="1">
        <f t="array" ref="G163">SUM(SUMIFS(OUTSTANDING[Jumlah],
                OUTSTANDING[COB],D163,          OUTSTANDING[Jenis],C163,
                OUTSTANDING[TOC],E163,
                OUTSTANDING[Branch Office],{"Surabaya","Madura"},OUTSTANDING[Periode],B163))</f>
        <v>0</v>
      </c>
      <c r="H163" s="64" cm="1">
        <f t="array" ref="H163">SUM(SUMIFS(OUTSTANDING[Outstanding],
                OUTSTANDING[COB],D163,          OUTSTANDING[Jenis],C163,
                OUTSTANDING[TOC],E163,
                OUTSTANDING[Branch Office],{"Surabaya","Madura"}, OUTSTANDING[Periode],B163))</f>
        <v>0</v>
      </c>
    </row>
    <row r="164" spans="1:8" ht="15.5" x14ac:dyDescent="0.25">
      <c r="A164" t="s">
        <v>128</v>
      </c>
      <c r="B164" s="80">
        <v>46356</v>
      </c>
      <c r="C164" t="s">
        <v>30</v>
      </c>
      <c r="D164" t="s">
        <v>20</v>
      </c>
      <c r="E164" t="s">
        <v>21</v>
      </c>
      <c r="G164" s="81" cm="1">
        <f t="array" ref="G164">SUM(SUMIFS(OUTSTANDING[Jumlah],
                OUTSTANDING[COB],D164,          OUTSTANDING[Jenis],C164,
                OUTSTANDING[TOC],E164,
                OUTSTANDING[Branch Office],{"Jember","Kediri","Madiun","Malang"}, OUTSTANDING[Periode],B164))</f>
        <v>0</v>
      </c>
      <c r="H164" s="64" cm="1">
        <f t="array" ref="H164">SUM(SUMIFS(OUTSTANDING[Outstanding],
                OUTSTANDING[COB],D164,          OUTSTANDING[Jenis],C164,
                OUTSTANDING[TOC],E164,
                OUTSTANDING[Branch Office],{"Jember","Kediri","Madiun","Malang"},OUTSTANDING[Periode],B164))</f>
        <v>0</v>
      </c>
    </row>
    <row r="165" spans="1:8" ht="15.5" x14ac:dyDescent="0.25">
      <c r="A165" t="s">
        <v>129</v>
      </c>
      <c r="B165" s="80">
        <v>46356</v>
      </c>
      <c r="C165" t="s">
        <v>30</v>
      </c>
      <c r="D165" t="s">
        <v>20</v>
      </c>
      <c r="E165" t="s">
        <v>27</v>
      </c>
      <c r="G165" s="81" cm="1">
        <f t="array" ref="G165">SUM(SUMIFS(OUTSTANDING[Jumlah],
                OUTSTANDING[COB],D165,          OUTSTANDING[Jenis],C165,
                OUTSTANDING[TOC],E165,
                OUTSTANDING[Branch Office],{"Surabaya","Madura"},OUTSTANDING[Periode],B165))</f>
        <v>0</v>
      </c>
      <c r="H165" s="64" cm="1">
        <f t="array" ref="H165">SUM(SUMIFS(OUTSTANDING[Outstanding],
                OUTSTANDING[COB],D165,          OUTSTANDING[Jenis],C165,
                OUTSTANDING[TOC],E165,
                OUTSTANDING[Branch Office],{"Surabaya","Madura"}, OUTSTANDING[Periode],B165))</f>
        <v>0</v>
      </c>
    </row>
    <row r="166" spans="1:8" ht="15.5" x14ac:dyDescent="0.25">
      <c r="A166" t="s">
        <v>130</v>
      </c>
      <c r="B166" s="80">
        <v>46356</v>
      </c>
      <c r="C166" t="s">
        <v>30</v>
      </c>
      <c r="D166" t="s">
        <v>20</v>
      </c>
      <c r="E166" t="s">
        <v>27</v>
      </c>
      <c r="G166" s="81" cm="1">
        <f t="array" ref="G166">SUM(SUMIFS(OUTSTANDING[Jumlah],
                OUTSTANDING[COB],D166,          OUTSTANDING[Jenis],C166,
                OUTSTANDING[TOC],E166,
                OUTSTANDING[Branch Office],{"Jember","Kediri","Madiun","Malang"}, OUTSTANDING[Periode],B166))</f>
        <v>0</v>
      </c>
      <c r="H166" s="64" cm="1">
        <f t="array" ref="H166">SUM(SUMIFS(OUTSTANDING[Outstanding],
                OUTSTANDING[COB],D166,          OUTSTANDING[Jenis],C166,
                OUTSTANDING[TOC],E166,
                OUTSTANDING[Branch Office],{"Jember","Kediri","Madiun","Malang"},OUTSTANDING[Periode],B166))</f>
        <v>0</v>
      </c>
    </row>
    <row r="167" spans="1:8" ht="15.5" x14ac:dyDescent="0.25">
      <c r="A167" t="s">
        <v>92</v>
      </c>
      <c r="B167" s="80">
        <v>46356</v>
      </c>
      <c r="C167" t="s">
        <v>30</v>
      </c>
      <c r="D167" t="s">
        <v>20</v>
      </c>
      <c r="E167" t="s">
        <v>42</v>
      </c>
      <c r="F167" t="s">
        <v>91</v>
      </c>
      <c r="G167" s="81">
        <f>SUM(SUMIFS(OUTSTANDING[Jumlah],
                OUTSTANDING[COB],D167,          OUTSTANDING[Jenis],C167,
                OUTSTANDING[TOC],E167,
                OUTSTANDING[TOC - Keterangan],F167,OUTSTANDING[Periode],B167))</f>
        <v>0</v>
      </c>
      <c r="H167" s="64">
        <f>SUM(SUMIFS(OUTSTANDING[Outstanding],
                OUTSTANDING[COB],D167,          OUTSTANDING[Jenis],C167,
                OUTSTANDING[TOC],E167,
                OUTSTANDING[TOC - Keterangan],F167,OUTSTANDING[Periode],B167))</f>
        <v>0</v>
      </c>
    </row>
    <row r="168" spans="1:8" ht="15.5" x14ac:dyDescent="0.25">
      <c r="A168" t="s">
        <v>37</v>
      </c>
      <c r="B168" s="80">
        <v>46356</v>
      </c>
      <c r="C168" t="s">
        <v>30</v>
      </c>
      <c r="D168" t="s">
        <v>20</v>
      </c>
      <c r="E168" t="s">
        <v>37</v>
      </c>
      <c r="G168" s="81">
        <f>SUM(SUMIFS(OUTSTANDING[Jumlah],
                OUTSTANDING[COB],D168,          OUTSTANDING[Jenis],C168,
                OUTSTANDING[TOC],E168,OUTSTANDING[Periode],B168))</f>
        <v>0</v>
      </c>
      <c r="H168" s="64">
        <f>SUM(SUMIFS(OUTSTANDING[Outstanding],
                OUTSTANDING[COB],D168,          OUTSTANDING[Jenis],C168,
                OUTSTANDING[TOC],E168,OUTSTANDING[Periode],B168))</f>
        <v>0</v>
      </c>
    </row>
    <row r="169" spans="1:8" ht="15.5" x14ac:dyDescent="0.25">
      <c r="A169" t="s">
        <v>32</v>
      </c>
      <c r="B169" s="80">
        <v>46356</v>
      </c>
      <c r="C169" t="s">
        <v>30</v>
      </c>
      <c r="D169" t="s">
        <v>20</v>
      </c>
      <c r="E169" t="s">
        <v>32</v>
      </c>
      <c r="G169" s="81">
        <f>SUM(SUMIFS(OUTSTANDING[Jumlah],
                OUTSTANDING[COB],D169,          OUTSTANDING[Jenis],C169,
                OUTSTANDING[TOC],E169,OUTSTANDING[Periode],B169))</f>
        <v>0</v>
      </c>
      <c r="H169" s="64">
        <f>SUM(SUMIFS(OUTSTANDING[Outstanding],
                OUTSTANDING[COB],D169,          OUTSTANDING[Jenis],C169,
                OUTSTANDING[TOC],E169,OUTSTANDING[Periode],B169))</f>
        <v>0</v>
      </c>
    </row>
    <row r="170" spans="1:8" ht="15.5" x14ac:dyDescent="0.25">
      <c r="A170" t="s">
        <v>127</v>
      </c>
      <c r="B170" s="80">
        <v>46387</v>
      </c>
      <c r="C170" t="s">
        <v>30</v>
      </c>
      <c r="D170" t="s">
        <v>20</v>
      </c>
      <c r="E170" t="s">
        <v>21</v>
      </c>
      <c r="G170" s="81" cm="1">
        <f t="array" ref="G170">SUM(SUMIFS(OUTSTANDING[Jumlah],
                OUTSTANDING[COB],D170,          OUTSTANDING[Jenis],C170,
                OUTSTANDING[TOC],E170,
                OUTSTANDING[Branch Office],{"Surabaya","Madura"},OUTSTANDING[Periode],B170))</f>
        <v>0</v>
      </c>
      <c r="H170" s="64" cm="1">
        <f t="array" ref="H170">SUM(SUMIFS(OUTSTANDING[Outstanding],
                OUTSTANDING[COB],D170,          OUTSTANDING[Jenis],C170,
                OUTSTANDING[TOC],E170,
                OUTSTANDING[Branch Office],{"Surabaya","Madura"}, OUTSTANDING[Periode],B170))</f>
        <v>0</v>
      </c>
    </row>
    <row r="171" spans="1:8" ht="15.5" x14ac:dyDescent="0.25">
      <c r="A171" t="s">
        <v>128</v>
      </c>
      <c r="B171" s="80">
        <v>46387</v>
      </c>
      <c r="C171" t="s">
        <v>30</v>
      </c>
      <c r="D171" t="s">
        <v>20</v>
      </c>
      <c r="E171" t="s">
        <v>21</v>
      </c>
      <c r="G171" s="81" cm="1">
        <f t="array" ref="G171">SUM(SUMIFS(OUTSTANDING[Jumlah],
                OUTSTANDING[COB],D171,          OUTSTANDING[Jenis],C171,
                OUTSTANDING[TOC],E171,
                OUTSTANDING[Branch Office],{"Jember","Kediri","Madiun","Malang"}, OUTSTANDING[Periode],B171))</f>
        <v>0</v>
      </c>
      <c r="H171" s="64" cm="1">
        <f t="array" ref="H171">SUM(SUMIFS(OUTSTANDING[Outstanding],
                OUTSTANDING[COB],D171,          OUTSTANDING[Jenis],C171,
                OUTSTANDING[TOC],E171,
                OUTSTANDING[Branch Office],{"Jember","Kediri","Madiun","Malang"},OUTSTANDING[Periode],B171))</f>
        <v>0</v>
      </c>
    </row>
    <row r="172" spans="1:8" ht="15.5" x14ac:dyDescent="0.25">
      <c r="A172" t="s">
        <v>129</v>
      </c>
      <c r="B172" s="80">
        <v>46387</v>
      </c>
      <c r="C172" t="s">
        <v>30</v>
      </c>
      <c r="D172" t="s">
        <v>20</v>
      </c>
      <c r="E172" t="s">
        <v>27</v>
      </c>
      <c r="G172" s="81" cm="1">
        <f t="array" ref="G172">SUM(SUMIFS(OUTSTANDING[Jumlah],
                OUTSTANDING[COB],D172,          OUTSTANDING[Jenis],C172,
                OUTSTANDING[TOC],E172,
                OUTSTANDING[Branch Office],{"Surabaya","Madura"},OUTSTANDING[Periode],B172))</f>
        <v>0</v>
      </c>
      <c r="H172" s="64" cm="1">
        <f t="array" ref="H172">SUM(SUMIFS(OUTSTANDING[Outstanding],
                OUTSTANDING[COB],D172,          OUTSTANDING[Jenis],C172,
                OUTSTANDING[TOC],E172,
                OUTSTANDING[Branch Office],{"Surabaya","Madura"}, OUTSTANDING[Periode],B172))</f>
        <v>0</v>
      </c>
    </row>
    <row r="173" spans="1:8" ht="15.5" x14ac:dyDescent="0.25">
      <c r="A173" t="s">
        <v>130</v>
      </c>
      <c r="B173" s="80">
        <v>46387</v>
      </c>
      <c r="C173" t="s">
        <v>30</v>
      </c>
      <c r="D173" t="s">
        <v>20</v>
      </c>
      <c r="E173" t="s">
        <v>27</v>
      </c>
      <c r="G173" s="81" cm="1">
        <f t="array" ref="G173">SUM(SUMIFS(OUTSTANDING[Jumlah],
                OUTSTANDING[COB],D173,          OUTSTANDING[Jenis],C173,
                OUTSTANDING[TOC],E173,
                OUTSTANDING[Branch Office],{"Jember","Kediri","Madiun","Malang"}, OUTSTANDING[Periode],B173))</f>
        <v>0</v>
      </c>
      <c r="H173" s="64" cm="1">
        <f t="array" ref="H173">SUM(SUMIFS(OUTSTANDING[Outstanding],
                OUTSTANDING[COB],D173,          OUTSTANDING[Jenis],C173,
                OUTSTANDING[TOC],E173,
                OUTSTANDING[Branch Office],{"Jember","Kediri","Madiun","Malang"},OUTSTANDING[Periode],B173))</f>
        <v>0</v>
      </c>
    </row>
    <row r="174" spans="1:8" ht="15.5" x14ac:dyDescent="0.25">
      <c r="A174" t="s">
        <v>92</v>
      </c>
      <c r="B174" s="80">
        <v>46387</v>
      </c>
      <c r="C174" t="s">
        <v>30</v>
      </c>
      <c r="D174" t="s">
        <v>20</v>
      </c>
      <c r="E174" t="s">
        <v>42</v>
      </c>
      <c r="F174" t="s">
        <v>91</v>
      </c>
      <c r="G174" s="81">
        <f>SUM(SUMIFS(OUTSTANDING[Jumlah],
                OUTSTANDING[COB],D174,          OUTSTANDING[Jenis],C174,
                OUTSTANDING[TOC],E174,
                OUTSTANDING[TOC - Keterangan],F174,OUTSTANDING[Periode],B174))</f>
        <v>0</v>
      </c>
      <c r="H174" s="64">
        <f>SUM(SUMIFS(OUTSTANDING[Outstanding],
                OUTSTANDING[COB],D174,          OUTSTANDING[Jenis],C174,
                OUTSTANDING[TOC],E174,
                OUTSTANDING[TOC - Keterangan],F174,OUTSTANDING[Periode],B174))</f>
        <v>0</v>
      </c>
    </row>
    <row r="175" spans="1:8" ht="15.5" x14ac:dyDescent="0.25">
      <c r="A175" t="s">
        <v>37</v>
      </c>
      <c r="B175" s="80">
        <v>46387</v>
      </c>
      <c r="C175" t="s">
        <v>30</v>
      </c>
      <c r="D175" t="s">
        <v>20</v>
      </c>
      <c r="E175" t="s">
        <v>37</v>
      </c>
      <c r="G175" s="81">
        <f>SUM(SUMIFS(OUTSTANDING[Jumlah],
                OUTSTANDING[COB],D175,          OUTSTANDING[Jenis],C175,
                OUTSTANDING[TOC],E175,OUTSTANDING[Periode],B175))</f>
        <v>0</v>
      </c>
      <c r="H175" s="64">
        <f>SUM(SUMIFS(OUTSTANDING[Outstanding],
                OUTSTANDING[COB],D175,          OUTSTANDING[Jenis],C175,
                OUTSTANDING[TOC],E175,OUTSTANDING[Periode],B175))</f>
        <v>0</v>
      </c>
    </row>
    <row r="176" spans="1:8" ht="15.5" x14ac:dyDescent="0.25">
      <c r="A176" t="s">
        <v>32</v>
      </c>
      <c r="B176" s="80">
        <v>46387</v>
      </c>
      <c r="C176" t="s">
        <v>30</v>
      </c>
      <c r="D176" t="s">
        <v>20</v>
      </c>
      <c r="E176" t="s">
        <v>32</v>
      </c>
      <c r="G176" s="81">
        <f>SUM(SUMIFS(OUTSTANDING[Jumlah],
                OUTSTANDING[COB],D176,          OUTSTANDING[Jenis],C176,
                OUTSTANDING[TOC],E176,OUTSTANDING[Periode],B176))</f>
        <v>0</v>
      </c>
      <c r="H176" s="64">
        <f>SUM(SUMIFS(OUTSTANDING[Outstanding],
                OUTSTANDING[COB],D176,          OUTSTANDING[Jenis],C176,
                OUTSTANDING[TOC],E176,OUTSTANDING[Periode],B176))</f>
        <v>0</v>
      </c>
    </row>
    <row r="177" spans="1:8" ht="15.5" x14ac:dyDescent="0.25">
      <c r="A177" t="s">
        <v>127</v>
      </c>
      <c r="B177" s="80">
        <v>46053</v>
      </c>
      <c r="C177" t="s">
        <v>35</v>
      </c>
      <c r="D177" t="s">
        <v>20</v>
      </c>
      <c r="E177" t="s">
        <v>21</v>
      </c>
      <c r="G177" s="81" cm="1">
        <f t="array" ref="G177">SUM(SUMIFS(OUTSTANDING[Jumlah],
                OUTSTANDING[COB],D177,          OUTSTANDING[Jenis],C177,
                OUTSTANDING[TOC],E177,
                OUTSTANDING[Branch Office],{"Surabaya","Madura"},OUTSTANDING[Periode],B177))</f>
        <v>5</v>
      </c>
      <c r="H177" s="64" cm="1">
        <f t="array" ref="H177">SUM(SUMIFS(OUTSTANDING[Outstanding],
                OUTSTANDING[COB],D177,          OUTSTANDING[Jenis],C177,
                OUTSTANDING[TOC],E177,
                OUTSTANDING[Branch Office],{"Surabaya","Madura"}, OUTSTANDING[Periode],B177))</f>
        <v>361173303.81999999</v>
      </c>
    </row>
    <row r="178" spans="1:8" ht="15.5" x14ac:dyDescent="0.25">
      <c r="A178" t="s">
        <v>128</v>
      </c>
      <c r="B178" s="80">
        <v>46053</v>
      </c>
      <c r="C178" t="s">
        <v>35</v>
      </c>
      <c r="D178" t="s">
        <v>20</v>
      </c>
      <c r="E178" t="s">
        <v>21</v>
      </c>
      <c r="G178" s="81" cm="1">
        <f t="array" ref="G178">SUM(SUMIFS(OUTSTANDING[Jumlah],
                OUTSTANDING[COB],D178,          OUTSTANDING[Jenis],C178,
                OUTSTANDING[TOC],E178,
                OUTSTANDING[Branch Office],{"Jember","Kediri","Madiun","Malang"}, OUTSTANDING[Periode],B178))</f>
        <v>15</v>
      </c>
      <c r="H178" s="64" cm="1">
        <f t="array" ref="H178">SUM(SUMIFS(OUTSTANDING[Outstanding],
                OUTSTANDING[COB],D178,          OUTSTANDING[Jenis],C178,
                OUTSTANDING[TOC],E178,
                OUTSTANDING[Branch Office],{"Jember","Kediri","Madiun","Malang"},OUTSTANDING[Periode],B178))</f>
        <v>1281555513.1500001</v>
      </c>
    </row>
    <row r="179" spans="1:8" ht="15.5" x14ac:dyDescent="0.25">
      <c r="A179" t="s">
        <v>129</v>
      </c>
      <c r="B179" s="80">
        <v>46053</v>
      </c>
      <c r="C179" t="s">
        <v>35</v>
      </c>
      <c r="D179" t="s">
        <v>20</v>
      </c>
      <c r="E179" t="s">
        <v>27</v>
      </c>
      <c r="G179" s="81" cm="1">
        <f t="array" ref="G179">SUM(SUMIFS(OUTSTANDING[Jumlah],
                OUTSTANDING[COB],D179,          OUTSTANDING[Jenis],C179,
                OUTSTANDING[TOC],E179,
                OUTSTANDING[Branch Office],{"Surabaya","Madura"},OUTSTANDING[Periode],B179))</f>
        <v>7</v>
      </c>
      <c r="H179" s="64" cm="1">
        <f t="array" ref="H179">SUM(SUMIFS(OUTSTANDING[Outstanding],
                OUTSTANDING[COB],D179,          OUTSTANDING[Jenis],C179,
                OUTSTANDING[TOC],E179,
                OUTSTANDING[Branch Office],{"Surabaya","Madura"}, OUTSTANDING[Periode],B179))</f>
        <v>525825501.52999997</v>
      </c>
    </row>
    <row r="180" spans="1:8" ht="15.5" x14ac:dyDescent="0.25">
      <c r="A180" t="s">
        <v>130</v>
      </c>
      <c r="B180" s="80">
        <v>46053</v>
      </c>
      <c r="C180" t="s">
        <v>35</v>
      </c>
      <c r="D180" t="s">
        <v>20</v>
      </c>
      <c r="E180" t="s">
        <v>27</v>
      </c>
      <c r="G180" s="81" cm="1">
        <f t="array" ref="G180">SUM(SUMIFS(OUTSTANDING[Jumlah],
                OUTSTANDING[COB],D180,          OUTSTANDING[Jenis],C180,
                OUTSTANDING[TOC],E180,
                OUTSTANDING[Branch Office],{"Jember","Kediri","Madiun","Malang"}, OUTSTANDING[Periode],B180))</f>
        <v>6</v>
      </c>
      <c r="H180" s="64" cm="1">
        <f t="array" ref="H180">SUM(SUMIFS(OUTSTANDING[Outstanding],
                OUTSTANDING[COB],D180,          OUTSTANDING[Jenis],C180,
                OUTSTANDING[TOC],E180,
                OUTSTANDING[Branch Office],{"Jember","Kediri","Madiun","Malang"},OUTSTANDING[Periode],B180))</f>
        <v>749942175.90999997</v>
      </c>
    </row>
    <row r="181" spans="1:8" ht="15.5" x14ac:dyDescent="0.25">
      <c r="A181" t="s">
        <v>92</v>
      </c>
      <c r="B181" s="80">
        <v>46053</v>
      </c>
      <c r="C181" t="s">
        <v>35</v>
      </c>
      <c r="D181" t="s">
        <v>20</v>
      </c>
      <c r="E181" t="s">
        <v>42</v>
      </c>
      <c r="F181" t="s">
        <v>91</v>
      </c>
      <c r="G181" s="81">
        <f>SUM(SUMIFS(OUTSTANDING[Jumlah],
                OUTSTANDING[COB],D181,          OUTSTANDING[Jenis],C181,
                OUTSTANDING[TOC],E181,
                OUTSTANDING[TOC - Keterangan],F181,OUTSTANDING[Periode],B181))</f>
        <v>0</v>
      </c>
      <c r="H181" s="64">
        <f>SUM(SUMIFS(OUTSTANDING[Outstanding],
                OUTSTANDING[COB],D181,          OUTSTANDING[Jenis],C181,
                OUTSTANDING[TOC],E181,
                OUTSTANDING[TOC - Keterangan],F181,OUTSTANDING[Periode],B181))</f>
        <v>0</v>
      </c>
    </row>
    <row r="182" spans="1:8" ht="15.5" x14ac:dyDescent="0.25">
      <c r="A182" t="s">
        <v>37</v>
      </c>
      <c r="B182" s="80">
        <v>46053</v>
      </c>
      <c r="C182" t="s">
        <v>35</v>
      </c>
      <c r="D182" t="s">
        <v>20</v>
      </c>
      <c r="E182" t="s">
        <v>37</v>
      </c>
      <c r="G182" s="81">
        <f>SUM(SUMIFS(OUTSTANDING[Jumlah],
                OUTSTANDING[COB],D182,          OUTSTANDING[Jenis],C182,
                OUTSTANDING[TOC],E182,OUTSTANDING[Periode],B182))</f>
        <v>0</v>
      </c>
      <c r="H182" s="64">
        <f>SUM(SUMIFS(OUTSTANDING[Outstanding],
                OUTSTANDING[COB],D182,          OUTSTANDING[Jenis],C182,
                OUTSTANDING[TOC],E182,OUTSTANDING[Periode],B182))</f>
        <v>0</v>
      </c>
    </row>
    <row r="183" spans="1:8" ht="15.5" x14ac:dyDescent="0.25">
      <c r="A183" t="s">
        <v>32</v>
      </c>
      <c r="B183" s="80">
        <v>46053</v>
      </c>
      <c r="C183" t="s">
        <v>35</v>
      </c>
      <c r="D183" t="s">
        <v>20</v>
      </c>
      <c r="E183" t="s">
        <v>32</v>
      </c>
      <c r="G183" s="81">
        <f>SUM(SUMIFS(OUTSTANDING[Jumlah],
                OUTSTANDING[COB],D183,          OUTSTANDING[Jenis],C183,
                OUTSTANDING[TOC],E183,OUTSTANDING[Periode],B183))</f>
        <v>24</v>
      </c>
      <c r="H183" s="64">
        <f>SUM(SUMIFS(OUTSTANDING[Outstanding],
                OUTSTANDING[COB],D183,          OUTSTANDING[Jenis],C183,
                OUTSTANDING[TOC],E183,OUTSTANDING[Periode],B183))</f>
        <v>739662082.07999992</v>
      </c>
    </row>
    <row r="184" spans="1:8" ht="15.5" x14ac:dyDescent="0.25">
      <c r="A184" t="s">
        <v>127</v>
      </c>
      <c r="B184" s="80">
        <v>46081</v>
      </c>
      <c r="C184" t="s">
        <v>35</v>
      </c>
      <c r="D184" t="s">
        <v>20</v>
      </c>
      <c r="E184" t="s">
        <v>21</v>
      </c>
      <c r="G184" s="81" cm="1">
        <f t="array" ref="G184">SUM(SUMIFS(OUTSTANDING[Jumlah],
                OUTSTANDING[COB],D184,          OUTSTANDING[Jenis],C184,
                OUTSTANDING[TOC],E184,
                OUTSTANDING[Branch Office],{"Surabaya","Madura"},OUTSTANDING[Periode],B184))</f>
        <v>6</v>
      </c>
      <c r="H184" s="64" cm="1">
        <f t="array" ref="H184">SUM(SUMIFS(OUTSTANDING[Outstanding],
                OUTSTANDING[COB],D184,          OUTSTANDING[Jenis],C184,
                OUTSTANDING[TOC],E184,
                OUTSTANDING[Branch Office],{"Surabaya","Madura"}, OUTSTANDING[Periode],B184))</f>
        <v>583875637.96000004</v>
      </c>
    </row>
    <row r="185" spans="1:8" ht="15.5" x14ac:dyDescent="0.25">
      <c r="A185" t="s">
        <v>128</v>
      </c>
      <c r="B185" s="80">
        <v>46081</v>
      </c>
      <c r="C185" t="s">
        <v>35</v>
      </c>
      <c r="D185" t="s">
        <v>20</v>
      </c>
      <c r="E185" t="s">
        <v>21</v>
      </c>
      <c r="G185" s="81" cm="1">
        <f t="array" ref="G185">SUM(SUMIFS(OUTSTANDING[Jumlah],
                OUTSTANDING[COB],D185,          OUTSTANDING[Jenis],C185,
                OUTSTANDING[TOC],E185,
                OUTSTANDING[Branch Office],{"Jember","Kediri","Madiun","Malang"}, OUTSTANDING[Periode],B185))</f>
        <v>10</v>
      </c>
      <c r="H185" s="64" cm="1">
        <f t="array" ref="H185">SUM(SUMIFS(OUTSTANDING[Outstanding],
                OUTSTANDING[COB],D185,          OUTSTANDING[Jenis],C185,
                OUTSTANDING[TOC],E185,
                OUTSTANDING[Branch Office],{"Jember","Kediri","Madiun","Malang"},OUTSTANDING[Periode],B185))</f>
        <v>1090483305.28</v>
      </c>
    </row>
    <row r="186" spans="1:8" ht="15.5" x14ac:dyDescent="0.25">
      <c r="A186" t="s">
        <v>129</v>
      </c>
      <c r="B186" s="80">
        <v>46081</v>
      </c>
      <c r="C186" t="s">
        <v>35</v>
      </c>
      <c r="D186" t="s">
        <v>20</v>
      </c>
      <c r="E186" t="s">
        <v>27</v>
      </c>
      <c r="G186" s="81" cm="1">
        <f t="array" ref="G186">SUM(SUMIFS(OUTSTANDING[Jumlah],
                OUTSTANDING[COB],D186,          OUTSTANDING[Jenis],C186,
                OUTSTANDING[TOC],E186,
                OUTSTANDING[Branch Office],{"Surabaya","Madura"},OUTSTANDING[Periode],B186))</f>
        <v>12</v>
      </c>
      <c r="H186" s="64" cm="1">
        <f t="array" ref="H186">SUM(SUMIFS(OUTSTANDING[Outstanding],
                OUTSTANDING[COB],D186,          OUTSTANDING[Jenis],C186,
                OUTSTANDING[TOC],E186,
                OUTSTANDING[Branch Office],{"Surabaya","Madura"}, OUTSTANDING[Periode],B186))</f>
        <v>822392699.32999992</v>
      </c>
    </row>
    <row r="187" spans="1:8" ht="15.5" x14ac:dyDescent="0.25">
      <c r="A187" t="s">
        <v>130</v>
      </c>
      <c r="B187" s="80">
        <v>46081</v>
      </c>
      <c r="C187" t="s">
        <v>35</v>
      </c>
      <c r="D187" t="s">
        <v>20</v>
      </c>
      <c r="E187" t="s">
        <v>27</v>
      </c>
      <c r="G187" s="81" cm="1">
        <f t="array" ref="G187">SUM(SUMIFS(OUTSTANDING[Jumlah],
                OUTSTANDING[COB],D187,          OUTSTANDING[Jenis],C187,
                OUTSTANDING[TOC],E187,
                OUTSTANDING[Branch Office],{"Jember","Kediri","Madiun","Malang"}, OUTSTANDING[Periode],B187))</f>
        <v>13</v>
      </c>
      <c r="H187" s="64" cm="1">
        <f t="array" ref="H187">SUM(SUMIFS(OUTSTANDING[Outstanding],
                OUTSTANDING[COB],D187,          OUTSTANDING[Jenis],C187,
                OUTSTANDING[TOC],E187,
                OUTSTANDING[Branch Office],{"Jember","Kediri","Madiun","Malang"},OUTSTANDING[Periode],B187))</f>
        <v>476965879.62</v>
      </c>
    </row>
    <row r="188" spans="1:8" ht="15.5" x14ac:dyDescent="0.25">
      <c r="A188" t="s">
        <v>92</v>
      </c>
      <c r="B188" s="80">
        <v>46081</v>
      </c>
      <c r="C188" t="s">
        <v>35</v>
      </c>
      <c r="D188" t="s">
        <v>20</v>
      </c>
      <c r="E188" t="s">
        <v>42</v>
      </c>
      <c r="F188" t="s">
        <v>91</v>
      </c>
      <c r="G188" s="81">
        <f>SUM(SUMIFS(OUTSTANDING[Jumlah],
                OUTSTANDING[COB],D188,          OUTSTANDING[Jenis],C188,
                OUTSTANDING[TOC],E188,
                OUTSTANDING[TOC - Keterangan],F188,OUTSTANDING[Periode],B188))</f>
        <v>0</v>
      </c>
      <c r="H188" s="64">
        <f>SUM(SUMIFS(OUTSTANDING[Outstanding],
                OUTSTANDING[COB],D188,          OUTSTANDING[Jenis],C188,
                OUTSTANDING[TOC],E188,
                OUTSTANDING[TOC - Keterangan],F188,OUTSTANDING[Periode],B188))</f>
        <v>0</v>
      </c>
    </row>
    <row r="189" spans="1:8" ht="15.5" x14ac:dyDescent="0.25">
      <c r="A189" t="s">
        <v>37</v>
      </c>
      <c r="B189" s="80">
        <v>46081</v>
      </c>
      <c r="C189" t="s">
        <v>35</v>
      </c>
      <c r="D189" t="s">
        <v>20</v>
      </c>
      <c r="E189" t="s">
        <v>37</v>
      </c>
      <c r="G189" s="81">
        <f>SUM(SUMIFS(OUTSTANDING[Jumlah],
                OUTSTANDING[COB],D189,          OUTSTANDING[Jenis],C189,
                OUTSTANDING[TOC],E189,OUTSTANDING[Periode],B189))</f>
        <v>0</v>
      </c>
      <c r="H189" s="64">
        <f>SUM(SUMIFS(OUTSTANDING[Outstanding],
                OUTSTANDING[COB],D189,          OUTSTANDING[Jenis],C189,
                OUTSTANDING[TOC],E189,OUTSTANDING[Periode],B189))</f>
        <v>0</v>
      </c>
    </row>
    <row r="190" spans="1:8" ht="15.5" x14ac:dyDescent="0.25">
      <c r="A190" t="s">
        <v>32</v>
      </c>
      <c r="B190" s="80">
        <v>46081</v>
      </c>
      <c r="C190" t="s">
        <v>35</v>
      </c>
      <c r="D190" t="s">
        <v>20</v>
      </c>
      <c r="E190" t="s">
        <v>32</v>
      </c>
      <c r="G190" s="81">
        <f>SUM(SUMIFS(OUTSTANDING[Jumlah],
                OUTSTANDING[COB],D190,          OUTSTANDING[Jenis],C190,
                OUTSTANDING[TOC],E190,OUTSTANDING[Periode],B190))</f>
        <v>18</v>
      </c>
      <c r="H190" s="64">
        <f>SUM(SUMIFS(OUTSTANDING[Outstanding],
                OUTSTANDING[COB],D190,          OUTSTANDING[Jenis],C190,
                OUTSTANDING[TOC],E190,OUTSTANDING[Periode],B190))</f>
        <v>1086053770.4099998</v>
      </c>
    </row>
    <row r="191" spans="1:8" ht="15.5" x14ac:dyDescent="0.25">
      <c r="A191" t="s">
        <v>127</v>
      </c>
      <c r="B191" s="80">
        <v>46112</v>
      </c>
      <c r="C191" t="s">
        <v>35</v>
      </c>
      <c r="D191" t="s">
        <v>20</v>
      </c>
      <c r="E191" t="s">
        <v>21</v>
      </c>
      <c r="G191" s="81" cm="1">
        <f t="array" ref="G191">SUM(SUMIFS(OUTSTANDING[Jumlah],
                OUTSTANDING[COB],D191,          OUTSTANDING[Jenis],C191,
                OUTSTANDING[TOC],E191,
                OUTSTANDING[Branch Office],{"Surabaya","Madura"},OUTSTANDING[Periode],B191))</f>
        <v>12</v>
      </c>
      <c r="H191" s="64" cm="1">
        <f t="array" ref="H191">SUM(SUMIFS(OUTSTANDING[Outstanding],
                OUTSTANDING[COB],D191,          OUTSTANDING[Jenis],C191,
                OUTSTANDING[TOC],E191,
                OUTSTANDING[Branch Office],{"Surabaya","Madura"}, OUTSTANDING[Periode],B191))</f>
        <v>601384602.51999998</v>
      </c>
    </row>
    <row r="192" spans="1:8" ht="15.5" x14ac:dyDescent="0.25">
      <c r="A192" t="s">
        <v>128</v>
      </c>
      <c r="B192" s="80">
        <v>46112</v>
      </c>
      <c r="C192" t="s">
        <v>35</v>
      </c>
      <c r="D192" t="s">
        <v>20</v>
      </c>
      <c r="E192" t="s">
        <v>21</v>
      </c>
      <c r="G192" s="81" cm="1">
        <f t="array" ref="G192">SUM(SUMIFS(OUTSTANDING[Jumlah],
                OUTSTANDING[COB],D192,          OUTSTANDING[Jenis],C192,
                OUTSTANDING[TOC],E192,
                OUTSTANDING[Branch Office],{"Jember","Kediri","Madiun","Malang"}, OUTSTANDING[Periode],B192))</f>
        <v>15</v>
      </c>
      <c r="H192" s="64" cm="1">
        <f t="array" ref="H192">SUM(SUMIFS(OUTSTANDING[Outstanding],
                OUTSTANDING[COB],D192,          OUTSTANDING[Jenis],C192,
                OUTSTANDING[TOC],E192,
                OUTSTANDING[Branch Office],{"Jember","Kediri","Madiun","Malang"},OUTSTANDING[Periode],B192))</f>
        <v>1459615260.4400001</v>
      </c>
    </row>
    <row r="193" spans="1:8" ht="15.5" x14ac:dyDescent="0.25">
      <c r="A193" t="s">
        <v>129</v>
      </c>
      <c r="B193" s="80">
        <v>46112</v>
      </c>
      <c r="C193" t="s">
        <v>35</v>
      </c>
      <c r="D193" t="s">
        <v>20</v>
      </c>
      <c r="E193" t="s">
        <v>27</v>
      </c>
      <c r="G193" s="81" cm="1">
        <f t="array" ref="G193">SUM(SUMIFS(OUTSTANDING[Jumlah],
                OUTSTANDING[COB],D193,          OUTSTANDING[Jenis],C193,
                OUTSTANDING[TOC],E193,
                OUTSTANDING[Branch Office],{"Surabaya","Madura"},OUTSTANDING[Periode],B193))</f>
        <v>9</v>
      </c>
      <c r="H193" s="64" cm="1">
        <f t="array" ref="H193">SUM(SUMIFS(OUTSTANDING[Outstanding],
                OUTSTANDING[COB],D193,          OUTSTANDING[Jenis],C193,
                OUTSTANDING[TOC],E193,
                OUTSTANDING[Branch Office],{"Surabaya","Madura"}, OUTSTANDING[Periode],B193))</f>
        <v>385073880.16999996</v>
      </c>
    </row>
    <row r="194" spans="1:8" ht="15.5" x14ac:dyDescent="0.25">
      <c r="A194" t="s">
        <v>130</v>
      </c>
      <c r="B194" s="80">
        <v>46112</v>
      </c>
      <c r="C194" t="s">
        <v>35</v>
      </c>
      <c r="D194" t="s">
        <v>20</v>
      </c>
      <c r="E194" t="s">
        <v>27</v>
      </c>
      <c r="G194" s="81" cm="1">
        <f t="array" ref="G194">SUM(SUMIFS(OUTSTANDING[Jumlah],
                OUTSTANDING[COB],D194,          OUTSTANDING[Jenis],C194,
                OUTSTANDING[TOC],E194,
                OUTSTANDING[Branch Office],{"Jember","Kediri","Madiun","Malang"}, OUTSTANDING[Periode],B194))</f>
        <v>11</v>
      </c>
      <c r="H194" s="64" cm="1">
        <f t="array" ref="H194">SUM(SUMIFS(OUTSTANDING[Outstanding],
                OUTSTANDING[COB],D194,          OUTSTANDING[Jenis],C194,
                OUTSTANDING[TOC],E194,
                OUTSTANDING[Branch Office],{"Jember","Kediri","Madiun","Malang"},OUTSTANDING[Periode],B194))</f>
        <v>593598461.97000003</v>
      </c>
    </row>
    <row r="195" spans="1:8" ht="15.5" x14ac:dyDescent="0.25">
      <c r="A195" t="s">
        <v>92</v>
      </c>
      <c r="B195" s="80">
        <v>46112</v>
      </c>
      <c r="C195" t="s">
        <v>35</v>
      </c>
      <c r="D195" t="s">
        <v>20</v>
      </c>
      <c r="E195" t="s">
        <v>42</v>
      </c>
      <c r="F195" t="s">
        <v>91</v>
      </c>
      <c r="G195" s="81">
        <f>SUM(SUMIFS(OUTSTANDING[Jumlah],
                OUTSTANDING[COB],D195,          OUTSTANDING[Jenis],C195,
                OUTSTANDING[TOC],E195,
                OUTSTANDING[TOC - Keterangan],F195,OUTSTANDING[Periode],B195))</f>
        <v>0</v>
      </c>
      <c r="H195" s="64">
        <f>SUM(SUMIFS(OUTSTANDING[Outstanding],
                OUTSTANDING[COB],D195,          OUTSTANDING[Jenis],C195,
                OUTSTANDING[TOC],E195,
                OUTSTANDING[TOC - Keterangan],F195,OUTSTANDING[Periode],B195))</f>
        <v>0</v>
      </c>
    </row>
    <row r="196" spans="1:8" ht="15.5" x14ac:dyDescent="0.25">
      <c r="A196" t="s">
        <v>37</v>
      </c>
      <c r="B196" s="80">
        <v>46112</v>
      </c>
      <c r="C196" t="s">
        <v>35</v>
      </c>
      <c r="D196" t="s">
        <v>20</v>
      </c>
      <c r="E196" t="s">
        <v>37</v>
      </c>
      <c r="G196" s="81">
        <f>SUM(SUMIFS(OUTSTANDING[Jumlah],
                OUTSTANDING[COB],D196,          OUTSTANDING[Jenis],C196,
                OUTSTANDING[TOC],E196,OUTSTANDING[Periode],B196))</f>
        <v>0</v>
      </c>
      <c r="H196" s="64">
        <f>SUM(SUMIFS(OUTSTANDING[Outstanding],
                OUTSTANDING[COB],D196,          OUTSTANDING[Jenis],C196,
                OUTSTANDING[TOC],E196,OUTSTANDING[Periode],B196))</f>
        <v>0</v>
      </c>
    </row>
    <row r="197" spans="1:8" ht="15.5" x14ac:dyDescent="0.25">
      <c r="A197" t="s">
        <v>32</v>
      </c>
      <c r="B197" s="80">
        <v>46112</v>
      </c>
      <c r="C197" t="s">
        <v>35</v>
      </c>
      <c r="D197" t="s">
        <v>20</v>
      </c>
      <c r="E197" t="s">
        <v>32</v>
      </c>
      <c r="G197" s="81">
        <f>SUM(SUMIFS(OUTSTANDING[Jumlah],
                OUTSTANDING[COB],D197,          OUTSTANDING[Jenis],C197,
                OUTSTANDING[TOC],E197,OUTSTANDING[Periode],B197))</f>
        <v>13</v>
      </c>
      <c r="H197" s="64">
        <f>SUM(SUMIFS(OUTSTANDING[Outstanding],
                OUTSTANDING[COB],D197,          OUTSTANDING[Jenis],C197,
                OUTSTANDING[TOC],E197,OUTSTANDING[Periode],B197))</f>
        <v>1568229005.6599998</v>
      </c>
    </row>
    <row r="198" spans="1:8" ht="15.5" x14ac:dyDescent="0.25">
      <c r="A198" t="s">
        <v>127</v>
      </c>
      <c r="B198" s="80">
        <v>46142</v>
      </c>
      <c r="C198" t="s">
        <v>35</v>
      </c>
      <c r="D198" t="s">
        <v>20</v>
      </c>
      <c r="E198" t="s">
        <v>21</v>
      </c>
      <c r="G198" s="81" cm="1">
        <f t="array" ref="G198">SUM(SUMIFS(OUTSTANDING[Jumlah],
                OUTSTANDING[COB],D198,          OUTSTANDING[Jenis],C198,
                OUTSTANDING[TOC],E198,
                OUTSTANDING[Branch Office],{"Surabaya","Madura"},OUTSTANDING[Periode],B198))</f>
        <v>9</v>
      </c>
      <c r="H198" s="64" cm="1">
        <f t="array" ref="H198">SUM(SUMIFS(OUTSTANDING[Outstanding],
                OUTSTANDING[COB],D198,          OUTSTANDING[Jenis],C198,
                OUTSTANDING[TOC],E198,
                OUTSTANDING[Branch Office],{"Surabaya","Madura"}, OUTSTANDING[Periode],B198))</f>
        <v>406108800.28000003</v>
      </c>
    </row>
    <row r="199" spans="1:8" ht="15.5" x14ac:dyDescent="0.25">
      <c r="A199" t="s">
        <v>128</v>
      </c>
      <c r="B199" s="80">
        <v>46142</v>
      </c>
      <c r="C199" t="s">
        <v>35</v>
      </c>
      <c r="D199" t="s">
        <v>20</v>
      </c>
      <c r="E199" t="s">
        <v>21</v>
      </c>
      <c r="G199" s="81" cm="1">
        <f t="array" ref="G199">SUM(SUMIFS(OUTSTANDING[Jumlah],
                OUTSTANDING[COB],D199,          OUTSTANDING[Jenis],C199,
                OUTSTANDING[TOC],E199,
                OUTSTANDING[Branch Office],{"Jember","Kediri","Madiun","Malang"}, OUTSTANDING[Periode],B199))</f>
        <v>18</v>
      </c>
      <c r="H199" s="64" cm="1">
        <f t="array" ref="H199">SUM(SUMIFS(OUTSTANDING[Outstanding],
                OUTSTANDING[COB],D199,          OUTSTANDING[Jenis],C199,
                OUTSTANDING[TOC],E199,
                OUTSTANDING[Branch Office],{"Jember","Kediri","Madiun","Malang"},OUTSTANDING[Periode],B199))</f>
        <v>1055993785.34</v>
      </c>
    </row>
    <row r="200" spans="1:8" ht="15.5" x14ac:dyDescent="0.25">
      <c r="A200" t="s">
        <v>129</v>
      </c>
      <c r="B200" s="80">
        <v>46142</v>
      </c>
      <c r="C200" t="s">
        <v>35</v>
      </c>
      <c r="D200" t="s">
        <v>20</v>
      </c>
      <c r="E200" t="s">
        <v>27</v>
      </c>
      <c r="G200" s="81" cm="1">
        <f t="array" ref="G200">SUM(SUMIFS(OUTSTANDING[Jumlah],
                OUTSTANDING[COB],D200,          OUTSTANDING[Jenis],C200,
                OUTSTANDING[TOC],E200,
                OUTSTANDING[Branch Office],{"Surabaya","Madura"},OUTSTANDING[Periode],B200))</f>
        <v>9</v>
      </c>
      <c r="H200" s="64" cm="1">
        <f t="array" ref="H200">SUM(SUMIFS(OUTSTANDING[Outstanding],
                OUTSTANDING[COB],D200,          OUTSTANDING[Jenis],C200,
                OUTSTANDING[TOC],E200,
                OUTSTANDING[Branch Office],{"Surabaya","Madura"}, OUTSTANDING[Periode],B200))</f>
        <v>576565615.71000004</v>
      </c>
    </row>
    <row r="201" spans="1:8" ht="15.5" x14ac:dyDescent="0.25">
      <c r="A201" t="s">
        <v>130</v>
      </c>
      <c r="B201" s="80">
        <v>46142</v>
      </c>
      <c r="C201" t="s">
        <v>35</v>
      </c>
      <c r="D201" t="s">
        <v>20</v>
      </c>
      <c r="E201" t="s">
        <v>27</v>
      </c>
      <c r="G201" s="81" cm="1">
        <f t="array" ref="G201">SUM(SUMIFS(OUTSTANDING[Jumlah],
                OUTSTANDING[COB],D201,          OUTSTANDING[Jenis],C201,
                OUTSTANDING[TOC],E201,
                OUTSTANDING[Branch Office],{"Jember","Kediri","Madiun","Malang"}, OUTSTANDING[Periode],B201))</f>
        <v>9</v>
      </c>
      <c r="H201" s="64" cm="1">
        <f t="array" ref="H201">SUM(SUMIFS(OUTSTANDING[Outstanding],
                OUTSTANDING[COB],D201,          OUTSTANDING[Jenis],C201,
                OUTSTANDING[TOC],E201,
                OUTSTANDING[Branch Office],{"Jember","Kediri","Madiun","Malang"},OUTSTANDING[Periode],B201))</f>
        <v>563260448.88999999</v>
      </c>
    </row>
    <row r="202" spans="1:8" ht="15.5" x14ac:dyDescent="0.25">
      <c r="A202" t="s">
        <v>92</v>
      </c>
      <c r="B202" s="80">
        <v>46142</v>
      </c>
      <c r="C202" t="s">
        <v>35</v>
      </c>
      <c r="D202" t="s">
        <v>20</v>
      </c>
      <c r="E202" t="s">
        <v>42</v>
      </c>
      <c r="F202" t="s">
        <v>91</v>
      </c>
      <c r="G202" s="81">
        <f>SUM(SUMIFS(OUTSTANDING[Jumlah],
                OUTSTANDING[COB],D202,          OUTSTANDING[Jenis],C202,
                OUTSTANDING[TOC],E202,
                OUTSTANDING[TOC - Keterangan],F202,OUTSTANDING[Periode],B202))</f>
        <v>0</v>
      </c>
      <c r="H202" s="64">
        <f>SUM(SUMIFS(OUTSTANDING[Outstanding],
                OUTSTANDING[COB],D202,          OUTSTANDING[Jenis],C202,
                OUTSTANDING[TOC],E202,
                OUTSTANDING[TOC - Keterangan],F202,OUTSTANDING[Periode],B202))</f>
        <v>0</v>
      </c>
    </row>
    <row r="203" spans="1:8" ht="15.5" x14ac:dyDescent="0.25">
      <c r="A203" t="s">
        <v>37</v>
      </c>
      <c r="B203" s="80">
        <v>46142</v>
      </c>
      <c r="C203" t="s">
        <v>35</v>
      </c>
      <c r="D203" t="s">
        <v>20</v>
      </c>
      <c r="E203" t="s">
        <v>37</v>
      </c>
      <c r="G203" s="81">
        <f>SUM(SUMIFS(OUTSTANDING[Jumlah],
                OUTSTANDING[COB],D203,          OUTSTANDING[Jenis],C203,
                OUTSTANDING[TOC],E203,OUTSTANDING[Periode],B203))</f>
        <v>0</v>
      </c>
      <c r="H203" s="64">
        <f>SUM(SUMIFS(OUTSTANDING[Outstanding],
                OUTSTANDING[COB],D203,          OUTSTANDING[Jenis],C203,
                OUTSTANDING[TOC],E203,OUTSTANDING[Periode],B203))</f>
        <v>0</v>
      </c>
    </row>
    <row r="204" spans="1:8" ht="15.5" x14ac:dyDescent="0.25">
      <c r="A204" t="s">
        <v>32</v>
      </c>
      <c r="B204" s="80">
        <v>46142</v>
      </c>
      <c r="C204" t="s">
        <v>35</v>
      </c>
      <c r="D204" t="s">
        <v>20</v>
      </c>
      <c r="E204" t="s">
        <v>32</v>
      </c>
      <c r="G204" s="81">
        <f>SUM(SUMIFS(OUTSTANDING[Jumlah],
                OUTSTANDING[COB],D204,          OUTSTANDING[Jenis],C204,
                OUTSTANDING[TOC],E204,OUTSTANDING[Periode],B204))</f>
        <v>11</v>
      </c>
      <c r="H204" s="64">
        <f>SUM(SUMIFS(OUTSTANDING[Outstanding],
                OUTSTANDING[COB],D204,          OUTSTANDING[Jenis],C204,
                OUTSTANDING[TOC],E204,OUTSTANDING[Periode],B204))</f>
        <v>883210340.18000007</v>
      </c>
    </row>
    <row r="205" spans="1:8" ht="15.5" x14ac:dyDescent="0.25">
      <c r="A205" t="s">
        <v>127</v>
      </c>
      <c r="B205" s="80">
        <v>46173</v>
      </c>
      <c r="C205" t="s">
        <v>35</v>
      </c>
      <c r="D205" t="s">
        <v>20</v>
      </c>
      <c r="E205" t="s">
        <v>21</v>
      </c>
      <c r="G205" s="81" cm="1">
        <f t="array" ref="G205">SUM(SUMIFS(OUTSTANDING[Jumlah],
                OUTSTANDING[COB],D205,          OUTSTANDING[Jenis],C205,
                OUTSTANDING[TOC],E205,
                OUTSTANDING[Branch Office],{"Surabaya","Madura"},OUTSTANDING[Periode],B205))</f>
        <v>9</v>
      </c>
      <c r="H205" s="64" cm="1">
        <f t="array" ref="H205">SUM(SUMIFS(OUTSTANDING[Outstanding],
                OUTSTANDING[COB],D205,          OUTSTANDING[Jenis],C205,
                OUTSTANDING[TOC],E205,
                OUTSTANDING[Branch Office],{"Surabaya","Madura"}, OUTSTANDING[Periode],B205))</f>
        <v>223806745.19</v>
      </c>
    </row>
    <row r="206" spans="1:8" ht="15.5" x14ac:dyDescent="0.25">
      <c r="A206" t="s">
        <v>128</v>
      </c>
      <c r="B206" s="80">
        <v>46173</v>
      </c>
      <c r="C206" t="s">
        <v>35</v>
      </c>
      <c r="D206" t="s">
        <v>20</v>
      </c>
      <c r="E206" t="s">
        <v>21</v>
      </c>
      <c r="G206" s="81" cm="1">
        <f t="array" ref="G206">SUM(SUMIFS(OUTSTANDING[Jumlah],
                OUTSTANDING[COB],D206,          OUTSTANDING[Jenis],C206,
                OUTSTANDING[TOC],E206,
                OUTSTANDING[Branch Office],{"Jember","Kediri","Madiun","Malang"}, OUTSTANDING[Periode],B206))</f>
        <v>17</v>
      </c>
      <c r="H206" s="64" cm="1">
        <f t="array" ref="H206">SUM(SUMIFS(OUTSTANDING[Outstanding],
                OUTSTANDING[COB],D206,          OUTSTANDING[Jenis],C206,
                OUTSTANDING[TOC],E206,
                OUTSTANDING[Branch Office],{"Jember","Kediri","Madiun","Malang"},OUTSTANDING[Periode],B206))</f>
        <v>609849975.55999994</v>
      </c>
    </row>
    <row r="207" spans="1:8" ht="15.5" x14ac:dyDescent="0.25">
      <c r="A207" t="s">
        <v>129</v>
      </c>
      <c r="B207" s="80">
        <v>46173</v>
      </c>
      <c r="C207" t="s">
        <v>35</v>
      </c>
      <c r="D207" t="s">
        <v>20</v>
      </c>
      <c r="E207" t="s">
        <v>27</v>
      </c>
      <c r="G207" s="81" cm="1">
        <f t="array" ref="G207">SUM(SUMIFS(OUTSTANDING[Jumlah],
                OUTSTANDING[COB],D207,          OUTSTANDING[Jenis],C207,
                OUTSTANDING[TOC],E207,
                OUTSTANDING[Branch Office],{"Surabaya","Madura"},OUTSTANDING[Periode],B207))</f>
        <v>13</v>
      </c>
      <c r="H207" s="64" cm="1">
        <f t="array" ref="H207">SUM(SUMIFS(OUTSTANDING[Outstanding],
                OUTSTANDING[COB],D207,          OUTSTANDING[Jenis],C207,
                OUTSTANDING[TOC],E207,
                OUTSTANDING[Branch Office],{"Surabaya","Madura"}, OUTSTANDING[Periode],B207))</f>
        <v>545542488.60000002</v>
      </c>
    </row>
    <row r="208" spans="1:8" ht="15.5" x14ac:dyDescent="0.25">
      <c r="A208" t="s">
        <v>130</v>
      </c>
      <c r="B208" s="80">
        <v>46173</v>
      </c>
      <c r="C208" t="s">
        <v>35</v>
      </c>
      <c r="D208" t="s">
        <v>20</v>
      </c>
      <c r="E208" t="s">
        <v>27</v>
      </c>
      <c r="G208" s="81" cm="1">
        <f t="array" ref="G208">SUM(SUMIFS(OUTSTANDING[Jumlah],
                OUTSTANDING[COB],D208,          OUTSTANDING[Jenis],C208,
                OUTSTANDING[TOC],E208,
                OUTSTANDING[Branch Office],{"Jember","Kediri","Madiun","Malang"}, OUTSTANDING[Periode],B208))</f>
        <v>5</v>
      </c>
      <c r="H208" s="64" cm="1">
        <f t="array" ref="H208">SUM(SUMIFS(OUTSTANDING[Outstanding],
                OUTSTANDING[COB],D208,          OUTSTANDING[Jenis],C208,
                OUTSTANDING[TOC],E208,
                OUTSTANDING[Branch Office],{"Jember","Kediri","Madiun","Malang"},OUTSTANDING[Periode],B208))</f>
        <v>955104945.76999998</v>
      </c>
    </row>
    <row r="209" spans="1:8" ht="15.5" x14ac:dyDescent="0.25">
      <c r="A209" t="s">
        <v>92</v>
      </c>
      <c r="B209" s="80">
        <v>46173</v>
      </c>
      <c r="C209" t="s">
        <v>35</v>
      </c>
      <c r="D209" t="s">
        <v>20</v>
      </c>
      <c r="E209" t="s">
        <v>42</v>
      </c>
      <c r="F209" t="s">
        <v>91</v>
      </c>
      <c r="G209" s="81">
        <f>SUM(SUMIFS(OUTSTANDING[Jumlah],
                OUTSTANDING[COB],D209,          OUTSTANDING[Jenis],C209,
                OUTSTANDING[TOC],E209,
                OUTSTANDING[TOC - Keterangan],F209,OUTSTANDING[Periode],B209))</f>
        <v>0</v>
      </c>
      <c r="H209" s="64">
        <f>SUM(SUMIFS(OUTSTANDING[Outstanding],
                OUTSTANDING[COB],D209,          OUTSTANDING[Jenis],C209,
                OUTSTANDING[TOC],E209,
                OUTSTANDING[TOC - Keterangan],F209,OUTSTANDING[Periode],B209))</f>
        <v>0</v>
      </c>
    </row>
    <row r="210" spans="1:8" ht="15.5" x14ac:dyDescent="0.25">
      <c r="A210" t="s">
        <v>37</v>
      </c>
      <c r="B210" s="80">
        <v>46173</v>
      </c>
      <c r="C210" t="s">
        <v>35</v>
      </c>
      <c r="D210" t="s">
        <v>20</v>
      </c>
      <c r="E210" t="s">
        <v>37</v>
      </c>
      <c r="G210" s="81">
        <f>SUM(SUMIFS(OUTSTANDING[Jumlah],
                OUTSTANDING[COB],D210,          OUTSTANDING[Jenis],C210,
                OUTSTANDING[TOC],E210,OUTSTANDING[Periode],B210))</f>
        <v>0</v>
      </c>
      <c r="H210" s="64">
        <f>SUM(SUMIFS(OUTSTANDING[Outstanding],
                OUTSTANDING[COB],D210,          OUTSTANDING[Jenis],C210,
                OUTSTANDING[TOC],E210,OUTSTANDING[Periode],B210))</f>
        <v>0</v>
      </c>
    </row>
    <row r="211" spans="1:8" ht="15.5" x14ac:dyDescent="0.25">
      <c r="A211" t="s">
        <v>32</v>
      </c>
      <c r="B211" s="80">
        <v>46173</v>
      </c>
      <c r="C211" t="s">
        <v>35</v>
      </c>
      <c r="D211" t="s">
        <v>20</v>
      </c>
      <c r="E211" t="s">
        <v>32</v>
      </c>
      <c r="G211" s="81">
        <f>SUM(SUMIFS(OUTSTANDING[Jumlah],
                OUTSTANDING[COB],D211,          OUTSTANDING[Jenis],C211,
                OUTSTANDING[TOC],E211,OUTSTANDING[Periode],B211))</f>
        <v>23</v>
      </c>
      <c r="H211" s="64">
        <f>SUM(SUMIFS(OUTSTANDING[Outstanding],
                OUTSTANDING[COB],D211,          OUTSTANDING[Jenis],C211,
                OUTSTANDING[TOC],E211,OUTSTANDING[Periode],B211))</f>
        <v>889669971.73000002</v>
      </c>
    </row>
    <row r="212" spans="1:8" ht="15.5" x14ac:dyDescent="0.25">
      <c r="A212" t="s">
        <v>127</v>
      </c>
      <c r="B212" s="80">
        <v>46203</v>
      </c>
      <c r="C212" t="s">
        <v>35</v>
      </c>
      <c r="D212" t="s">
        <v>20</v>
      </c>
      <c r="E212" t="s">
        <v>21</v>
      </c>
      <c r="G212" s="81" cm="1">
        <f t="array" ref="G212">SUM(SUMIFS(OUTSTANDING[Jumlah],
                OUTSTANDING[COB],D212,          OUTSTANDING[Jenis],C212,
                OUTSTANDING[TOC],E212,
                OUTSTANDING[Branch Office],{"Surabaya","Madura"},OUTSTANDING[Periode],B212))</f>
        <v>8</v>
      </c>
      <c r="H212" s="64" cm="1">
        <f t="array" ref="H212">SUM(SUMIFS(OUTSTANDING[Outstanding],
                OUTSTANDING[COB],D212,          OUTSTANDING[Jenis],C212,
                OUTSTANDING[TOC],E212,
                OUTSTANDING[Branch Office],{"Surabaya","Madura"}, OUTSTANDING[Periode],B212))</f>
        <v>486203637.63999999</v>
      </c>
    </row>
    <row r="213" spans="1:8" ht="15.5" x14ac:dyDescent="0.25">
      <c r="A213" t="s">
        <v>128</v>
      </c>
      <c r="B213" s="80">
        <v>46203</v>
      </c>
      <c r="C213" t="s">
        <v>35</v>
      </c>
      <c r="D213" t="s">
        <v>20</v>
      </c>
      <c r="E213" t="s">
        <v>21</v>
      </c>
      <c r="G213" s="81" cm="1">
        <f t="array" ref="G213">SUM(SUMIFS(OUTSTANDING[Jumlah],
                OUTSTANDING[COB],D213,          OUTSTANDING[Jenis],C213,
                OUTSTANDING[TOC],E213,
                OUTSTANDING[Branch Office],{"Jember","Kediri","Madiun","Malang"}, OUTSTANDING[Periode],B213))</f>
        <v>16</v>
      </c>
      <c r="H213" s="64" cm="1">
        <f t="array" ref="H213">SUM(SUMIFS(OUTSTANDING[Outstanding],
                OUTSTANDING[COB],D213,          OUTSTANDING[Jenis],C213,
                OUTSTANDING[TOC],E213,
                OUTSTANDING[Branch Office],{"Jember","Kediri","Madiun","Malang"},OUTSTANDING[Periode],B213))</f>
        <v>1272207919</v>
      </c>
    </row>
    <row r="214" spans="1:8" ht="15.5" x14ac:dyDescent="0.25">
      <c r="A214" t="s">
        <v>129</v>
      </c>
      <c r="B214" s="80">
        <v>46203</v>
      </c>
      <c r="C214" t="s">
        <v>35</v>
      </c>
      <c r="D214" t="s">
        <v>20</v>
      </c>
      <c r="E214" t="s">
        <v>27</v>
      </c>
      <c r="G214" s="81" cm="1">
        <f t="array" ref="G214">SUM(SUMIFS(OUTSTANDING[Jumlah],
                OUTSTANDING[COB],D214,          OUTSTANDING[Jenis],C214,
                OUTSTANDING[TOC],E214,
                OUTSTANDING[Branch Office],{"Surabaya","Madura"},OUTSTANDING[Periode],B214))</f>
        <v>10</v>
      </c>
      <c r="H214" s="64" cm="1">
        <f t="array" ref="H214">SUM(SUMIFS(OUTSTANDING[Outstanding],
                OUTSTANDING[COB],D214,          OUTSTANDING[Jenis],C214,
                OUTSTANDING[TOC],E214,
                OUTSTANDING[Branch Office],{"Surabaya","Madura"}, OUTSTANDING[Periode],B214))</f>
        <v>717265176.93000007</v>
      </c>
    </row>
    <row r="215" spans="1:8" ht="15.5" x14ac:dyDescent="0.25">
      <c r="A215" t="s">
        <v>130</v>
      </c>
      <c r="B215" s="80">
        <v>46203</v>
      </c>
      <c r="C215" t="s">
        <v>35</v>
      </c>
      <c r="D215" t="s">
        <v>20</v>
      </c>
      <c r="E215" t="s">
        <v>27</v>
      </c>
      <c r="G215" s="81" cm="1">
        <f t="array" ref="G215">SUM(SUMIFS(OUTSTANDING[Jumlah],
                OUTSTANDING[COB],D215,          OUTSTANDING[Jenis],C215,
                OUTSTANDING[TOC],E215,
                OUTSTANDING[Branch Office],{"Jember","Kediri","Madiun","Malang"}, OUTSTANDING[Periode],B215))</f>
        <v>16</v>
      </c>
      <c r="H215" s="64" cm="1">
        <f t="array" ref="H215">SUM(SUMIFS(OUTSTANDING[Outstanding],
                OUTSTANDING[COB],D215,          OUTSTANDING[Jenis],C215,
                OUTSTANDING[TOC],E215,
                OUTSTANDING[Branch Office],{"Jember","Kediri","Madiun","Malang"},OUTSTANDING[Periode],B215))</f>
        <v>346848643.68000001</v>
      </c>
    </row>
    <row r="216" spans="1:8" ht="15.5" x14ac:dyDescent="0.25">
      <c r="A216" t="s">
        <v>92</v>
      </c>
      <c r="B216" s="80">
        <v>46203</v>
      </c>
      <c r="C216" t="s">
        <v>35</v>
      </c>
      <c r="D216" t="s">
        <v>20</v>
      </c>
      <c r="E216" t="s">
        <v>42</v>
      </c>
      <c r="F216" t="s">
        <v>91</v>
      </c>
      <c r="G216" s="81">
        <f>SUM(SUMIFS(OUTSTANDING[Jumlah],
                OUTSTANDING[COB],D216,          OUTSTANDING[Jenis],C216,
                OUTSTANDING[TOC],E216,
                OUTSTANDING[TOC - Keterangan],F216,OUTSTANDING[Periode],B216))</f>
        <v>0</v>
      </c>
      <c r="H216" s="64">
        <f>SUM(SUMIFS(OUTSTANDING[Outstanding],
                OUTSTANDING[COB],D216,          OUTSTANDING[Jenis],C216,
                OUTSTANDING[TOC],E216,
                OUTSTANDING[TOC - Keterangan],F216,OUTSTANDING[Periode],B216))</f>
        <v>0</v>
      </c>
    </row>
    <row r="217" spans="1:8" ht="15.5" x14ac:dyDescent="0.25">
      <c r="A217" t="s">
        <v>37</v>
      </c>
      <c r="B217" s="80">
        <v>46203</v>
      </c>
      <c r="C217" t="s">
        <v>35</v>
      </c>
      <c r="D217" t="s">
        <v>20</v>
      </c>
      <c r="E217" t="s">
        <v>37</v>
      </c>
      <c r="G217" s="81">
        <f>SUM(SUMIFS(OUTSTANDING[Jumlah],
                OUTSTANDING[COB],D217,          OUTSTANDING[Jenis],C217,
                OUTSTANDING[TOC],E217,OUTSTANDING[Periode],B217))</f>
        <v>0</v>
      </c>
      <c r="H217" s="64">
        <f>SUM(SUMIFS(OUTSTANDING[Outstanding],
                OUTSTANDING[COB],D217,          OUTSTANDING[Jenis],C217,
                OUTSTANDING[TOC],E217,OUTSTANDING[Periode],B217))</f>
        <v>0</v>
      </c>
    </row>
    <row r="218" spans="1:8" ht="15.5" x14ac:dyDescent="0.25">
      <c r="A218" t="s">
        <v>32</v>
      </c>
      <c r="B218" s="80">
        <v>46203</v>
      </c>
      <c r="C218" t="s">
        <v>35</v>
      </c>
      <c r="D218" t="s">
        <v>20</v>
      </c>
      <c r="E218" t="s">
        <v>32</v>
      </c>
      <c r="G218" s="81">
        <f>SUM(SUMIFS(OUTSTANDING[Jumlah],
                OUTSTANDING[COB],D218,          OUTSTANDING[Jenis],C218,
                OUTSTANDING[TOC],E218,OUTSTANDING[Periode],B218))</f>
        <v>7</v>
      </c>
      <c r="H218" s="64">
        <f>SUM(SUMIFS(OUTSTANDING[Outstanding],
                OUTSTANDING[COB],D218,          OUTSTANDING[Jenis],C218,
                OUTSTANDING[TOC],E218,OUTSTANDING[Periode],B218))</f>
        <v>996978732.69000006</v>
      </c>
    </row>
    <row r="219" spans="1:8" ht="15.5" x14ac:dyDescent="0.25">
      <c r="A219" t="s">
        <v>127</v>
      </c>
      <c r="B219" s="80">
        <v>46234</v>
      </c>
      <c r="C219" t="s">
        <v>35</v>
      </c>
      <c r="D219" t="s">
        <v>20</v>
      </c>
      <c r="E219" t="s">
        <v>21</v>
      </c>
      <c r="G219" s="81" cm="1">
        <f t="array" ref="G219">SUM(SUMIFS(OUTSTANDING[Jumlah],
                OUTSTANDING[COB],D219,          OUTSTANDING[Jenis],C219,
                OUTSTANDING[TOC],E219,
                OUTSTANDING[Branch Office],{"Surabaya","Madura"},OUTSTANDING[Periode],B219))</f>
        <v>9</v>
      </c>
      <c r="H219" s="64" cm="1">
        <f t="array" ref="H219">SUM(SUMIFS(OUTSTANDING[Outstanding],
                OUTSTANDING[COB],D219,          OUTSTANDING[Jenis],C219,
                OUTSTANDING[TOC],E219,
                OUTSTANDING[Branch Office],{"Surabaya","Madura"}, OUTSTANDING[Periode],B219))</f>
        <v>233033890.79000002</v>
      </c>
    </row>
    <row r="220" spans="1:8" ht="15.5" x14ac:dyDescent="0.25">
      <c r="A220" t="s">
        <v>128</v>
      </c>
      <c r="B220" s="80">
        <v>46234</v>
      </c>
      <c r="C220" t="s">
        <v>35</v>
      </c>
      <c r="D220" t="s">
        <v>20</v>
      </c>
      <c r="E220" t="s">
        <v>21</v>
      </c>
      <c r="G220" s="81" cm="1">
        <f t="array" ref="G220">SUM(SUMIFS(OUTSTANDING[Jumlah],
                OUTSTANDING[COB],D220,          OUTSTANDING[Jenis],C220,
                OUTSTANDING[TOC],E220,
                OUTSTANDING[Branch Office],{"Jember","Kediri","Madiun","Malang"}, OUTSTANDING[Periode],B220))</f>
        <v>21</v>
      </c>
      <c r="H220" s="64" cm="1">
        <f t="array" ref="H220">SUM(SUMIFS(OUTSTANDING[Outstanding],
                OUTSTANDING[COB],D220,          OUTSTANDING[Jenis],C220,
                OUTSTANDING[TOC],E220,
                OUTSTANDING[Branch Office],{"Jember","Kediri","Madiun","Malang"},OUTSTANDING[Periode],B220))</f>
        <v>1232373711.0200002</v>
      </c>
    </row>
    <row r="221" spans="1:8" ht="15.5" x14ac:dyDescent="0.25">
      <c r="A221" t="s">
        <v>129</v>
      </c>
      <c r="B221" s="80">
        <v>46234</v>
      </c>
      <c r="C221" t="s">
        <v>35</v>
      </c>
      <c r="D221" t="s">
        <v>20</v>
      </c>
      <c r="E221" t="s">
        <v>27</v>
      </c>
      <c r="G221" s="81" cm="1">
        <f t="array" ref="G221">SUM(SUMIFS(OUTSTANDING[Jumlah],
                OUTSTANDING[COB],D221,          OUTSTANDING[Jenis],C221,
                OUTSTANDING[TOC],E221,
                OUTSTANDING[Branch Office],{"Surabaya","Madura"},OUTSTANDING[Periode],B221))</f>
        <v>16</v>
      </c>
      <c r="H221" s="64" cm="1">
        <f t="array" ref="H221">SUM(SUMIFS(OUTSTANDING[Outstanding],
                OUTSTANDING[COB],D221,          OUTSTANDING[Jenis],C221,
                OUTSTANDING[TOC],E221,
                OUTSTANDING[Branch Office],{"Surabaya","Madura"}, OUTSTANDING[Periode],B221))</f>
        <v>656338646.36000001</v>
      </c>
    </row>
    <row r="222" spans="1:8" ht="15.5" x14ac:dyDescent="0.25">
      <c r="A222" t="s">
        <v>130</v>
      </c>
      <c r="B222" s="80">
        <v>46234</v>
      </c>
      <c r="C222" t="s">
        <v>35</v>
      </c>
      <c r="D222" t="s">
        <v>20</v>
      </c>
      <c r="E222" t="s">
        <v>27</v>
      </c>
      <c r="G222" s="81" cm="1">
        <f t="array" ref="G222">SUM(SUMIFS(OUTSTANDING[Jumlah],
                OUTSTANDING[COB],D222,          OUTSTANDING[Jenis],C222,
                OUTSTANDING[TOC],E222,
                OUTSTANDING[Branch Office],{"Jember","Kediri","Madiun","Malang"}, OUTSTANDING[Periode],B222))</f>
        <v>16</v>
      </c>
      <c r="H222" s="64" cm="1">
        <f t="array" ref="H222">SUM(SUMIFS(OUTSTANDING[Outstanding],
                OUTSTANDING[COB],D222,          OUTSTANDING[Jenis],C222,
                OUTSTANDING[TOC],E222,
                OUTSTANDING[Branch Office],{"Jember","Kediri","Madiun","Malang"},OUTSTANDING[Periode],B222))</f>
        <v>582473990.99000001</v>
      </c>
    </row>
    <row r="223" spans="1:8" ht="15.5" x14ac:dyDescent="0.25">
      <c r="A223" t="s">
        <v>92</v>
      </c>
      <c r="B223" s="80">
        <v>46234</v>
      </c>
      <c r="C223" t="s">
        <v>35</v>
      </c>
      <c r="D223" t="s">
        <v>20</v>
      </c>
      <c r="E223" t="s">
        <v>42</v>
      </c>
      <c r="F223" t="s">
        <v>91</v>
      </c>
      <c r="G223" s="81">
        <f>SUM(SUMIFS(OUTSTANDING[Jumlah],
                OUTSTANDING[COB],D223,          OUTSTANDING[Jenis],C223,
                OUTSTANDING[TOC],E223,
                OUTSTANDING[TOC - Keterangan],F223,OUTSTANDING[Periode],B223))</f>
        <v>0</v>
      </c>
      <c r="H223" s="64">
        <f>SUM(SUMIFS(OUTSTANDING[Outstanding],
                OUTSTANDING[COB],D223,          OUTSTANDING[Jenis],C223,
                OUTSTANDING[TOC],E223,
                OUTSTANDING[TOC - Keterangan],F223,OUTSTANDING[Periode],B223))</f>
        <v>0</v>
      </c>
    </row>
    <row r="224" spans="1:8" ht="15.5" x14ac:dyDescent="0.25">
      <c r="A224" t="s">
        <v>37</v>
      </c>
      <c r="B224" s="80">
        <v>46234</v>
      </c>
      <c r="C224" t="s">
        <v>35</v>
      </c>
      <c r="D224" t="s">
        <v>20</v>
      </c>
      <c r="E224" t="s">
        <v>37</v>
      </c>
      <c r="G224" s="81">
        <f>SUM(SUMIFS(OUTSTANDING[Jumlah],
                OUTSTANDING[COB],D224,          OUTSTANDING[Jenis],C224,
                OUTSTANDING[TOC],E224,OUTSTANDING[Periode],B224))</f>
        <v>0</v>
      </c>
      <c r="H224" s="64">
        <f>SUM(SUMIFS(OUTSTANDING[Outstanding],
                OUTSTANDING[COB],D224,          OUTSTANDING[Jenis],C224,
                OUTSTANDING[TOC],E224,OUTSTANDING[Periode],B224))</f>
        <v>0</v>
      </c>
    </row>
    <row r="225" spans="1:8" ht="15.5" x14ac:dyDescent="0.25">
      <c r="A225" t="s">
        <v>32</v>
      </c>
      <c r="B225" s="80">
        <v>46234</v>
      </c>
      <c r="C225" t="s">
        <v>35</v>
      </c>
      <c r="D225" t="s">
        <v>20</v>
      </c>
      <c r="E225" t="s">
        <v>32</v>
      </c>
      <c r="G225" s="81">
        <f>SUM(SUMIFS(OUTSTANDING[Jumlah],
                OUTSTANDING[COB],D225,          OUTSTANDING[Jenis],C225,
                OUTSTANDING[TOC],E225,OUTSTANDING[Periode],B225))</f>
        <v>18</v>
      </c>
      <c r="H225" s="64">
        <f>SUM(SUMIFS(OUTSTANDING[Outstanding],
                OUTSTANDING[COB],D225,          OUTSTANDING[Jenis],C225,
                OUTSTANDING[TOC],E225,OUTSTANDING[Periode],B225))</f>
        <v>1467203204.1100001</v>
      </c>
    </row>
    <row r="226" spans="1:8" ht="15.5" x14ac:dyDescent="0.25">
      <c r="A226" t="s">
        <v>127</v>
      </c>
      <c r="B226" s="80">
        <v>46265</v>
      </c>
      <c r="C226" t="s">
        <v>35</v>
      </c>
      <c r="D226" t="s">
        <v>20</v>
      </c>
      <c r="E226" t="s">
        <v>21</v>
      </c>
      <c r="G226" s="81" cm="1">
        <f t="array" ref="G226">SUM(SUMIFS(OUTSTANDING[Jumlah],
                OUTSTANDING[COB],D226,          OUTSTANDING[Jenis],C226,
                OUTSTANDING[TOC],E226,
                OUTSTANDING[Branch Office],{"Surabaya","Madura"},OUTSTANDING[Periode],B226))</f>
        <v>0</v>
      </c>
      <c r="H226" s="64" cm="1">
        <f t="array" ref="H226">SUM(SUMIFS(OUTSTANDING[Outstanding],
                OUTSTANDING[COB],D226,          OUTSTANDING[Jenis],C226,
                OUTSTANDING[TOC],E226,
                OUTSTANDING[Branch Office],{"Surabaya","Madura"}, OUTSTANDING[Periode],B226))</f>
        <v>0</v>
      </c>
    </row>
    <row r="227" spans="1:8" ht="15.5" x14ac:dyDescent="0.25">
      <c r="A227" t="s">
        <v>128</v>
      </c>
      <c r="B227" s="80">
        <v>46265</v>
      </c>
      <c r="C227" t="s">
        <v>35</v>
      </c>
      <c r="D227" t="s">
        <v>20</v>
      </c>
      <c r="E227" t="s">
        <v>21</v>
      </c>
      <c r="G227" s="81" cm="1">
        <f t="array" ref="G227">SUM(SUMIFS(OUTSTANDING[Jumlah],
                OUTSTANDING[COB],D227,          OUTSTANDING[Jenis],C227,
                OUTSTANDING[TOC],E227,
                OUTSTANDING[Branch Office],{"Jember","Kediri","Madiun","Malang"}, OUTSTANDING[Periode],B227))</f>
        <v>0</v>
      </c>
      <c r="H227" s="64" cm="1">
        <f t="array" ref="H227">SUM(SUMIFS(OUTSTANDING[Outstanding],
                OUTSTANDING[COB],D227,          OUTSTANDING[Jenis],C227,
                OUTSTANDING[TOC],E227,
                OUTSTANDING[Branch Office],{"Jember","Kediri","Madiun","Malang"},OUTSTANDING[Periode],B227))</f>
        <v>0</v>
      </c>
    </row>
    <row r="228" spans="1:8" ht="15.5" x14ac:dyDescent="0.25">
      <c r="A228" t="s">
        <v>129</v>
      </c>
      <c r="B228" s="80">
        <v>46265</v>
      </c>
      <c r="C228" t="s">
        <v>35</v>
      </c>
      <c r="D228" t="s">
        <v>20</v>
      </c>
      <c r="E228" t="s">
        <v>27</v>
      </c>
      <c r="G228" s="81" cm="1">
        <f t="array" ref="G228">SUM(SUMIFS(OUTSTANDING[Jumlah],
                OUTSTANDING[COB],D228,          OUTSTANDING[Jenis],C228,
                OUTSTANDING[TOC],E228,
                OUTSTANDING[Branch Office],{"Surabaya","Madura"},OUTSTANDING[Periode],B228))</f>
        <v>0</v>
      </c>
      <c r="H228" s="64" cm="1">
        <f t="array" ref="H228">SUM(SUMIFS(OUTSTANDING[Outstanding],
                OUTSTANDING[COB],D228,          OUTSTANDING[Jenis],C228,
                OUTSTANDING[TOC],E228,
                OUTSTANDING[Branch Office],{"Surabaya","Madura"}, OUTSTANDING[Periode],B228))</f>
        <v>0</v>
      </c>
    </row>
    <row r="229" spans="1:8" ht="15.5" x14ac:dyDescent="0.25">
      <c r="A229" t="s">
        <v>130</v>
      </c>
      <c r="B229" s="80">
        <v>46265</v>
      </c>
      <c r="C229" t="s">
        <v>35</v>
      </c>
      <c r="D229" t="s">
        <v>20</v>
      </c>
      <c r="E229" t="s">
        <v>27</v>
      </c>
      <c r="G229" s="81" cm="1">
        <f t="array" ref="G229">SUM(SUMIFS(OUTSTANDING[Jumlah],
                OUTSTANDING[COB],D229,          OUTSTANDING[Jenis],C229,
                OUTSTANDING[TOC],E229,
                OUTSTANDING[Branch Office],{"Jember","Kediri","Madiun","Malang"}, OUTSTANDING[Periode],B229))</f>
        <v>0</v>
      </c>
      <c r="H229" s="64" cm="1">
        <f t="array" ref="H229">SUM(SUMIFS(OUTSTANDING[Outstanding],
                OUTSTANDING[COB],D229,          OUTSTANDING[Jenis],C229,
                OUTSTANDING[TOC],E229,
                OUTSTANDING[Branch Office],{"Jember","Kediri","Madiun","Malang"},OUTSTANDING[Periode],B229))</f>
        <v>0</v>
      </c>
    </row>
    <row r="230" spans="1:8" ht="15.5" x14ac:dyDescent="0.25">
      <c r="A230" t="s">
        <v>92</v>
      </c>
      <c r="B230" s="80">
        <v>46265</v>
      </c>
      <c r="C230" t="s">
        <v>35</v>
      </c>
      <c r="D230" t="s">
        <v>20</v>
      </c>
      <c r="E230" t="s">
        <v>42</v>
      </c>
      <c r="F230" t="s">
        <v>91</v>
      </c>
      <c r="G230" s="81">
        <f>SUM(SUMIFS(OUTSTANDING[Jumlah],
                OUTSTANDING[COB],D230,          OUTSTANDING[Jenis],C230,
                OUTSTANDING[TOC],E230,
                OUTSTANDING[TOC - Keterangan],F230,OUTSTANDING[Periode],B230))</f>
        <v>0</v>
      </c>
      <c r="H230" s="64">
        <f>SUM(SUMIFS(OUTSTANDING[Outstanding],
                OUTSTANDING[COB],D230,          OUTSTANDING[Jenis],C230,
                OUTSTANDING[TOC],E230,
                OUTSTANDING[TOC - Keterangan],F230,OUTSTANDING[Periode],B230))</f>
        <v>0</v>
      </c>
    </row>
    <row r="231" spans="1:8" ht="15.5" x14ac:dyDescent="0.25">
      <c r="A231" t="s">
        <v>37</v>
      </c>
      <c r="B231" s="80">
        <v>46265</v>
      </c>
      <c r="C231" t="s">
        <v>35</v>
      </c>
      <c r="D231" t="s">
        <v>20</v>
      </c>
      <c r="E231" t="s">
        <v>37</v>
      </c>
      <c r="G231" s="81">
        <f>SUM(SUMIFS(OUTSTANDING[Jumlah],
                OUTSTANDING[COB],D231,          OUTSTANDING[Jenis],C231,
                OUTSTANDING[TOC],E231,OUTSTANDING[Periode],B231))</f>
        <v>0</v>
      </c>
      <c r="H231" s="64">
        <f>SUM(SUMIFS(OUTSTANDING[Outstanding],
                OUTSTANDING[COB],D231,          OUTSTANDING[Jenis],C231,
                OUTSTANDING[TOC],E231,OUTSTANDING[Periode],B231))</f>
        <v>0</v>
      </c>
    </row>
    <row r="232" spans="1:8" ht="15.5" x14ac:dyDescent="0.25">
      <c r="A232" t="s">
        <v>32</v>
      </c>
      <c r="B232" s="80">
        <v>46265</v>
      </c>
      <c r="C232" t="s">
        <v>35</v>
      </c>
      <c r="D232" t="s">
        <v>20</v>
      </c>
      <c r="E232" t="s">
        <v>32</v>
      </c>
      <c r="G232" s="81">
        <f>SUM(SUMIFS(OUTSTANDING[Jumlah],
                OUTSTANDING[COB],D232,          OUTSTANDING[Jenis],C232,
                OUTSTANDING[TOC],E232,OUTSTANDING[Periode],B232))</f>
        <v>0</v>
      </c>
      <c r="H232" s="64">
        <f>SUM(SUMIFS(OUTSTANDING[Outstanding],
                OUTSTANDING[COB],D232,          OUTSTANDING[Jenis],C232,
                OUTSTANDING[TOC],E232,OUTSTANDING[Periode],B232))</f>
        <v>0</v>
      </c>
    </row>
    <row r="233" spans="1:8" ht="15.5" x14ac:dyDescent="0.25">
      <c r="A233" t="s">
        <v>127</v>
      </c>
      <c r="B233" s="80">
        <v>46295</v>
      </c>
      <c r="C233" t="s">
        <v>35</v>
      </c>
      <c r="D233" t="s">
        <v>20</v>
      </c>
      <c r="E233" t="s">
        <v>21</v>
      </c>
      <c r="G233" s="81" cm="1">
        <f t="array" ref="G233">SUM(SUMIFS(OUTSTANDING[Jumlah],
                OUTSTANDING[COB],D233,          OUTSTANDING[Jenis],C233,
                OUTSTANDING[TOC],E233,
                OUTSTANDING[Branch Office],{"Surabaya","Madura"},OUTSTANDING[Periode],B233))</f>
        <v>0</v>
      </c>
      <c r="H233" s="64" cm="1">
        <f t="array" ref="H233">SUM(SUMIFS(OUTSTANDING[Outstanding],
                OUTSTANDING[COB],D233,          OUTSTANDING[Jenis],C233,
                OUTSTANDING[TOC],E233,
                OUTSTANDING[Branch Office],{"Surabaya","Madura"}, OUTSTANDING[Periode],B233))</f>
        <v>0</v>
      </c>
    </row>
    <row r="234" spans="1:8" ht="15.5" x14ac:dyDescent="0.25">
      <c r="A234" t="s">
        <v>128</v>
      </c>
      <c r="B234" s="80">
        <v>46295</v>
      </c>
      <c r="C234" t="s">
        <v>35</v>
      </c>
      <c r="D234" t="s">
        <v>20</v>
      </c>
      <c r="E234" t="s">
        <v>21</v>
      </c>
      <c r="G234" s="81" cm="1">
        <f t="array" ref="G234">SUM(SUMIFS(OUTSTANDING[Jumlah],
                OUTSTANDING[COB],D234,          OUTSTANDING[Jenis],C234,
                OUTSTANDING[TOC],E234,
                OUTSTANDING[Branch Office],{"Jember","Kediri","Madiun","Malang"}, OUTSTANDING[Periode],B234))</f>
        <v>0</v>
      </c>
      <c r="H234" s="64" cm="1">
        <f t="array" ref="H234">SUM(SUMIFS(OUTSTANDING[Outstanding],
                OUTSTANDING[COB],D234,          OUTSTANDING[Jenis],C234,
                OUTSTANDING[TOC],E234,
                OUTSTANDING[Branch Office],{"Jember","Kediri","Madiun","Malang"},OUTSTANDING[Periode],B234))</f>
        <v>0</v>
      </c>
    </row>
    <row r="235" spans="1:8" ht="15.5" x14ac:dyDescent="0.25">
      <c r="A235" t="s">
        <v>129</v>
      </c>
      <c r="B235" s="80">
        <v>46295</v>
      </c>
      <c r="C235" t="s">
        <v>35</v>
      </c>
      <c r="D235" t="s">
        <v>20</v>
      </c>
      <c r="E235" t="s">
        <v>27</v>
      </c>
      <c r="G235" s="81" cm="1">
        <f t="array" ref="G235">SUM(SUMIFS(OUTSTANDING[Jumlah],
                OUTSTANDING[COB],D235,          OUTSTANDING[Jenis],C235,
                OUTSTANDING[TOC],E235,
                OUTSTANDING[Branch Office],{"Surabaya","Madura"},OUTSTANDING[Periode],B235))</f>
        <v>0</v>
      </c>
      <c r="H235" s="64" cm="1">
        <f t="array" ref="H235">SUM(SUMIFS(OUTSTANDING[Outstanding],
                OUTSTANDING[COB],D235,          OUTSTANDING[Jenis],C235,
                OUTSTANDING[TOC],E235,
                OUTSTANDING[Branch Office],{"Surabaya","Madura"}, OUTSTANDING[Periode],B235))</f>
        <v>0</v>
      </c>
    </row>
    <row r="236" spans="1:8" ht="15.5" x14ac:dyDescent="0.25">
      <c r="A236" t="s">
        <v>130</v>
      </c>
      <c r="B236" s="80">
        <v>46295</v>
      </c>
      <c r="C236" t="s">
        <v>35</v>
      </c>
      <c r="D236" t="s">
        <v>20</v>
      </c>
      <c r="E236" t="s">
        <v>27</v>
      </c>
      <c r="G236" s="81" cm="1">
        <f t="array" ref="G236">SUM(SUMIFS(OUTSTANDING[Jumlah],
                OUTSTANDING[COB],D236,          OUTSTANDING[Jenis],C236,
                OUTSTANDING[TOC],E236,
                OUTSTANDING[Branch Office],{"Jember","Kediri","Madiun","Malang"}, OUTSTANDING[Periode],B236))</f>
        <v>0</v>
      </c>
      <c r="H236" s="64" cm="1">
        <f t="array" ref="H236">SUM(SUMIFS(OUTSTANDING[Outstanding],
                OUTSTANDING[COB],D236,          OUTSTANDING[Jenis],C236,
                OUTSTANDING[TOC],E236,
                OUTSTANDING[Branch Office],{"Jember","Kediri","Madiun","Malang"},OUTSTANDING[Periode],B236))</f>
        <v>0</v>
      </c>
    </row>
    <row r="237" spans="1:8" ht="15.5" x14ac:dyDescent="0.25">
      <c r="A237" t="s">
        <v>92</v>
      </c>
      <c r="B237" s="80">
        <v>46295</v>
      </c>
      <c r="C237" t="s">
        <v>35</v>
      </c>
      <c r="D237" t="s">
        <v>20</v>
      </c>
      <c r="E237" t="s">
        <v>42</v>
      </c>
      <c r="F237" t="s">
        <v>91</v>
      </c>
      <c r="G237" s="81">
        <f>SUM(SUMIFS(OUTSTANDING[Jumlah],
                OUTSTANDING[COB],D237,          OUTSTANDING[Jenis],C237,
                OUTSTANDING[TOC],E237,
                OUTSTANDING[TOC - Keterangan],F237,OUTSTANDING[Periode],B237))</f>
        <v>0</v>
      </c>
      <c r="H237" s="64">
        <f>SUM(SUMIFS(OUTSTANDING[Outstanding],
                OUTSTANDING[COB],D237,          OUTSTANDING[Jenis],C237,
                OUTSTANDING[TOC],E237,
                OUTSTANDING[TOC - Keterangan],F237,OUTSTANDING[Periode],B237))</f>
        <v>0</v>
      </c>
    </row>
    <row r="238" spans="1:8" ht="15.5" x14ac:dyDescent="0.25">
      <c r="A238" t="s">
        <v>37</v>
      </c>
      <c r="B238" s="80">
        <v>46295</v>
      </c>
      <c r="C238" t="s">
        <v>35</v>
      </c>
      <c r="D238" t="s">
        <v>20</v>
      </c>
      <c r="E238" t="s">
        <v>37</v>
      </c>
      <c r="G238" s="81">
        <f>SUM(SUMIFS(OUTSTANDING[Jumlah],
                OUTSTANDING[COB],D238,          OUTSTANDING[Jenis],C238,
                OUTSTANDING[TOC],E238,OUTSTANDING[Periode],B238))</f>
        <v>0</v>
      </c>
      <c r="H238" s="64">
        <f>SUM(SUMIFS(OUTSTANDING[Outstanding],
                OUTSTANDING[COB],D238,          OUTSTANDING[Jenis],C238,
                OUTSTANDING[TOC],E238,OUTSTANDING[Periode],B238))</f>
        <v>0</v>
      </c>
    </row>
    <row r="239" spans="1:8" ht="15.5" x14ac:dyDescent="0.25">
      <c r="A239" t="s">
        <v>32</v>
      </c>
      <c r="B239" s="80">
        <v>46295</v>
      </c>
      <c r="C239" t="s">
        <v>35</v>
      </c>
      <c r="D239" t="s">
        <v>20</v>
      </c>
      <c r="E239" t="s">
        <v>32</v>
      </c>
      <c r="G239" s="81">
        <f>SUM(SUMIFS(OUTSTANDING[Jumlah],
                OUTSTANDING[COB],D239,          OUTSTANDING[Jenis],C239,
                OUTSTANDING[TOC],E239,OUTSTANDING[Periode],B239))</f>
        <v>0</v>
      </c>
      <c r="H239" s="64">
        <f>SUM(SUMIFS(OUTSTANDING[Outstanding],
                OUTSTANDING[COB],D239,          OUTSTANDING[Jenis],C239,
                OUTSTANDING[TOC],E239,OUTSTANDING[Periode],B239))</f>
        <v>0</v>
      </c>
    </row>
    <row r="240" spans="1:8" ht="15.5" x14ac:dyDescent="0.25">
      <c r="A240" t="s">
        <v>127</v>
      </c>
      <c r="B240" s="80">
        <v>46326</v>
      </c>
      <c r="C240" t="s">
        <v>35</v>
      </c>
      <c r="D240" t="s">
        <v>20</v>
      </c>
      <c r="E240" t="s">
        <v>21</v>
      </c>
      <c r="G240" s="81" cm="1">
        <f t="array" ref="G240">SUM(SUMIFS(OUTSTANDING[Jumlah],
                OUTSTANDING[COB],D240,          OUTSTANDING[Jenis],C240,
                OUTSTANDING[TOC],E240,
                OUTSTANDING[Branch Office],{"Surabaya","Madura"},OUTSTANDING[Periode],B240))</f>
        <v>0</v>
      </c>
      <c r="H240" s="64" cm="1">
        <f t="array" ref="H240">SUM(SUMIFS(OUTSTANDING[Outstanding],
                OUTSTANDING[COB],D240,          OUTSTANDING[Jenis],C240,
                OUTSTANDING[TOC],E240,
                OUTSTANDING[Branch Office],{"Surabaya","Madura"}, OUTSTANDING[Periode],B240))</f>
        <v>0</v>
      </c>
    </row>
    <row r="241" spans="1:8" ht="15.5" x14ac:dyDescent="0.25">
      <c r="A241" t="s">
        <v>128</v>
      </c>
      <c r="B241" s="80">
        <v>46326</v>
      </c>
      <c r="C241" t="s">
        <v>35</v>
      </c>
      <c r="D241" t="s">
        <v>20</v>
      </c>
      <c r="E241" t="s">
        <v>21</v>
      </c>
      <c r="G241" s="81" cm="1">
        <f t="array" ref="G241">SUM(SUMIFS(OUTSTANDING[Jumlah],
                OUTSTANDING[COB],D241,          OUTSTANDING[Jenis],C241,
                OUTSTANDING[TOC],E241,
                OUTSTANDING[Branch Office],{"Jember","Kediri","Madiun","Malang"}, OUTSTANDING[Periode],B241))</f>
        <v>0</v>
      </c>
      <c r="H241" s="64" cm="1">
        <f t="array" ref="H241">SUM(SUMIFS(OUTSTANDING[Outstanding],
                OUTSTANDING[COB],D241,          OUTSTANDING[Jenis],C241,
                OUTSTANDING[TOC],E241,
                OUTSTANDING[Branch Office],{"Jember","Kediri","Madiun","Malang"},OUTSTANDING[Periode],B241))</f>
        <v>0</v>
      </c>
    </row>
    <row r="242" spans="1:8" ht="15.5" x14ac:dyDescent="0.25">
      <c r="A242" t="s">
        <v>129</v>
      </c>
      <c r="B242" s="80">
        <v>46326</v>
      </c>
      <c r="C242" t="s">
        <v>35</v>
      </c>
      <c r="D242" t="s">
        <v>20</v>
      </c>
      <c r="E242" t="s">
        <v>27</v>
      </c>
      <c r="G242" s="81" cm="1">
        <f t="array" ref="G242">SUM(SUMIFS(OUTSTANDING[Jumlah],
                OUTSTANDING[COB],D242,          OUTSTANDING[Jenis],C242,
                OUTSTANDING[TOC],E242,
                OUTSTANDING[Branch Office],{"Surabaya","Madura"},OUTSTANDING[Periode],B242))</f>
        <v>0</v>
      </c>
      <c r="H242" s="64" cm="1">
        <f t="array" ref="H242">SUM(SUMIFS(OUTSTANDING[Outstanding],
                OUTSTANDING[COB],D242,          OUTSTANDING[Jenis],C242,
                OUTSTANDING[TOC],E242,
                OUTSTANDING[Branch Office],{"Surabaya","Madura"}, OUTSTANDING[Periode],B242))</f>
        <v>0</v>
      </c>
    </row>
    <row r="243" spans="1:8" ht="15.5" x14ac:dyDescent="0.25">
      <c r="A243" t="s">
        <v>130</v>
      </c>
      <c r="B243" s="80">
        <v>46326</v>
      </c>
      <c r="C243" t="s">
        <v>35</v>
      </c>
      <c r="D243" t="s">
        <v>20</v>
      </c>
      <c r="E243" t="s">
        <v>27</v>
      </c>
      <c r="G243" s="81" cm="1">
        <f t="array" ref="G243">SUM(SUMIFS(OUTSTANDING[Jumlah],
                OUTSTANDING[COB],D243,          OUTSTANDING[Jenis],C243,
                OUTSTANDING[TOC],E243,
                OUTSTANDING[Branch Office],{"Jember","Kediri","Madiun","Malang"}, OUTSTANDING[Periode],B243))</f>
        <v>0</v>
      </c>
      <c r="H243" s="64" cm="1">
        <f t="array" ref="H243">SUM(SUMIFS(OUTSTANDING[Outstanding],
                OUTSTANDING[COB],D243,          OUTSTANDING[Jenis],C243,
                OUTSTANDING[TOC],E243,
                OUTSTANDING[Branch Office],{"Jember","Kediri","Madiun","Malang"},OUTSTANDING[Periode],B243))</f>
        <v>0</v>
      </c>
    </row>
    <row r="244" spans="1:8" ht="15.5" x14ac:dyDescent="0.25">
      <c r="A244" t="s">
        <v>92</v>
      </c>
      <c r="B244" s="80">
        <v>46326</v>
      </c>
      <c r="C244" t="s">
        <v>35</v>
      </c>
      <c r="D244" t="s">
        <v>20</v>
      </c>
      <c r="E244" t="s">
        <v>42</v>
      </c>
      <c r="F244" t="s">
        <v>91</v>
      </c>
      <c r="G244" s="81">
        <f>SUM(SUMIFS(OUTSTANDING[Jumlah],
                OUTSTANDING[COB],D244,          OUTSTANDING[Jenis],C244,
                OUTSTANDING[TOC],E244,
                OUTSTANDING[TOC - Keterangan],F244,OUTSTANDING[Periode],B244))</f>
        <v>0</v>
      </c>
      <c r="H244" s="64">
        <f>SUM(SUMIFS(OUTSTANDING[Outstanding],
                OUTSTANDING[COB],D244,          OUTSTANDING[Jenis],C244,
                OUTSTANDING[TOC],E244,
                OUTSTANDING[TOC - Keterangan],F244,OUTSTANDING[Periode],B244))</f>
        <v>0</v>
      </c>
    </row>
    <row r="245" spans="1:8" ht="15.5" x14ac:dyDescent="0.25">
      <c r="A245" t="s">
        <v>37</v>
      </c>
      <c r="B245" s="80">
        <v>46326</v>
      </c>
      <c r="C245" t="s">
        <v>35</v>
      </c>
      <c r="D245" t="s">
        <v>20</v>
      </c>
      <c r="E245" t="s">
        <v>37</v>
      </c>
      <c r="G245" s="81">
        <f>SUM(SUMIFS(OUTSTANDING[Jumlah],
                OUTSTANDING[COB],D245,          OUTSTANDING[Jenis],C245,
                OUTSTANDING[TOC],E245,OUTSTANDING[Periode],B245))</f>
        <v>0</v>
      </c>
      <c r="H245" s="64">
        <f>SUM(SUMIFS(OUTSTANDING[Outstanding],
                OUTSTANDING[COB],D245,          OUTSTANDING[Jenis],C245,
                OUTSTANDING[TOC],E245,OUTSTANDING[Periode],B245))</f>
        <v>0</v>
      </c>
    </row>
    <row r="246" spans="1:8" ht="15.5" x14ac:dyDescent="0.25">
      <c r="A246" t="s">
        <v>32</v>
      </c>
      <c r="B246" s="80">
        <v>46326</v>
      </c>
      <c r="C246" t="s">
        <v>35</v>
      </c>
      <c r="D246" t="s">
        <v>20</v>
      </c>
      <c r="E246" t="s">
        <v>32</v>
      </c>
      <c r="G246" s="81">
        <f>SUM(SUMIFS(OUTSTANDING[Jumlah],
                OUTSTANDING[COB],D246,          OUTSTANDING[Jenis],C246,
                OUTSTANDING[TOC],E246,OUTSTANDING[Periode],B246))</f>
        <v>0</v>
      </c>
      <c r="H246" s="64">
        <f>SUM(SUMIFS(OUTSTANDING[Outstanding],
                OUTSTANDING[COB],D246,          OUTSTANDING[Jenis],C246,
                OUTSTANDING[TOC],E246,OUTSTANDING[Periode],B246))</f>
        <v>0</v>
      </c>
    </row>
    <row r="247" spans="1:8" ht="15.5" x14ac:dyDescent="0.25">
      <c r="A247" t="s">
        <v>127</v>
      </c>
      <c r="B247" s="80">
        <v>46356</v>
      </c>
      <c r="C247" t="s">
        <v>35</v>
      </c>
      <c r="D247" t="s">
        <v>20</v>
      </c>
      <c r="E247" t="s">
        <v>21</v>
      </c>
      <c r="G247" s="81" cm="1">
        <f t="array" ref="G247">SUM(SUMIFS(OUTSTANDING[Jumlah],
                OUTSTANDING[COB],D247,          OUTSTANDING[Jenis],C247,
                OUTSTANDING[TOC],E247,
                OUTSTANDING[Branch Office],{"Surabaya","Madura"},OUTSTANDING[Periode],B247))</f>
        <v>0</v>
      </c>
      <c r="H247" s="64" cm="1">
        <f t="array" ref="H247">SUM(SUMIFS(OUTSTANDING[Outstanding],
                OUTSTANDING[COB],D247,          OUTSTANDING[Jenis],C247,
                OUTSTANDING[TOC],E247,
                OUTSTANDING[Branch Office],{"Surabaya","Madura"}, OUTSTANDING[Periode],B247))</f>
        <v>0</v>
      </c>
    </row>
    <row r="248" spans="1:8" ht="15.5" x14ac:dyDescent="0.25">
      <c r="A248" t="s">
        <v>128</v>
      </c>
      <c r="B248" s="80">
        <v>46356</v>
      </c>
      <c r="C248" t="s">
        <v>35</v>
      </c>
      <c r="D248" t="s">
        <v>20</v>
      </c>
      <c r="E248" t="s">
        <v>21</v>
      </c>
      <c r="G248" s="81" cm="1">
        <f t="array" ref="G248">SUM(SUMIFS(OUTSTANDING[Jumlah],
                OUTSTANDING[COB],D248,          OUTSTANDING[Jenis],C248,
                OUTSTANDING[TOC],E248,
                OUTSTANDING[Branch Office],{"Jember","Kediri","Madiun","Malang"}, OUTSTANDING[Periode],B248))</f>
        <v>0</v>
      </c>
      <c r="H248" s="64" cm="1">
        <f t="array" ref="H248">SUM(SUMIFS(OUTSTANDING[Outstanding],
                OUTSTANDING[COB],D248,          OUTSTANDING[Jenis],C248,
                OUTSTANDING[TOC],E248,
                OUTSTANDING[Branch Office],{"Jember","Kediri","Madiun","Malang"},OUTSTANDING[Periode],B248))</f>
        <v>0</v>
      </c>
    </row>
    <row r="249" spans="1:8" ht="15.5" x14ac:dyDescent="0.25">
      <c r="A249" t="s">
        <v>129</v>
      </c>
      <c r="B249" s="80">
        <v>46356</v>
      </c>
      <c r="C249" t="s">
        <v>35</v>
      </c>
      <c r="D249" t="s">
        <v>20</v>
      </c>
      <c r="E249" t="s">
        <v>27</v>
      </c>
      <c r="G249" s="81" cm="1">
        <f t="array" ref="G249">SUM(SUMIFS(OUTSTANDING[Jumlah],
                OUTSTANDING[COB],D249,          OUTSTANDING[Jenis],C249,
                OUTSTANDING[TOC],E249,
                OUTSTANDING[Branch Office],{"Surabaya","Madura"},OUTSTANDING[Periode],B249))</f>
        <v>0</v>
      </c>
      <c r="H249" s="64" cm="1">
        <f t="array" ref="H249">SUM(SUMIFS(OUTSTANDING[Outstanding],
                OUTSTANDING[COB],D249,          OUTSTANDING[Jenis],C249,
                OUTSTANDING[TOC],E249,
                OUTSTANDING[Branch Office],{"Surabaya","Madura"}, OUTSTANDING[Periode],B249))</f>
        <v>0</v>
      </c>
    </row>
    <row r="250" spans="1:8" ht="15.5" x14ac:dyDescent="0.25">
      <c r="A250" t="s">
        <v>130</v>
      </c>
      <c r="B250" s="80">
        <v>46356</v>
      </c>
      <c r="C250" t="s">
        <v>35</v>
      </c>
      <c r="D250" t="s">
        <v>20</v>
      </c>
      <c r="E250" t="s">
        <v>27</v>
      </c>
      <c r="G250" s="81" cm="1">
        <f t="array" ref="G250">SUM(SUMIFS(OUTSTANDING[Jumlah],
                OUTSTANDING[COB],D250,          OUTSTANDING[Jenis],C250,
                OUTSTANDING[TOC],E250,
                OUTSTANDING[Branch Office],{"Jember","Kediri","Madiun","Malang"}, OUTSTANDING[Periode],B250))</f>
        <v>0</v>
      </c>
      <c r="H250" s="64" cm="1">
        <f t="array" ref="H250">SUM(SUMIFS(OUTSTANDING[Outstanding],
                OUTSTANDING[COB],D250,          OUTSTANDING[Jenis],C250,
                OUTSTANDING[TOC],E250,
                OUTSTANDING[Branch Office],{"Jember","Kediri","Madiun","Malang"},OUTSTANDING[Periode],B250))</f>
        <v>0</v>
      </c>
    </row>
    <row r="251" spans="1:8" ht="15.5" x14ac:dyDescent="0.25">
      <c r="A251" t="s">
        <v>92</v>
      </c>
      <c r="B251" s="80">
        <v>46356</v>
      </c>
      <c r="C251" t="s">
        <v>35</v>
      </c>
      <c r="D251" t="s">
        <v>20</v>
      </c>
      <c r="E251" t="s">
        <v>42</v>
      </c>
      <c r="F251" t="s">
        <v>91</v>
      </c>
      <c r="G251" s="81">
        <f>SUM(SUMIFS(OUTSTANDING[Jumlah],
                OUTSTANDING[COB],D251,          OUTSTANDING[Jenis],C251,
                OUTSTANDING[TOC],E251,
                OUTSTANDING[TOC - Keterangan],F251,OUTSTANDING[Periode],B251))</f>
        <v>0</v>
      </c>
      <c r="H251" s="64">
        <f>SUM(SUMIFS(OUTSTANDING[Outstanding],
                OUTSTANDING[COB],D251,          OUTSTANDING[Jenis],C251,
                OUTSTANDING[TOC],E251,
                OUTSTANDING[TOC - Keterangan],F251,OUTSTANDING[Periode],B251))</f>
        <v>0</v>
      </c>
    </row>
    <row r="252" spans="1:8" ht="15.5" x14ac:dyDescent="0.25">
      <c r="A252" t="s">
        <v>37</v>
      </c>
      <c r="B252" s="80">
        <v>46356</v>
      </c>
      <c r="C252" t="s">
        <v>35</v>
      </c>
      <c r="D252" t="s">
        <v>20</v>
      </c>
      <c r="E252" t="s">
        <v>37</v>
      </c>
      <c r="G252" s="81">
        <f>SUM(SUMIFS(OUTSTANDING[Jumlah],
                OUTSTANDING[COB],D252,          OUTSTANDING[Jenis],C252,
                OUTSTANDING[TOC],E252,OUTSTANDING[Periode],B252))</f>
        <v>0</v>
      </c>
      <c r="H252" s="64">
        <f>SUM(SUMIFS(OUTSTANDING[Outstanding],
                OUTSTANDING[COB],D252,          OUTSTANDING[Jenis],C252,
                OUTSTANDING[TOC],E252,OUTSTANDING[Periode],B252))</f>
        <v>0</v>
      </c>
    </row>
    <row r="253" spans="1:8" ht="15.5" x14ac:dyDescent="0.25">
      <c r="A253" t="s">
        <v>32</v>
      </c>
      <c r="B253" s="80">
        <v>46356</v>
      </c>
      <c r="C253" t="s">
        <v>35</v>
      </c>
      <c r="D253" t="s">
        <v>20</v>
      </c>
      <c r="E253" t="s">
        <v>32</v>
      </c>
      <c r="G253" s="81">
        <f>SUM(SUMIFS(OUTSTANDING[Jumlah],
                OUTSTANDING[COB],D253,          OUTSTANDING[Jenis],C253,
                OUTSTANDING[TOC],E253,OUTSTANDING[Periode],B253))</f>
        <v>0</v>
      </c>
      <c r="H253" s="64">
        <f>SUM(SUMIFS(OUTSTANDING[Outstanding],
                OUTSTANDING[COB],D253,          OUTSTANDING[Jenis],C253,
                OUTSTANDING[TOC],E253,OUTSTANDING[Periode],B253))</f>
        <v>0</v>
      </c>
    </row>
    <row r="254" spans="1:8" ht="15.5" x14ac:dyDescent="0.25">
      <c r="A254" t="s">
        <v>127</v>
      </c>
      <c r="B254" s="80">
        <v>46387</v>
      </c>
      <c r="C254" t="s">
        <v>35</v>
      </c>
      <c r="D254" t="s">
        <v>20</v>
      </c>
      <c r="E254" t="s">
        <v>21</v>
      </c>
      <c r="G254" s="81" cm="1">
        <f t="array" ref="G254">SUM(SUMIFS(OUTSTANDING[Jumlah],
                OUTSTANDING[COB],D254,          OUTSTANDING[Jenis],C254,
                OUTSTANDING[TOC],E254,
                OUTSTANDING[Branch Office],{"Surabaya","Madura"},OUTSTANDING[Periode],B254))</f>
        <v>0</v>
      </c>
      <c r="H254" s="64" cm="1">
        <f t="array" ref="H254">SUM(SUMIFS(OUTSTANDING[Outstanding],
                OUTSTANDING[COB],D254,          OUTSTANDING[Jenis],C254,
                OUTSTANDING[TOC],E254,
                OUTSTANDING[Branch Office],{"Surabaya","Madura"}, OUTSTANDING[Periode],B254))</f>
        <v>0</v>
      </c>
    </row>
    <row r="255" spans="1:8" ht="15.5" x14ac:dyDescent="0.25">
      <c r="A255" t="s">
        <v>128</v>
      </c>
      <c r="B255" s="80">
        <v>46387</v>
      </c>
      <c r="C255" t="s">
        <v>35</v>
      </c>
      <c r="D255" t="s">
        <v>20</v>
      </c>
      <c r="E255" t="s">
        <v>21</v>
      </c>
      <c r="G255" s="81" cm="1">
        <f t="array" ref="G255">SUM(SUMIFS(OUTSTANDING[Jumlah],
                OUTSTANDING[COB],D255,          OUTSTANDING[Jenis],C255,
                OUTSTANDING[TOC],E255,
                OUTSTANDING[Branch Office],{"Jember","Kediri","Madiun","Malang"}, OUTSTANDING[Periode],B255))</f>
        <v>0</v>
      </c>
      <c r="H255" s="64" cm="1">
        <f t="array" ref="H255">SUM(SUMIFS(OUTSTANDING[Outstanding],
                OUTSTANDING[COB],D255,          OUTSTANDING[Jenis],C255,
                OUTSTANDING[TOC],E255,
                OUTSTANDING[Branch Office],{"Jember","Kediri","Madiun","Malang"},OUTSTANDING[Periode],B255))</f>
        <v>0</v>
      </c>
    </row>
    <row r="256" spans="1:8" ht="15.5" x14ac:dyDescent="0.25">
      <c r="A256" t="s">
        <v>129</v>
      </c>
      <c r="B256" s="80">
        <v>46387</v>
      </c>
      <c r="C256" t="s">
        <v>35</v>
      </c>
      <c r="D256" t="s">
        <v>20</v>
      </c>
      <c r="E256" t="s">
        <v>27</v>
      </c>
      <c r="G256" s="81" cm="1">
        <f t="array" ref="G256">SUM(SUMIFS(OUTSTANDING[Jumlah],
                OUTSTANDING[COB],D256,          OUTSTANDING[Jenis],C256,
                OUTSTANDING[TOC],E256,
                OUTSTANDING[Branch Office],{"Surabaya","Madura"},OUTSTANDING[Periode],B256))</f>
        <v>0</v>
      </c>
      <c r="H256" s="64" cm="1">
        <f t="array" ref="H256">SUM(SUMIFS(OUTSTANDING[Outstanding],
                OUTSTANDING[COB],D256,          OUTSTANDING[Jenis],C256,
                OUTSTANDING[TOC],E256,
                OUTSTANDING[Branch Office],{"Surabaya","Madura"}, OUTSTANDING[Periode],B256))</f>
        <v>0</v>
      </c>
    </row>
    <row r="257" spans="1:8" ht="15.5" x14ac:dyDescent="0.25">
      <c r="A257" t="s">
        <v>130</v>
      </c>
      <c r="B257" s="80">
        <v>46387</v>
      </c>
      <c r="C257" t="s">
        <v>35</v>
      </c>
      <c r="D257" t="s">
        <v>20</v>
      </c>
      <c r="E257" t="s">
        <v>27</v>
      </c>
      <c r="G257" s="81" cm="1">
        <f t="array" ref="G257">SUM(SUMIFS(OUTSTANDING[Jumlah],
                OUTSTANDING[COB],D257,          OUTSTANDING[Jenis],C257,
                OUTSTANDING[TOC],E257,
                OUTSTANDING[Branch Office],{"Jember","Kediri","Madiun","Malang"}, OUTSTANDING[Periode],B257))</f>
        <v>0</v>
      </c>
      <c r="H257" s="64" cm="1">
        <f t="array" ref="H257">SUM(SUMIFS(OUTSTANDING[Outstanding],
                OUTSTANDING[COB],D257,          OUTSTANDING[Jenis],C257,
                OUTSTANDING[TOC],E257,
                OUTSTANDING[Branch Office],{"Jember","Kediri","Madiun","Malang"},OUTSTANDING[Periode],B257))</f>
        <v>0</v>
      </c>
    </row>
    <row r="258" spans="1:8" ht="15.5" x14ac:dyDescent="0.25">
      <c r="A258" t="s">
        <v>92</v>
      </c>
      <c r="B258" s="80">
        <v>46387</v>
      </c>
      <c r="C258" t="s">
        <v>35</v>
      </c>
      <c r="D258" t="s">
        <v>20</v>
      </c>
      <c r="E258" t="s">
        <v>42</v>
      </c>
      <c r="F258" t="s">
        <v>91</v>
      </c>
      <c r="G258" s="81">
        <f>SUM(SUMIFS(OUTSTANDING[Jumlah],
                OUTSTANDING[COB],D258,          OUTSTANDING[Jenis],C258,
                OUTSTANDING[TOC],E258,
                OUTSTANDING[TOC - Keterangan],F258,OUTSTANDING[Periode],B258))</f>
        <v>0</v>
      </c>
      <c r="H258" s="64">
        <f>SUM(SUMIFS(OUTSTANDING[Outstanding],
                OUTSTANDING[COB],D258,          OUTSTANDING[Jenis],C258,
                OUTSTANDING[TOC],E258,
                OUTSTANDING[TOC - Keterangan],F258,OUTSTANDING[Periode],B258))</f>
        <v>0</v>
      </c>
    </row>
    <row r="259" spans="1:8" ht="15.5" x14ac:dyDescent="0.25">
      <c r="A259" t="s">
        <v>37</v>
      </c>
      <c r="B259" s="80">
        <v>46387</v>
      </c>
      <c r="C259" t="s">
        <v>35</v>
      </c>
      <c r="D259" t="s">
        <v>20</v>
      </c>
      <c r="E259" t="s">
        <v>37</v>
      </c>
      <c r="G259" s="81">
        <f>SUM(SUMIFS(OUTSTANDING[Jumlah],
                OUTSTANDING[COB],D259,          OUTSTANDING[Jenis],C259,
                OUTSTANDING[TOC],E259,OUTSTANDING[Periode],B259))</f>
        <v>0</v>
      </c>
      <c r="H259" s="64">
        <f>SUM(SUMIFS(OUTSTANDING[Outstanding],
                OUTSTANDING[COB],D259,          OUTSTANDING[Jenis],C259,
                OUTSTANDING[TOC],E259,OUTSTANDING[Periode],B259))</f>
        <v>0</v>
      </c>
    </row>
    <row r="260" spans="1:8" ht="15.5" x14ac:dyDescent="0.25">
      <c r="A260" t="s">
        <v>32</v>
      </c>
      <c r="B260" s="80">
        <v>46387</v>
      </c>
      <c r="C260" t="s">
        <v>35</v>
      </c>
      <c r="D260" t="s">
        <v>20</v>
      </c>
      <c r="E260" t="s">
        <v>32</v>
      </c>
      <c r="G260" s="81">
        <f>SUM(SUMIFS(OUTSTANDING[Jumlah],
                OUTSTANDING[COB],D260,          OUTSTANDING[Jenis],C260,
                OUTSTANDING[TOC],E260,OUTSTANDING[Periode],B260))</f>
        <v>0</v>
      </c>
      <c r="H260" s="64">
        <f>SUM(SUMIFS(OUTSTANDING[Outstanding],
                OUTSTANDING[COB],D260,          OUTSTANDING[Jenis],C260,
                OUTSTANDING[TOC],E260,OUTSTANDING[Periode],B260))</f>
        <v>0</v>
      </c>
    </row>
    <row r="261" spans="1:8" ht="15.5" x14ac:dyDescent="0.25">
      <c r="A261" t="s">
        <v>127</v>
      </c>
      <c r="B261" s="80">
        <v>46053</v>
      </c>
      <c r="C261" t="s">
        <v>40</v>
      </c>
      <c r="D261" t="s">
        <v>20</v>
      </c>
      <c r="E261" t="s">
        <v>21</v>
      </c>
      <c r="G261" s="81" cm="1">
        <f t="array" ref="G261">SUM(SUMIFS(OUTSTANDING[Jumlah],
                OUTSTANDING[COB],D261,          OUTSTANDING[Jenis],C261,
                OUTSTANDING[TOC],E261,
                OUTSTANDING[Branch Office],{"Surabaya","Madura"},OUTSTANDING[Periode],B261))</f>
        <v>4</v>
      </c>
      <c r="H261" s="64" cm="1">
        <f t="array" ref="H261">SUM(SUMIFS(OUTSTANDING[Outstanding],
                OUTSTANDING[COB],D261,          OUTSTANDING[Jenis],C261,
                OUTSTANDING[TOC],E261,
                OUTSTANDING[Branch Office],{"Surabaya","Madura"}, OUTSTANDING[Periode],B261))</f>
        <v>147194698.79000002</v>
      </c>
    </row>
    <row r="262" spans="1:8" ht="15.5" x14ac:dyDescent="0.25">
      <c r="A262" t="s">
        <v>128</v>
      </c>
      <c r="B262" s="80">
        <v>46053</v>
      </c>
      <c r="C262" t="s">
        <v>40</v>
      </c>
      <c r="D262" t="s">
        <v>20</v>
      </c>
      <c r="E262" t="s">
        <v>21</v>
      </c>
      <c r="G262" s="81" cm="1">
        <f t="array" ref="G262">SUM(SUMIFS(OUTSTANDING[Jumlah],
                OUTSTANDING[COB],D262,          OUTSTANDING[Jenis],C262,
                OUTSTANDING[TOC],E262,
                OUTSTANDING[Branch Office],{"Jember","Kediri","Madiun","Malang"}, OUTSTANDING[Periode],B262))</f>
        <v>7</v>
      </c>
      <c r="H262" s="64" cm="1">
        <f t="array" ref="H262">SUM(SUMIFS(OUTSTANDING[Outstanding],
                OUTSTANDING[COB],D262,          OUTSTANDING[Jenis],C262,
                OUTSTANDING[TOC],E262,
                OUTSTANDING[Branch Office],{"Jember","Kediri","Madiun","Malang"},OUTSTANDING[Periode],B262))</f>
        <v>193261822.13</v>
      </c>
    </row>
    <row r="263" spans="1:8" ht="15.5" x14ac:dyDescent="0.25">
      <c r="A263" t="s">
        <v>129</v>
      </c>
      <c r="B263" s="80">
        <v>46053</v>
      </c>
      <c r="C263" t="s">
        <v>40</v>
      </c>
      <c r="D263" t="s">
        <v>20</v>
      </c>
      <c r="E263" t="s">
        <v>27</v>
      </c>
      <c r="G263" s="81" cm="1">
        <f t="array" ref="G263">SUM(SUMIFS(OUTSTANDING[Jumlah],
                OUTSTANDING[COB],D263,          OUTSTANDING[Jenis],C263,
                OUTSTANDING[TOC],E263,
                OUTSTANDING[Branch Office],{"Surabaya","Madura"},OUTSTANDING[Periode],B263))</f>
        <v>4</v>
      </c>
      <c r="H263" s="64" cm="1">
        <f t="array" ref="H263">SUM(SUMIFS(OUTSTANDING[Outstanding],
                OUTSTANDING[COB],D263,          OUTSTANDING[Jenis],C263,
                OUTSTANDING[TOC],E263,
                OUTSTANDING[Branch Office],{"Surabaya","Madura"}, OUTSTANDING[Periode],B263))</f>
        <v>133185599.91</v>
      </c>
    </row>
    <row r="264" spans="1:8" ht="15.5" x14ac:dyDescent="0.25">
      <c r="A264" t="s">
        <v>130</v>
      </c>
      <c r="B264" s="80">
        <v>46053</v>
      </c>
      <c r="C264" t="s">
        <v>40</v>
      </c>
      <c r="D264" t="s">
        <v>20</v>
      </c>
      <c r="E264" t="s">
        <v>27</v>
      </c>
      <c r="G264" s="81" cm="1">
        <f t="array" ref="G264">SUM(SUMIFS(OUTSTANDING[Jumlah],
                OUTSTANDING[COB],D264,          OUTSTANDING[Jenis],C264,
                OUTSTANDING[TOC],E264,
                OUTSTANDING[Branch Office],{"Jember","Kediri","Madiun","Malang"}, OUTSTANDING[Periode],B264))</f>
        <v>6</v>
      </c>
      <c r="H264" s="64" cm="1">
        <f t="array" ref="H264">SUM(SUMIFS(OUTSTANDING[Outstanding],
                OUTSTANDING[COB],D264,          OUTSTANDING[Jenis],C264,
                OUTSTANDING[TOC],E264,
                OUTSTANDING[Branch Office],{"Jember","Kediri","Madiun","Malang"},OUTSTANDING[Periode],B264))</f>
        <v>206436158.56</v>
      </c>
    </row>
    <row r="265" spans="1:8" ht="15.5" x14ac:dyDescent="0.25">
      <c r="A265" t="s">
        <v>92</v>
      </c>
      <c r="B265" s="80">
        <v>46053</v>
      </c>
      <c r="C265" t="s">
        <v>40</v>
      </c>
      <c r="D265" t="s">
        <v>20</v>
      </c>
      <c r="E265" t="s">
        <v>42</v>
      </c>
      <c r="F265" t="s">
        <v>91</v>
      </c>
      <c r="G265" s="81">
        <f>SUM(SUMIFS(OUTSTANDING[Jumlah],
                OUTSTANDING[COB],D265,          OUTSTANDING[Jenis],C265,
                OUTSTANDING[TOC],E265,
                OUTSTANDING[TOC - Keterangan],F265,OUTSTANDING[Periode],B265))</f>
        <v>0</v>
      </c>
      <c r="H265" s="64">
        <f>SUM(SUMIFS(OUTSTANDING[Outstanding],
                OUTSTANDING[COB],D265,          OUTSTANDING[Jenis],C265,
                OUTSTANDING[TOC],E265,
                OUTSTANDING[TOC - Keterangan],F265,OUTSTANDING[Periode],B265))</f>
        <v>0</v>
      </c>
    </row>
    <row r="266" spans="1:8" ht="15.5" x14ac:dyDescent="0.25">
      <c r="A266" t="s">
        <v>37</v>
      </c>
      <c r="B266" s="80">
        <v>46053</v>
      </c>
      <c r="C266" t="s">
        <v>40</v>
      </c>
      <c r="D266" t="s">
        <v>20</v>
      </c>
      <c r="E266" t="s">
        <v>37</v>
      </c>
      <c r="G266" s="81">
        <f>SUM(SUMIFS(OUTSTANDING[Jumlah],
                OUTSTANDING[COB],D266,          OUTSTANDING[Jenis],C266,
                OUTSTANDING[TOC],E266,OUTSTANDING[Periode],B266))</f>
        <v>0</v>
      </c>
      <c r="H266" s="64">
        <f>SUM(SUMIFS(OUTSTANDING[Outstanding],
                OUTSTANDING[COB],D266,          OUTSTANDING[Jenis],C266,
                OUTSTANDING[TOC],E266,OUTSTANDING[Periode],B266))</f>
        <v>0</v>
      </c>
    </row>
    <row r="267" spans="1:8" ht="15.5" x14ac:dyDescent="0.25">
      <c r="A267" t="s">
        <v>32</v>
      </c>
      <c r="B267" s="80">
        <v>46053</v>
      </c>
      <c r="C267" t="s">
        <v>40</v>
      </c>
      <c r="D267" t="s">
        <v>20</v>
      </c>
      <c r="E267" t="s">
        <v>32</v>
      </c>
      <c r="G267" s="81">
        <f>SUM(SUMIFS(OUTSTANDING[Jumlah],
                OUTSTANDING[COB],D267,          OUTSTANDING[Jenis],C267,
                OUTSTANDING[TOC],E267,OUTSTANDING[Periode],B267))</f>
        <v>15</v>
      </c>
      <c r="H267" s="64">
        <f>SUM(SUMIFS(OUTSTANDING[Outstanding],
                OUTSTANDING[COB],D267,          OUTSTANDING[Jenis],C267,
                OUTSTANDING[TOC],E267,OUTSTANDING[Periode],B267))</f>
        <v>244242177.69</v>
      </c>
    </row>
    <row r="268" spans="1:8" ht="15.5" x14ac:dyDescent="0.25">
      <c r="A268" t="s">
        <v>127</v>
      </c>
      <c r="B268" s="80">
        <v>46081</v>
      </c>
      <c r="C268" t="s">
        <v>40</v>
      </c>
      <c r="D268" t="s">
        <v>20</v>
      </c>
      <c r="E268" t="s">
        <v>21</v>
      </c>
      <c r="G268" s="81" cm="1">
        <f t="array" ref="G268">SUM(SUMIFS(OUTSTANDING[Jumlah],
                OUTSTANDING[COB],D268,          OUTSTANDING[Jenis],C268,
                OUTSTANDING[TOC],E268,
                OUTSTANDING[Branch Office],{"Surabaya","Madura"},OUTSTANDING[Periode],B268))</f>
        <v>8</v>
      </c>
      <c r="H268" s="64" cm="1">
        <f t="array" ref="H268">SUM(SUMIFS(OUTSTANDING[Outstanding],
                OUTSTANDING[COB],D268,          OUTSTANDING[Jenis],C268,
                OUTSTANDING[TOC],E268,
                OUTSTANDING[Branch Office],{"Surabaya","Madura"}, OUTSTANDING[Periode],B268))</f>
        <v>106756545.91999999</v>
      </c>
    </row>
    <row r="269" spans="1:8" ht="15.5" x14ac:dyDescent="0.25">
      <c r="A269" t="s">
        <v>128</v>
      </c>
      <c r="B269" s="80">
        <v>46081</v>
      </c>
      <c r="C269" t="s">
        <v>40</v>
      </c>
      <c r="D269" t="s">
        <v>20</v>
      </c>
      <c r="E269" t="s">
        <v>21</v>
      </c>
      <c r="G269" s="81" cm="1">
        <f t="array" ref="G269">SUM(SUMIFS(OUTSTANDING[Jumlah],
                OUTSTANDING[COB],D269,          OUTSTANDING[Jenis],C269,
                OUTSTANDING[TOC],E269,
                OUTSTANDING[Branch Office],{"Jember","Kediri","Madiun","Malang"}, OUTSTANDING[Periode],B269))</f>
        <v>11</v>
      </c>
      <c r="H269" s="64" cm="1">
        <f t="array" ref="H269">SUM(SUMIFS(OUTSTANDING[Outstanding],
                OUTSTANDING[COB],D269,          OUTSTANDING[Jenis],C269,
                OUTSTANDING[TOC],E269,
                OUTSTANDING[Branch Office],{"Jember","Kediri","Madiun","Malang"},OUTSTANDING[Periode],B269))</f>
        <v>359973887.71999997</v>
      </c>
    </row>
    <row r="270" spans="1:8" ht="15.5" x14ac:dyDescent="0.25">
      <c r="A270" t="s">
        <v>129</v>
      </c>
      <c r="B270" s="80">
        <v>46081</v>
      </c>
      <c r="C270" t="s">
        <v>40</v>
      </c>
      <c r="D270" t="s">
        <v>20</v>
      </c>
      <c r="E270" t="s">
        <v>27</v>
      </c>
      <c r="G270" s="81" cm="1">
        <f t="array" ref="G270">SUM(SUMIFS(OUTSTANDING[Jumlah],
                OUTSTANDING[COB],D270,          OUTSTANDING[Jenis],C270,
                OUTSTANDING[TOC],E270,
                OUTSTANDING[Branch Office],{"Surabaya","Madura"},OUTSTANDING[Periode],B270))</f>
        <v>8</v>
      </c>
      <c r="H270" s="64" cm="1">
        <f t="array" ref="H270">SUM(SUMIFS(OUTSTANDING[Outstanding],
                OUTSTANDING[COB],D270,          OUTSTANDING[Jenis],C270,
                OUTSTANDING[TOC],E270,
                OUTSTANDING[Branch Office],{"Surabaya","Madura"}, OUTSTANDING[Periode],B270))</f>
        <v>242150106.06</v>
      </c>
    </row>
    <row r="271" spans="1:8" ht="15.5" x14ac:dyDescent="0.25">
      <c r="A271" t="s">
        <v>130</v>
      </c>
      <c r="B271" s="80">
        <v>46081</v>
      </c>
      <c r="C271" t="s">
        <v>40</v>
      </c>
      <c r="D271" t="s">
        <v>20</v>
      </c>
      <c r="E271" t="s">
        <v>27</v>
      </c>
      <c r="G271" s="81" cm="1">
        <f t="array" ref="G271">SUM(SUMIFS(OUTSTANDING[Jumlah],
                OUTSTANDING[COB],D271,          OUTSTANDING[Jenis],C271,
                OUTSTANDING[TOC],E271,
                OUTSTANDING[Branch Office],{"Jember","Kediri","Madiun","Malang"}, OUTSTANDING[Periode],B271))</f>
        <v>7</v>
      </c>
      <c r="H271" s="64" cm="1">
        <f t="array" ref="H271">SUM(SUMIFS(OUTSTANDING[Outstanding],
                OUTSTANDING[COB],D271,          OUTSTANDING[Jenis],C271,
                OUTSTANDING[TOC],E271,
                OUTSTANDING[Branch Office],{"Jember","Kediri","Madiun","Malang"},OUTSTANDING[Periode],B271))</f>
        <v>128604798.72</v>
      </c>
    </row>
    <row r="272" spans="1:8" ht="15.5" x14ac:dyDescent="0.25">
      <c r="A272" t="s">
        <v>92</v>
      </c>
      <c r="B272" s="80">
        <v>46081</v>
      </c>
      <c r="C272" t="s">
        <v>40</v>
      </c>
      <c r="D272" t="s">
        <v>20</v>
      </c>
      <c r="E272" t="s">
        <v>42</v>
      </c>
      <c r="F272" t="s">
        <v>91</v>
      </c>
      <c r="G272" s="81">
        <f>SUM(SUMIFS(OUTSTANDING[Jumlah],
                OUTSTANDING[COB],D272,          OUTSTANDING[Jenis],C272,
                OUTSTANDING[TOC],E272,
                OUTSTANDING[TOC - Keterangan],F272,OUTSTANDING[Periode],B272))</f>
        <v>0</v>
      </c>
      <c r="H272" s="64">
        <f>SUM(SUMIFS(OUTSTANDING[Outstanding],
                OUTSTANDING[COB],D272,          OUTSTANDING[Jenis],C272,
                OUTSTANDING[TOC],E272,
                OUTSTANDING[TOC - Keterangan],F272,OUTSTANDING[Periode],B272))</f>
        <v>0</v>
      </c>
    </row>
    <row r="273" spans="1:8" ht="15.5" x14ac:dyDescent="0.25">
      <c r="A273" t="s">
        <v>37</v>
      </c>
      <c r="B273" s="80">
        <v>46081</v>
      </c>
      <c r="C273" t="s">
        <v>40</v>
      </c>
      <c r="D273" t="s">
        <v>20</v>
      </c>
      <c r="E273" t="s">
        <v>37</v>
      </c>
      <c r="G273" s="81">
        <f>SUM(SUMIFS(OUTSTANDING[Jumlah],
                OUTSTANDING[COB],D273,          OUTSTANDING[Jenis],C273,
                OUTSTANDING[TOC],E273,OUTSTANDING[Periode],B273))</f>
        <v>0</v>
      </c>
      <c r="H273" s="64">
        <f>SUM(SUMIFS(OUTSTANDING[Outstanding],
                OUTSTANDING[COB],D273,          OUTSTANDING[Jenis],C273,
                OUTSTANDING[TOC],E273,OUTSTANDING[Periode],B273))</f>
        <v>0</v>
      </c>
    </row>
    <row r="274" spans="1:8" ht="15.5" x14ac:dyDescent="0.25">
      <c r="A274" t="s">
        <v>32</v>
      </c>
      <c r="B274" s="80">
        <v>46081</v>
      </c>
      <c r="C274" t="s">
        <v>40</v>
      </c>
      <c r="D274" t="s">
        <v>20</v>
      </c>
      <c r="E274" t="s">
        <v>32</v>
      </c>
      <c r="G274" s="81">
        <f>SUM(SUMIFS(OUTSTANDING[Jumlah],
                OUTSTANDING[COB],D274,          OUTSTANDING[Jenis],C274,
                OUTSTANDING[TOC],E274,OUTSTANDING[Periode],B274))</f>
        <v>15</v>
      </c>
      <c r="H274" s="64">
        <f>SUM(SUMIFS(OUTSTANDING[Outstanding],
                OUTSTANDING[COB],D274,          OUTSTANDING[Jenis],C274,
                OUTSTANDING[TOC],E274,OUTSTANDING[Periode],B274))</f>
        <v>396794160.99000001</v>
      </c>
    </row>
    <row r="275" spans="1:8" ht="15.5" x14ac:dyDescent="0.25">
      <c r="A275" t="s">
        <v>127</v>
      </c>
      <c r="B275" s="80">
        <v>46112</v>
      </c>
      <c r="C275" t="s">
        <v>40</v>
      </c>
      <c r="D275" t="s">
        <v>20</v>
      </c>
      <c r="E275" t="s">
        <v>21</v>
      </c>
      <c r="G275" s="81" cm="1">
        <f t="array" ref="G275">SUM(SUMIFS(OUTSTANDING[Jumlah],
                OUTSTANDING[COB],D275,          OUTSTANDING[Jenis],C275,
                OUTSTANDING[TOC],E275,
                OUTSTANDING[Branch Office],{"Surabaya","Madura"},OUTSTANDING[Periode],B275))</f>
        <v>3</v>
      </c>
      <c r="H275" s="64" cm="1">
        <f t="array" ref="H275">SUM(SUMIFS(OUTSTANDING[Outstanding],
                OUTSTANDING[COB],D275,          OUTSTANDING[Jenis],C275,
                OUTSTANDING[TOC],E275,
                OUTSTANDING[Branch Office],{"Surabaya","Madura"}, OUTSTANDING[Periode],B275))</f>
        <v>145638352.96000001</v>
      </c>
    </row>
    <row r="276" spans="1:8" ht="15.5" x14ac:dyDescent="0.25">
      <c r="A276" t="s">
        <v>128</v>
      </c>
      <c r="B276" s="80">
        <v>46112</v>
      </c>
      <c r="C276" t="s">
        <v>40</v>
      </c>
      <c r="D276" t="s">
        <v>20</v>
      </c>
      <c r="E276" t="s">
        <v>21</v>
      </c>
      <c r="G276" s="81" cm="1">
        <f t="array" ref="G276">SUM(SUMIFS(OUTSTANDING[Jumlah],
                OUTSTANDING[COB],D276,          OUTSTANDING[Jenis],C276,
                OUTSTANDING[TOC],E276,
                OUTSTANDING[Branch Office],{"Jember","Kediri","Madiun","Malang"}, OUTSTANDING[Periode],B276))</f>
        <v>14</v>
      </c>
      <c r="H276" s="64" cm="1">
        <f t="array" ref="H276">SUM(SUMIFS(OUTSTANDING[Outstanding],
                OUTSTANDING[COB],D276,          OUTSTANDING[Jenis],C276,
                OUTSTANDING[TOC],E276,
                OUTSTANDING[Branch Office],{"Jember","Kediri","Madiun","Malang"},OUTSTANDING[Periode],B276))</f>
        <v>466273154.98000002</v>
      </c>
    </row>
    <row r="277" spans="1:8" ht="15.5" x14ac:dyDescent="0.25">
      <c r="A277" t="s">
        <v>129</v>
      </c>
      <c r="B277" s="80">
        <v>46112</v>
      </c>
      <c r="C277" t="s">
        <v>40</v>
      </c>
      <c r="D277" t="s">
        <v>20</v>
      </c>
      <c r="E277" t="s">
        <v>27</v>
      </c>
      <c r="G277" s="81" cm="1">
        <f t="array" ref="G277">SUM(SUMIFS(OUTSTANDING[Jumlah],
                OUTSTANDING[COB],D277,          OUTSTANDING[Jenis],C277,
                OUTSTANDING[TOC],E277,
                OUTSTANDING[Branch Office],{"Surabaya","Madura"},OUTSTANDING[Periode],B277))</f>
        <v>6</v>
      </c>
      <c r="H277" s="64" cm="1">
        <f t="array" ref="H277">SUM(SUMIFS(OUTSTANDING[Outstanding],
                OUTSTANDING[COB],D277,          OUTSTANDING[Jenis],C277,
                OUTSTANDING[TOC],E277,
                OUTSTANDING[Branch Office],{"Surabaya","Madura"}, OUTSTANDING[Periode],B277))</f>
        <v>129759634.08</v>
      </c>
    </row>
    <row r="278" spans="1:8" ht="15.5" x14ac:dyDescent="0.25">
      <c r="A278" t="s">
        <v>130</v>
      </c>
      <c r="B278" s="80">
        <v>46112</v>
      </c>
      <c r="C278" t="s">
        <v>40</v>
      </c>
      <c r="D278" t="s">
        <v>20</v>
      </c>
      <c r="E278" t="s">
        <v>27</v>
      </c>
      <c r="G278" s="81" cm="1">
        <f t="array" ref="G278">SUM(SUMIFS(OUTSTANDING[Jumlah],
                OUTSTANDING[COB],D278,          OUTSTANDING[Jenis],C278,
                OUTSTANDING[TOC],E278,
                OUTSTANDING[Branch Office],{"Jember","Kediri","Madiun","Malang"}, OUTSTANDING[Periode],B278))</f>
        <v>9</v>
      </c>
      <c r="H278" s="64" cm="1">
        <f t="array" ref="H278">SUM(SUMIFS(OUTSTANDING[Outstanding],
                OUTSTANDING[COB],D278,          OUTSTANDING[Jenis],C278,
                OUTSTANDING[TOC],E278,
                OUTSTANDING[Branch Office],{"Jember","Kediri","Madiun","Malang"},OUTSTANDING[Periode],B278))</f>
        <v>131146800.22</v>
      </c>
    </row>
    <row r="279" spans="1:8" ht="15.5" x14ac:dyDescent="0.25">
      <c r="A279" t="s">
        <v>92</v>
      </c>
      <c r="B279" s="80">
        <v>46112</v>
      </c>
      <c r="C279" t="s">
        <v>40</v>
      </c>
      <c r="D279" t="s">
        <v>20</v>
      </c>
      <c r="E279" t="s">
        <v>42</v>
      </c>
      <c r="F279" t="s">
        <v>91</v>
      </c>
      <c r="G279" s="81">
        <f>SUM(SUMIFS(OUTSTANDING[Jumlah],
                OUTSTANDING[COB],D279,          OUTSTANDING[Jenis],C279,
                OUTSTANDING[TOC],E279,
                OUTSTANDING[TOC - Keterangan],F279,OUTSTANDING[Periode],B279))</f>
        <v>0</v>
      </c>
      <c r="H279" s="64">
        <f>SUM(SUMIFS(OUTSTANDING[Outstanding],
                OUTSTANDING[COB],D279,          OUTSTANDING[Jenis],C279,
                OUTSTANDING[TOC],E279,
                OUTSTANDING[TOC - Keterangan],F279,OUTSTANDING[Periode],B279))</f>
        <v>0</v>
      </c>
    </row>
    <row r="280" spans="1:8" ht="15.5" x14ac:dyDescent="0.25">
      <c r="A280" t="s">
        <v>37</v>
      </c>
      <c r="B280" s="80">
        <v>46112</v>
      </c>
      <c r="C280" t="s">
        <v>40</v>
      </c>
      <c r="D280" t="s">
        <v>20</v>
      </c>
      <c r="E280" t="s">
        <v>37</v>
      </c>
      <c r="G280" s="81">
        <f>SUM(SUMIFS(OUTSTANDING[Jumlah],
                OUTSTANDING[COB],D280,          OUTSTANDING[Jenis],C280,
                OUTSTANDING[TOC],E280,OUTSTANDING[Periode],B280))</f>
        <v>0</v>
      </c>
      <c r="H280" s="64">
        <f>SUM(SUMIFS(OUTSTANDING[Outstanding],
                OUTSTANDING[COB],D280,          OUTSTANDING[Jenis],C280,
                OUTSTANDING[TOC],E280,OUTSTANDING[Periode],B280))</f>
        <v>0</v>
      </c>
    </row>
    <row r="281" spans="1:8" ht="15.5" x14ac:dyDescent="0.25">
      <c r="A281" t="s">
        <v>32</v>
      </c>
      <c r="B281" s="80">
        <v>46112</v>
      </c>
      <c r="C281" t="s">
        <v>40</v>
      </c>
      <c r="D281" t="s">
        <v>20</v>
      </c>
      <c r="E281" t="s">
        <v>32</v>
      </c>
      <c r="G281" s="81">
        <f>SUM(SUMIFS(OUTSTANDING[Jumlah],
                OUTSTANDING[COB],D281,          OUTSTANDING[Jenis],C281,
                OUTSTANDING[TOC],E281,OUTSTANDING[Periode],B281))</f>
        <v>12</v>
      </c>
      <c r="H281" s="64">
        <f>SUM(SUMIFS(OUTSTANDING[Outstanding],
                OUTSTANDING[COB],D281,          OUTSTANDING[Jenis],C281,
                OUTSTANDING[TOC],E281,OUTSTANDING[Periode],B281))</f>
        <v>434292907.86000001</v>
      </c>
    </row>
    <row r="282" spans="1:8" ht="15.5" x14ac:dyDescent="0.25">
      <c r="A282" t="s">
        <v>127</v>
      </c>
      <c r="B282" s="80">
        <v>46142</v>
      </c>
      <c r="C282" t="s">
        <v>40</v>
      </c>
      <c r="D282" t="s">
        <v>20</v>
      </c>
      <c r="E282" t="s">
        <v>21</v>
      </c>
      <c r="G282" s="81" cm="1">
        <f t="array" ref="G282">SUM(SUMIFS(OUTSTANDING[Jumlah],
                OUTSTANDING[COB],D282,          OUTSTANDING[Jenis],C282,
                OUTSTANDING[TOC],E282,
                OUTSTANDING[Branch Office],{"Surabaya","Madura"},OUTSTANDING[Periode],B282))</f>
        <v>6</v>
      </c>
      <c r="H282" s="64" cm="1">
        <f t="array" ref="H282">SUM(SUMIFS(OUTSTANDING[Outstanding],
                OUTSTANDING[COB],D282,          OUTSTANDING[Jenis],C282,
                OUTSTANDING[TOC],E282,
                OUTSTANDING[Branch Office],{"Surabaya","Madura"}, OUTSTANDING[Periode],B282))</f>
        <v>93056916.349999994</v>
      </c>
    </row>
    <row r="283" spans="1:8" ht="15.5" x14ac:dyDescent="0.25">
      <c r="A283" t="s">
        <v>128</v>
      </c>
      <c r="B283" s="80">
        <v>46142</v>
      </c>
      <c r="C283" t="s">
        <v>40</v>
      </c>
      <c r="D283" t="s">
        <v>20</v>
      </c>
      <c r="E283" t="s">
        <v>21</v>
      </c>
      <c r="G283" s="81" cm="1">
        <f t="array" ref="G283">SUM(SUMIFS(OUTSTANDING[Jumlah],
                OUTSTANDING[COB],D283,          OUTSTANDING[Jenis],C283,
                OUTSTANDING[TOC],E283,
                OUTSTANDING[Branch Office],{"Jember","Kediri","Madiun","Malang"}, OUTSTANDING[Periode],B283))</f>
        <v>12</v>
      </c>
      <c r="H283" s="64" cm="1">
        <f t="array" ref="H283">SUM(SUMIFS(OUTSTANDING[Outstanding],
                OUTSTANDING[COB],D283,          OUTSTANDING[Jenis],C283,
                OUTSTANDING[TOC],E283,
                OUTSTANDING[Branch Office],{"Jember","Kediri","Madiun","Malang"},OUTSTANDING[Periode],B283))</f>
        <v>514012092.63</v>
      </c>
    </row>
    <row r="284" spans="1:8" ht="15.5" x14ac:dyDescent="0.25">
      <c r="A284" t="s">
        <v>129</v>
      </c>
      <c r="B284" s="80">
        <v>46142</v>
      </c>
      <c r="C284" t="s">
        <v>40</v>
      </c>
      <c r="D284" t="s">
        <v>20</v>
      </c>
      <c r="E284" t="s">
        <v>27</v>
      </c>
      <c r="G284" s="81" cm="1">
        <f t="array" ref="G284">SUM(SUMIFS(OUTSTANDING[Jumlah],
                OUTSTANDING[COB],D284,          OUTSTANDING[Jenis],C284,
                OUTSTANDING[TOC],E284,
                OUTSTANDING[Branch Office],{"Surabaya","Madura"},OUTSTANDING[Periode],B284))</f>
        <v>8</v>
      </c>
      <c r="H284" s="64" cm="1">
        <f t="array" ref="H284">SUM(SUMIFS(OUTSTANDING[Outstanding],
                OUTSTANDING[COB],D284,          OUTSTANDING[Jenis],C284,
                OUTSTANDING[TOC],E284,
                OUTSTANDING[Branch Office],{"Surabaya","Madura"}, OUTSTANDING[Periode],B284))</f>
        <v>162225292.76999998</v>
      </c>
    </row>
    <row r="285" spans="1:8" ht="15.5" x14ac:dyDescent="0.25">
      <c r="A285" t="s">
        <v>130</v>
      </c>
      <c r="B285" s="80">
        <v>46142</v>
      </c>
      <c r="C285" t="s">
        <v>40</v>
      </c>
      <c r="D285" t="s">
        <v>20</v>
      </c>
      <c r="E285" t="s">
        <v>27</v>
      </c>
      <c r="G285" s="81" cm="1">
        <f t="array" ref="G285">SUM(SUMIFS(OUTSTANDING[Jumlah],
                OUTSTANDING[COB],D285,          OUTSTANDING[Jenis],C285,
                OUTSTANDING[TOC],E285,
                OUTSTANDING[Branch Office],{"Jember","Kediri","Madiun","Malang"}, OUTSTANDING[Periode],B285))</f>
        <v>8</v>
      </c>
      <c r="H285" s="64" cm="1">
        <f t="array" ref="H285">SUM(SUMIFS(OUTSTANDING[Outstanding],
                OUTSTANDING[COB],D285,          OUTSTANDING[Jenis],C285,
                OUTSTANDING[TOC],E285,
                OUTSTANDING[Branch Office],{"Jember","Kediri","Madiun","Malang"},OUTSTANDING[Periode],B285))</f>
        <v>196493863.25999999</v>
      </c>
    </row>
    <row r="286" spans="1:8" ht="15.5" x14ac:dyDescent="0.25">
      <c r="A286" t="s">
        <v>92</v>
      </c>
      <c r="B286" s="80">
        <v>46142</v>
      </c>
      <c r="C286" t="s">
        <v>40</v>
      </c>
      <c r="D286" t="s">
        <v>20</v>
      </c>
      <c r="E286" t="s">
        <v>42</v>
      </c>
      <c r="F286" t="s">
        <v>91</v>
      </c>
      <c r="G286" s="81">
        <f>SUM(SUMIFS(OUTSTANDING[Jumlah],
                OUTSTANDING[COB],D286,          OUTSTANDING[Jenis],C286,
                OUTSTANDING[TOC],E286,
                OUTSTANDING[TOC - Keterangan],F286,OUTSTANDING[Periode],B286))</f>
        <v>0</v>
      </c>
      <c r="H286" s="64">
        <f>SUM(SUMIFS(OUTSTANDING[Outstanding],
                OUTSTANDING[COB],D286,          OUTSTANDING[Jenis],C286,
                OUTSTANDING[TOC],E286,
                OUTSTANDING[TOC - Keterangan],F286,OUTSTANDING[Periode],B286))</f>
        <v>0</v>
      </c>
    </row>
    <row r="287" spans="1:8" ht="15.5" x14ac:dyDescent="0.25">
      <c r="A287" t="s">
        <v>37</v>
      </c>
      <c r="B287" s="80">
        <v>46142</v>
      </c>
      <c r="C287" t="s">
        <v>40</v>
      </c>
      <c r="D287" t="s">
        <v>20</v>
      </c>
      <c r="E287" t="s">
        <v>37</v>
      </c>
      <c r="G287" s="81">
        <f>SUM(SUMIFS(OUTSTANDING[Jumlah],
                OUTSTANDING[COB],D287,          OUTSTANDING[Jenis],C287,
                OUTSTANDING[TOC],E287,OUTSTANDING[Periode],B287))</f>
        <v>0</v>
      </c>
      <c r="H287" s="64">
        <f>SUM(SUMIFS(OUTSTANDING[Outstanding],
                OUTSTANDING[COB],D287,          OUTSTANDING[Jenis],C287,
                OUTSTANDING[TOC],E287,OUTSTANDING[Periode],B287))</f>
        <v>0</v>
      </c>
    </row>
    <row r="288" spans="1:8" ht="15.5" x14ac:dyDescent="0.25">
      <c r="A288" t="s">
        <v>32</v>
      </c>
      <c r="B288" s="80">
        <v>46142</v>
      </c>
      <c r="C288" t="s">
        <v>40</v>
      </c>
      <c r="D288" t="s">
        <v>20</v>
      </c>
      <c r="E288" t="s">
        <v>32</v>
      </c>
      <c r="G288" s="81">
        <f>SUM(SUMIFS(OUTSTANDING[Jumlah],
                OUTSTANDING[COB],D288,          OUTSTANDING[Jenis],C288,
                OUTSTANDING[TOC],E288,OUTSTANDING[Periode],B288))</f>
        <v>14</v>
      </c>
      <c r="H288" s="64">
        <f>SUM(SUMIFS(OUTSTANDING[Outstanding],
                OUTSTANDING[COB],D288,          OUTSTANDING[Jenis],C288,
                OUTSTANDING[TOC],E288,OUTSTANDING[Periode],B288))</f>
        <v>322012850.44</v>
      </c>
    </row>
    <row r="289" spans="1:8" ht="15.5" x14ac:dyDescent="0.25">
      <c r="A289" t="s">
        <v>127</v>
      </c>
      <c r="B289" s="80">
        <v>46173</v>
      </c>
      <c r="C289" t="s">
        <v>40</v>
      </c>
      <c r="D289" t="s">
        <v>20</v>
      </c>
      <c r="E289" t="s">
        <v>21</v>
      </c>
      <c r="G289" s="81" cm="1">
        <f t="array" ref="G289">SUM(SUMIFS(OUTSTANDING[Jumlah],
                OUTSTANDING[COB],D289,          OUTSTANDING[Jenis],C289,
                OUTSTANDING[TOC],E289,
                OUTSTANDING[Branch Office],{"Surabaya","Madura"},OUTSTANDING[Periode],B289))</f>
        <v>3</v>
      </c>
      <c r="H289" s="64" cm="1">
        <f t="array" ref="H289">SUM(SUMIFS(OUTSTANDING[Outstanding],
                OUTSTANDING[COB],D289,          OUTSTANDING[Jenis],C289,
                OUTSTANDING[TOC],E289,
                OUTSTANDING[Branch Office],{"Surabaya","Madura"}, OUTSTANDING[Periode],B289))</f>
        <v>45882620.25</v>
      </c>
    </row>
    <row r="290" spans="1:8" ht="15.5" x14ac:dyDescent="0.25">
      <c r="A290" t="s">
        <v>128</v>
      </c>
      <c r="B290" s="80">
        <v>46173</v>
      </c>
      <c r="C290" t="s">
        <v>40</v>
      </c>
      <c r="D290" t="s">
        <v>20</v>
      </c>
      <c r="E290" t="s">
        <v>21</v>
      </c>
      <c r="G290" s="81" cm="1">
        <f t="array" ref="G290">SUM(SUMIFS(OUTSTANDING[Jumlah],
                OUTSTANDING[COB],D290,          OUTSTANDING[Jenis],C290,
                OUTSTANDING[TOC],E290,
                OUTSTANDING[Branch Office],{"Jember","Kediri","Madiun","Malang"}, OUTSTANDING[Periode],B290))</f>
        <v>15</v>
      </c>
      <c r="H290" s="64" cm="1">
        <f t="array" ref="H290">SUM(SUMIFS(OUTSTANDING[Outstanding],
                OUTSTANDING[COB],D290,          OUTSTANDING[Jenis],C290,
                OUTSTANDING[TOC],E290,
                OUTSTANDING[Branch Office],{"Jember","Kediri","Madiun","Malang"},OUTSTANDING[Periode],B290))</f>
        <v>275856199</v>
      </c>
    </row>
    <row r="291" spans="1:8" ht="15.5" x14ac:dyDescent="0.25">
      <c r="A291" t="s">
        <v>129</v>
      </c>
      <c r="B291" s="80">
        <v>46173</v>
      </c>
      <c r="C291" t="s">
        <v>40</v>
      </c>
      <c r="D291" t="s">
        <v>20</v>
      </c>
      <c r="E291" t="s">
        <v>27</v>
      </c>
      <c r="G291" s="81" cm="1">
        <f t="array" ref="G291">SUM(SUMIFS(OUTSTANDING[Jumlah],
                OUTSTANDING[COB],D291,          OUTSTANDING[Jenis],C291,
                OUTSTANDING[TOC],E291,
                OUTSTANDING[Branch Office],{"Surabaya","Madura"},OUTSTANDING[Periode],B291))</f>
        <v>9</v>
      </c>
      <c r="H291" s="64" cm="1">
        <f t="array" ref="H291">SUM(SUMIFS(OUTSTANDING[Outstanding],
                OUTSTANDING[COB],D291,          OUTSTANDING[Jenis],C291,
                OUTSTANDING[TOC],E291,
                OUTSTANDING[Branch Office],{"Surabaya","Madura"}, OUTSTANDING[Periode],B291))</f>
        <v>116484081.59</v>
      </c>
    </row>
    <row r="292" spans="1:8" ht="15.5" x14ac:dyDescent="0.25">
      <c r="A292" t="s">
        <v>130</v>
      </c>
      <c r="B292" s="80">
        <v>46173</v>
      </c>
      <c r="C292" t="s">
        <v>40</v>
      </c>
      <c r="D292" t="s">
        <v>20</v>
      </c>
      <c r="E292" t="s">
        <v>27</v>
      </c>
      <c r="G292" s="81" cm="1">
        <f t="array" ref="G292">SUM(SUMIFS(OUTSTANDING[Jumlah],
                OUTSTANDING[COB],D292,          OUTSTANDING[Jenis],C292,
                OUTSTANDING[TOC],E292,
                OUTSTANDING[Branch Office],{"Jember","Kediri","Madiun","Malang"}, OUTSTANDING[Periode],B292))</f>
        <v>2</v>
      </c>
      <c r="H292" s="64" cm="1">
        <f t="array" ref="H292">SUM(SUMIFS(OUTSTANDING[Outstanding],
                OUTSTANDING[COB],D292,          OUTSTANDING[Jenis],C292,
                OUTSTANDING[TOC],E292,
                OUTSTANDING[Branch Office],{"Jember","Kediri","Madiun","Malang"},OUTSTANDING[Periode],B292))</f>
        <v>258269905.39000002</v>
      </c>
    </row>
    <row r="293" spans="1:8" ht="15.5" x14ac:dyDescent="0.25">
      <c r="A293" t="s">
        <v>92</v>
      </c>
      <c r="B293" s="80">
        <v>46173</v>
      </c>
      <c r="C293" t="s">
        <v>40</v>
      </c>
      <c r="D293" t="s">
        <v>20</v>
      </c>
      <c r="E293" t="s">
        <v>42</v>
      </c>
      <c r="F293" t="s">
        <v>91</v>
      </c>
      <c r="G293" s="81">
        <f>SUM(SUMIFS(OUTSTANDING[Jumlah],
                OUTSTANDING[COB],D293,          OUTSTANDING[Jenis],C293,
                OUTSTANDING[TOC],E293,
                OUTSTANDING[TOC - Keterangan],F293,OUTSTANDING[Periode],B293))</f>
        <v>0</v>
      </c>
      <c r="H293" s="64">
        <f>SUM(SUMIFS(OUTSTANDING[Outstanding],
                OUTSTANDING[COB],D293,          OUTSTANDING[Jenis],C293,
                OUTSTANDING[TOC],E293,
                OUTSTANDING[TOC - Keterangan],F293,OUTSTANDING[Periode],B293))</f>
        <v>0</v>
      </c>
    </row>
    <row r="294" spans="1:8" ht="15.5" x14ac:dyDescent="0.25">
      <c r="A294" t="s">
        <v>37</v>
      </c>
      <c r="B294" s="80">
        <v>46173</v>
      </c>
      <c r="C294" t="s">
        <v>40</v>
      </c>
      <c r="D294" t="s">
        <v>20</v>
      </c>
      <c r="E294" t="s">
        <v>37</v>
      </c>
      <c r="G294" s="81">
        <f>SUM(SUMIFS(OUTSTANDING[Jumlah],
                OUTSTANDING[COB],D294,          OUTSTANDING[Jenis],C294,
                OUTSTANDING[TOC],E294,OUTSTANDING[Periode],B294))</f>
        <v>0</v>
      </c>
      <c r="H294" s="64">
        <f>SUM(SUMIFS(OUTSTANDING[Outstanding],
                OUTSTANDING[COB],D294,          OUTSTANDING[Jenis],C294,
                OUTSTANDING[TOC],E294,OUTSTANDING[Periode],B294))</f>
        <v>0</v>
      </c>
    </row>
    <row r="295" spans="1:8" ht="15.5" x14ac:dyDescent="0.25">
      <c r="A295" t="s">
        <v>32</v>
      </c>
      <c r="B295" s="80">
        <v>46173</v>
      </c>
      <c r="C295" t="s">
        <v>40</v>
      </c>
      <c r="D295" t="s">
        <v>20</v>
      </c>
      <c r="E295" t="s">
        <v>32</v>
      </c>
      <c r="G295" s="81">
        <f>SUM(SUMIFS(OUTSTANDING[Jumlah],
                OUTSTANDING[COB],D295,          OUTSTANDING[Jenis],C295,
                OUTSTANDING[TOC],E295,OUTSTANDING[Periode],B295))</f>
        <v>16</v>
      </c>
      <c r="H295" s="64">
        <f>SUM(SUMIFS(OUTSTANDING[Outstanding],
                OUTSTANDING[COB],D295,          OUTSTANDING[Jenis],C295,
                OUTSTANDING[TOC],E295,OUTSTANDING[Periode],B295))</f>
        <v>302619920.51999998</v>
      </c>
    </row>
    <row r="296" spans="1:8" ht="15.5" x14ac:dyDescent="0.25">
      <c r="A296" t="s">
        <v>127</v>
      </c>
      <c r="B296" s="80">
        <v>46203</v>
      </c>
      <c r="C296" t="s">
        <v>40</v>
      </c>
      <c r="D296" t="s">
        <v>20</v>
      </c>
      <c r="E296" t="s">
        <v>21</v>
      </c>
      <c r="G296" s="81" cm="1">
        <f t="array" ref="G296">SUM(SUMIFS(OUTSTANDING[Jumlah],
                OUTSTANDING[COB],D296,          OUTSTANDING[Jenis],C296,
                OUTSTANDING[TOC],E296,
                OUTSTANDING[Branch Office],{"Surabaya","Madura"},OUTSTANDING[Periode],B296))</f>
        <v>2</v>
      </c>
      <c r="H296" s="64" cm="1">
        <f t="array" ref="H296">SUM(SUMIFS(OUTSTANDING[Outstanding],
                OUTSTANDING[COB],D296,          OUTSTANDING[Jenis],C296,
                OUTSTANDING[TOC],E296,
                OUTSTANDING[Branch Office],{"Surabaya","Madura"}, OUTSTANDING[Periode],B296))</f>
        <v>126814425.23</v>
      </c>
    </row>
    <row r="297" spans="1:8" ht="15.5" x14ac:dyDescent="0.25">
      <c r="A297" t="s">
        <v>128</v>
      </c>
      <c r="B297" s="80">
        <v>46203</v>
      </c>
      <c r="C297" t="s">
        <v>40</v>
      </c>
      <c r="D297" t="s">
        <v>20</v>
      </c>
      <c r="E297" t="s">
        <v>21</v>
      </c>
      <c r="G297" s="81" cm="1">
        <f t="array" ref="G297">SUM(SUMIFS(OUTSTANDING[Jumlah],
                OUTSTANDING[COB],D297,          OUTSTANDING[Jenis],C297,
                OUTSTANDING[TOC],E297,
                OUTSTANDING[Branch Office],{"Jember","Kediri","Madiun","Malang"}, OUTSTANDING[Periode],B297))</f>
        <v>17</v>
      </c>
      <c r="H297" s="64" cm="1">
        <f t="array" ref="H297">SUM(SUMIFS(OUTSTANDING[Outstanding],
                OUTSTANDING[COB],D297,          OUTSTANDING[Jenis],C297,
                OUTSTANDING[TOC],E297,
                OUTSTANDING[Branch Office],{"Jember","Kediri","Madiun","Malang"},OUTSTANDING[Periode],B297))</f>
        <v>329833454.08000004</v>
      </c>
    </row>
    <row r="298" spans="1:8" ht="15.5" x14ac:dyDescent="0.25">
      <c r="A298" t="s">
        <v>129</v>
      </c>
      <c r="B298" s="80">
        <v>46203</v>
      </c>
      <c r="C298" t="s">
        <v>40</v>
      </c>
      <c r="D298" t="s">
        <v>20</v>
      </c>
      <c r="E298" t="s">
        <v>27</v>
      </c>
      <c r="G298" s="81" cm="1">
        <f t="array" ref="G298">SUM(SUMIFS(OUTSTANDING[Jumlah],
                OUTSTANDING[COB],D298,          OUTSTANDING[Jenis],C298,
                OUTSTANDING[TOC],E298,
                OUTSTANDING[Branch Office],{"Surabaya","Madura"},OUTSTANDING[Periode],B298))</f>
        <v>4</v>
      </c>
      <c r="H298" s="64" cm="1">
        <f t="array" ref="H298">SUM(SUMIFS(OUTSTANDING[Outstanding],
                OUTSTANDING[COB],D298,          OUTSTANDING[Jenis],C298,
                OUTSTANDING[TOC],E298,
                OUTSTANDING[Branch Office],{"Surabaya","Madura"}, OUTSTANDING[Periode],B298))</f>
        <v>175297415.47999999</v>
      </c>
    </row>
    <row r="299" spans="1:8" ht="15.5" x14ac:dyDescent="0.25">
      <c r="A299" t="s">
        <v>130</v>
      </c>
      <c r="B299" s="80">
        <v>46203</v>
      </c>
      <c r="C299" t="s">
        <v>40</v>
      </c>
      <c r="D299" t="s">
        <v>20</v>
      </c>
      <c r="E299" t="s">
        <v>27</v>
      </c>
      <c r="G299" s="81" cm="1">
        <f t="array" ref="G299">SUM(SUMIFS(OUTSTANDING[Jumlah],
                OUTSTANDING[COB],D299,          OUTSTANDING[Jenis],C299,
                OUTSTANDING[TOC],E299,
                OUTSTANDING[Branch Office],{"Jember","Kediri","Madiun","Malang"}, OUTSTANDING[Periode],B299))</f>
        <v>6</v>
      </c>
      <c r="H299" s="64" cm="1">
        <f t="array" ref="H299">SUM(SUMIFS(OUTSTANDING[Outstanding],
                OUTSTANDING[COB],D299,          OUTSTANDING[Jenis],C299,
                OUTSTANDING[TOC],E299,
                OUTSTANDING[Branch Office],{"Jember","Kediri","Madiun","Malang"},OUTSTANDING[Periode],B299))</f>
        <v>149879861.06</v>
      </c>
    </row>
    <row r="300" spans="1:8" ht="15.5" x14ac:dyDescent="0.25">
      <c r="A300" t="s">
        <v>92</v>
      </c>
      <c r="B300" s="80">
        <v>46203</v>
      </c>
      <c r="C300" t="s">
        <v>40</v>
      </c>
      <c r="D300" t="s">
        <v>20</v>
      </c>
      <c r="E300" t="s">
        <v>42</v>
      </c>
      <c r="F300" t="s">
        <v>91</v>
      </c>
      <c r="G300" s="81">
        <f>SUM(SUMIFS(OUTSTANDING[Jumlah],
                OUTSTANDING[COB],D300,          OUTSTANDING[Jenis],C300,
                OUTSTANDING[TOC],E300,
                OUTSTANDING[TOC - Keterangan],F300,OUTSTANDING[Periode],B300))</f>
        <v>0</v>
      </c>
      <c r="H300" s="64">
        <f>SUM(SUMIFS(OUTSTANDING[Outstanding],
                OUTSTANDING[COB],D300,          OUTSTANDING[Jenis],C300,
                OUTSTANDING[TOC],E300,
                OUTSTANDING[TOC - Keterangan],F300,OUTSTANDING[Periode],B300))</f>
        <v>0</v>
      </c>
    </row>
    <row r="301" spans="1:8" ht="15.5" x14ac:dyDescent="0.25">
      <c r="A301" t="s">
        <v>37</v>
      </c>
      <c r="B301" s="80">
        <v>46203</v>
      </c>
      <c r="C301" t="s">
        <v>40</v>
      </c>
      <c r="D301" t="s">
        <v>20</v>
      </c>
      <c r="E301" t="s">
        <v>37</v>
      </c>
      <c r="G301" s="81">
        <f>SUM(SUMIFS(OUTSTANDING[Jumlah],
                OUTSTANDING[COB],D301,          OUTSTANDING[Jenis],C301,
                OUTSTANDING[TOC],E301,OUTSTANDING[Periode],B301))</f>
        <v>0</v>
      </c>
      <c r="H301" s="64">
        <f>SUM(SUMIFS(OUTSTANDING[Outstanding],
                OUTSTANDING[COB],D301,          OUTSTANDING[Jenis],C301,
                OUTSTANDING[TOC],E301,OUTSTANDING[Periode],B301))</f>
        <v>0</v>
      </c>
    </row>
    <row r="302" spans="1:8" ht="15.5" x14ac:dyDescent="0.25">
      <c r="A302" t="s">
        <v>32</v>
      </c>
      <c r="B302" s="80">
        <v>46203</v>
      </c>
      <c r="C302" t="s">
        <v>40</v>
      </c>
      <c r="D302" t="s">
        <v>20</v>
      </c>
      <c r="E302" t="s">
        <v>32</v>
      </c>
      <c r="G302" s="81">
        <f>SUM(SUMIFS(OUTSTANDING[Jumlah],
                OUTSTANDING[COB],D302,          OUTSTANDING[Jenis],C302,
                OUTSTANDING[TOC],E302,OUTSTANDING[Periode],B302))</f>
        <v>17</v>
      </c>
      <c r="H302" s="64">
        <f>SUM(SUMIFS(OUTSTANDING[Outstanding],
                OUTSTANDING[COB],D302,          OUTSTANDING[Jenis],C302,
                OUTSTANDING[TOC],E302,OUTSTANDING[Periode],B302))</f>
        <v>397340312.41000003</v>
      </c>
    </row>
    <row r="303" spans="1:8" ht="15.5" x14ac:dyDescent="0.25">
      <c r="A303" t="s">
        <v>127</v>
      </c>
      <c r="B303" s="80">
        <v>46234</v>
      </c>
      <c r="C303" t="s">
        <v>40</v>
      </c>
      <c r="D303" t="s">
        <v>20</v>
      </c>
      <c r="E303" t="s">
        <v>21</v>
      </c>
      <c r="G303" s="81" cm="1">
        <f t="array" ref="G303">SUM(SUMIFS(OUTSTANDING[Jumlah],
                OUTSTANDING[COB],D303,          OUTSTANDING[Jenis],C303,
                OUTSTANDING[TOC],E303,
                OUTSTANDING[Branch Office],{"Surabaya","Madura"},OUTSTANDING[Periode],B303))</f>
        <v>10</v>
      </c>
      <c r="H303" s="64" cm="1">
        <f t="array" ref="H303">SUM(SUMIFS(OUTSTANDING[Outstanding],
                OUTSTANDING[COB],D303,          OUTSTANDING[Jenis],C303,
                OUTSTANDING[TOC],E303,
                OUTSTANDING[Branch Office],{"Surabaya","Madura"}, OUTSTANDING[Periode],B303))</f>
        <v>87748891.629999995</v>
      </c>
    </row>
    <row r="304" spans="1:8" ht="15.5" x14ac:dyDescent="0.25">
      <c r="A304" t="s">
        <v>128</v>
      </c>
      <c r="B304" s="80">
        <v>46234</v>
      </c>
      <c r="C304" t="s">
        <v>40</v>
      </c>
      <c r="D304" t="s">
        <v>20</v>
      </c>
      <c r="E304" t="s">
        <v>21</v>
      </c>
      <c r="G304" s="81" cm="1">
        <f t="array" ref="G304">SUM(SUMIFS(OUTSTANDING[Jumlah],
                OUTSTANDING[COB],D304,          OUTSTANDING[Jenis],C304,
                OUTSTANDING[TOC],E304,
                OUTSTANDING[Branch Office],{"Jember","Kediri","Madiun","Malang"}, OUTSTANDING[Periode],B304))</f>
        <v>10</v>
      </c>
      <c r="H304" s="64" cm="1">
        <f t="array" ref="H304">SUM(SUMIFS(OUTSTANDING[Outstanding],
                OUTSTANDING[COB],D304,          OUTSTANDING[Jenis],C304,
                OUTSTANDING[TOC],E304,
                OUTSTANDING[Branch Office],{"Jember","Kediri","Madiun","Malang"},OUTSTANDING[Periode],B304))</f>
        <v>355149036.05000001</v>
      </c>
    </row>
    <row r="305" spans="1:8" ht="15.5" x14ac:dyDescent="0.25">
      <c r="A305" t="s">
        <v>129</v>
      </c>
      <c r="B305" s="80">
        <v>46234</v>
      </c>
      <c r="C305" t="s">
        <v>40</v>
      </c>
      <c r="D305" t="s">
        <v>20</v>
      </c>
      <c r="E305" t="s">
        <v>27</v>
      </c>
      <c r="G305" s="81" cm="1">
        <f t="array" ref="G305">SUM(SUMIFS(OUTSTANDING[Jumlah],
                OUTSTANDING[COB],D305,          OUTSTANDING[Jenis],C305,
                OUTSTANDING[TOC],E305,
                OUTSTANDING[Branch Office],{"Surabaya","Madura"},OUTSTANDING[Periode],B305))</f>
        <v>5</v>
      </c>
      <c r="H305" s="64" cm="1">
        <f t="array" ref="H305">SUM(SUMIFS(OUTSTANDING[Outstanding],
                OUTSTANDING[COB],D305,          OUTSTANDING[Jenis],C305,
                OUTSTANDING[TOC],E305,
                OUTSTANDING[Branch Office],{"Surabaya","Madura"}, OUTSTANDING[Periode],B305))</f>
        <v>283090985.85000002</v>
      </c>
    </row>
    <row r="306" spans="1:8" ht="15.5" x14ac:dyDescent="0.25">
      <c r="A306" t="s">
        <v>130</v>
      </c>
      <c r="B306" s="80">
        <v>46234</v>
      </c>
      <c r="C306" t="s">
        <v>40</v>
      </c>
      <c r="D306" t="s">
        <v>20</v>
      </c>
      <c r="E306" t="s">
        <v>27</v>
      </c>
      <c r="G306" s="81" cm="1">
        <f t="array" ref="G306">SUM(SUMIFS(OUTSTANDING[Jumlah],
                OUTSTANDING[COB],D306,          OUTSTANDING[Jenis],C306,
                OUTSTANDING[TOC],E306,
                OUTSTANDING[Branch Office],{"Jember","Kediri","Madiun","Malang"}, OUTSTANDING[Periode],B306))</f>
        <v>10</v>
      </c>
      <c r="H306" s="64" cm="1">
        <f t="array" ref="H306">SUM(SUMIFS(OUTSTANDING[Outstanding],
                OUTSTANDING[COB],D306,          OUTSTANDING[Jenis],C306,
                OUTSTANDING[TOC],E306,
                OUTSTANDING[Branch Office],{"Jember","Kediri","Madiun","Malang"},OUTSTANDING[Periode],B306))</f>
        <v>147742993.88999999</v>
      </c>
    </row>
    <row r="307" spans="1:8" ht="15.5" x14ac:dyDescent="0.25">
      <c r="A307" t="s">
        <v>92</v>
      </c>
      <c r="B307" s="80">
        <v>46234</v>
      </c>
      <c r="C307" t="s">
        <v>40</v>
      </c>
      <c r="D307" t="s">
        <v>20</v>
      </c>
      <c r="E307" t="s">
        <v>42</v>
      </c>
      <c r="F307" t="s">
        <v>91</v>
      </c>
      <c r="G307" s="81">
        <f>SUM(SUMIFS(OUTSTANDING[Jumlah],
                OUTSTANDING[COB],D307,          OUTSTANDING[Jenis],C307,
                OUTSTANDING[TOC],E307,
                OUTSTANDING[TOC - Keterangan],F307,OUTSTANDING[Periode],B307))</f>
        <v>0</v>
      </c>
      <c r="H307" s="64">
        <f>SUM(SUMIFS(OUTSTANDING[Outstanding],
                OUTSTANDING[COB],D307,          OUTSTANDING[Jenis],C307,
                OUTSTANDING[TOC],E307,
                OUTSTANDING[TOC - Keterangan],F307,OUTSTANDING[Periode],B307))</f>
        <v>0</v>
      </c>
    </row>
    <row r="308" spans="1:8" ht="15.5" x14ac:dyDescent="0.25">
      <c r="A308" t="s">
        <v>37</v>
      </c>
      <c r="B308" s="80">
        <v>46234</v>
      </c>
      <c r="C308" t="s">
        <v>40</v>
      </c>
      <c r="D308" t="s">
        <v>20</v>
      </c>
      <c r="E308" t="s">
        <v>37</v>
      </c>
      <c r="G308" s="81">
        <f>SUM(SUMIFS(OUTSTANDING[Jumlah],
                OUTSTANDING[COB],D308,          OUTSTANDING[Jenis],C308,
                OUTSTANDING[TOC],E308,OUTSTANDING[Periode],B308))</f>
        <v>0</v>
      </c>
      <c r="H308" s="64">
        <f>SUM(SUMIFS(OUTSTANDING[Outstanding],
                OUTSTANDING[COB],D308,          OUTSTANDING[Jenis],C308,
                OUTSTANDING[TOC],E308,OUTSTANDING[Periode],B308))</f>
        <v>0</v>
      </c>
    </row>
    <row r="309" spans="1:8" ht="15.5" x14ac:dyDescent="0.25">
      <c r="A309" t="s">
        <v>32</v>
      </c>
      <c r="B309" s="80">
        <v>46234</v>
      </c>
      <c r="C309" t="s">
        <v>40</v>
      </c>
      <c r="D309" t="s">
        <v>20</v>
      </c>
      <c r="E309" t="s">
        <v>32</v>
      </c>
      <c r="G309" s="81">
        <f>SUM(SUMIFS(OUTSTANDING[Jumlah],
                OUTSTANDING[COB],D309,          OUTSTANDING[Jenis],C309,
                OUTSTANDING[TOC],E309,OUTSTANDING[Periode],B309))</f>
        <v>18</v>
      </c>
      <c r="H309" s="64">
        <f>SUM(SUMIFS(OUTSTANDING[Outstanding],
                OUTSTANDING[COB],D309,          OUTSTANDING[Jenis],C309,
                OUTSTANDING[TOC],E309,OUTSTANDING[Periode],B309))</f>
        <v>350973044.64000005</v>
      </c>
    </row>
    <row r="310" spans="1:8" ht="15.5" x14ac:dyDescent="0.25">
      <c r="A310" t="s">
        <v>127</v>
      </c>
      <c r="B310" s="80">
        <v>46265</v>
      </c>
      <c r="C310" t="s">
        <v>40</v>
      </c>
      <c r="D310" t="s">
        <v>20</v>
      </c>
      <c r="E310" t="s">
        <v>21</v>
      </c>
      <c r="G310" s="81" cm="1">
        <f t="array" ref="G310">SUM(SUMIFS(OUTSTANDING[Jumlah],
                OUTSTANDING[COB],D310,          OUTSTANDING[Jenis],C310,
                OUTSTANDING[TOC],E310,
                OUTSTANDING[Branch Office],{"Surabaya","Madura"},OUTSTANDING[Periode],B310))</f>
        <v>0</v>
      </c>
      <c r="H310" s="64" cm="1">
        <f t="array" ref="H310">SUM(SUMIFS(OUTSTANDING[Outstanding],
                OUTSTANDING[COB],D310,          OUTSTANDING[Jenis],C310,
                OUTSTANDING[TOC],E310,
                OUTSTANDING[Branch Office],{"Surabaya","Madura"}, OUTSTANDING[Periode],B310))</f>
        <v>0</v>
      </c>
    </row>
    <row r="311" spans="1:8" ht="15.5" x14ac:dyDescent="0.25">
      <c r="A311" t="s">
        <v>128</v>
      </c>
      <c r="B311" s="80">
        <v>46265</v>
      </c>
      <c r="C311" t="s">
        <v>40</v>
      </c>
      <c r="D311" t="s">
        <v>20</v>
      </c>
      <c r="E311" t="s">
        <v>21</v>
      </c>
      <c r="G311" s="81" cm="1">
        <f t="array" ref="G311">SUM(SUMIFS(OUTSTANDING[Jumlah],
                OUTSTANDING[COB],D311,          OUTSTANDING[Jenis],C311,
                OUTSTANDING[TOC],E311,
                OUTSTANDING[Branch Office],{"Jember","Kediri","Madiun","Malang"}, OUTSTANDING[Periode],B311))</f>
        <v>0</v>
      </c>
      <c r="H311" s="64" cm="1">
        <f t="array" ref="H311">SUM(SUMIFS(OUTSTANDING[Outstanding],
                OUTSTANDING[COB],D311,          OUTSTANDING[Jenis],C311,
                OUTSTANDING[TOC],E311,
                OUTSTANDING[Branch Office],{"Jember","Kediri","Madiun","Malang"},OUTSTANDING[Periode],B311))</f>
        <v>0</v>
      </c>
    </row>
    <row r="312" spans="1:8" ht="15.5" x14ac:dyDescent="0.25">
      <c r="A312" t="s">
        <v>129</v>
      </c>
      <c r="B312" s="80">
        <v>46265</v>
      </c>
      <c r="C312" t="s">
        <v>40</v>
      </c>
      <c r="D312" t="s">
        <v>20</v>
      </c>
      <c r="E312" t="s">
        <v>27</v>
      </c>
      <c r="G312" s="81" cm="1">
        <f t="array" ref="G312">SUM(SUMIFS(OUTSTANDING[Jumlah],
                OUTSTANDING[COB],D312,          OUTSTANDING[Jenis],C312,
                OUTSTANDING[TOC],E312,
                OUTSTANDING[Branch Office],{"Surabaya","Madura"},OUTSTANDING[Periode],B312))</f>
        <v>0</v>
      </c>
      <c r="H312" s="64" cm="1">
        <f t="array" ref="H312">SUM(SUMIFS(OUTSTANDING[Outstanding],
                OUTSTANDING[COB],D312,          OUTSTANDING[Jenis],C312,
                OUTSTANDING[TOC],E312,
                OUTSTANDING[Branch Office],{"Surabaya","Madura"}, OUTSTANDING[Periode],B312))</f>
        <v>0</v>
      </c>
    </row>
    <row r="313" spans="1:8" ht="15.5" x14ac:dyDescent="0.25">
      <c r="A313" t="s">
        <v>130</v>
      </c>
      <c r="B313" s="80">
        <v>46265</v>
      </c>
      <c r="C313" t="s">
        <v>40</v>
      </c>
      <c r="D313" t="s">
        <v>20</v>
      </c>
      <c r="E313" t="s">
        <v>27</v>
      </c>
      <c r="G313" s="81" cm="1">
        <f t="array" ref="G313">SUM(SUMIFS(OUTSTANDING[Jumlah],
                OUTSTANDING[COB],D313,          OUTSTANDING[Jenis],C313,
                OUTSTANDING[TOC],E313,
                OUTSTANDING[Branch Office],{"Jember","Kediri","Madiun","Malang"}, OUTSTANDING[Periode],B313))</f>
        <v>0</v>
      </c>
      <c r="H313" s="64" cm="1">
        <f t="array" ref="H313">SUM(SUMIFS(OUTSTANDING[Outstanding],
                OUTSTANDING[COB],D313,          OUTSTANDING[Jenis],C313,
                OUTSTANDING[TOC],E313,
                OUTSTANDING[Branch Office],{"Jember","Kediri","Madiun","Malang"},OUTSTANDING[Periode],B313))</f>
        <v>0</v>
      </c>
    </row>
    <row r="314" spans="1:8" ht="15.5" x14ac:dyDescent="0.25">
      <c r="A314" t="s">
        <v>92</v>
      </c>
      <c r="B314" s="80">
        <v>46265</v>
      </c>
      <c r="C314" t="s">
        <v>40</v>
      </c>
      <c r="D314" t="s">
        <v>20</v>
      </c>
      <c r="E314" t="s">
        <v>42</v>
      </c>
      <c r="F314" t="s">
        <v>91</v>
      </c>
      <c r="G314" s="81">
        <f>SUM(SUMIFS(OUTSTANDING[Jumlah],
                OUTSTANDING[COB],D314,          OUTSTANDING[Jenis],C314,
                OUTSTANDING[TOC],E314,
                OUTSTANDING[TOC - Keterangan],F314,OUTSTANDING[Periode],B314))</f>
        <v>0</v>
      </c>
      <c r="H314" s="64">
        <f>SUM(SUMIFS(OUTSTANDING[Outstanding],
                OUTSTANDING[COB],D314,          OUTSTANDING[Jenis],C314,
                OUTSTANDING[TOC],E314,
                OUTSTANDING[TOC - Keterangan],F314,OUTSTANDING[Periode],B314))</f>
        <v>0</v>
      </c>
    </row>
    <row r="315" spans="1:8" ht="15.5" x14ac:dyDescent="0.25">
      <c r="A315" t="s">
        <v>37</v>
      </c>
      <c r="B315" s="80">
        <v>46265</v>
      </c>
      <c r="C315" t="s">
        <v>40</v>
      </c>
      <c r="D315" t="s">
        <v>20</v>
      </c>
      <c r="E315" t="s">
        <v>37</v>
      </c>
      <c r="G315" s="81">
        <f>SUM(SUMIFS(OUTSTANDING[Jumlah],
                OUTSTANDING[COB],D315,          OUTSTANDING[Jenis],C315,
                OUTSTANDING[TOC],E315,OUTSTANDING[Periode],B315))</f>
        <v>0</v>
      </c>
      <c r="H315" s="64">
        <f>SUM(SUMIFS(OUTSTANDING[Outstanding],
                OUTSTANDING[COB],D315,          OUTSTANDING[Jenis],C315,
                OUTSTANDING[TOC],E315,OUTSTANDING[Periode],B315))</f>
        <v>0</v>
      </c>
    </row>
    <row r="316" spans="1:8" ht="15.5" x14ac:dyDescent="0.25">
      <c r="A316" t="s">
        <v>32</v>
      </c>
      <c r="B316" s="80">
        <v>46265</v>
      </c>
      <c r="C316" t="s">
        <v>40</v>
      </c>
      <c r="D316" t="s">
        <v>20</v>
      </c>
      <c r="E316" t="s">
        <v>32</v>
      </c>
      <c r="G316" s="81">
        <f>SUM(SUMIFS(OUTSTANDING[Jumlah],
                OUTSTANDING[COB],D316,          OUTSTANDING[Jenis],C316,
                OUTSTANDING[TOC],E316,OUTSTANDING[Periode],B316))</f>
        <v>0</v>
      </c>
      <c r="H316" s="64">
        <f>SUM(SUMIFS(OUTSTANDING[Outstanding],
                OUTSTANDING[COB],D316,          OUTSTANDING[Jenis],C316,
                OUTSTANDING[TOC],E316,OUTSTANDING[Periode],B316))</f>
        <v>0</v>
      </c>
    </row>
    <row r="317" spans="1:8" ht="15.5" x14ac:dyDescent="0.25">
      <c r="A317" t="s">
        <v>127</v>
      </c>
      <c r="B317" s="80">
        <v>46295</v>
      </c>
      <c r="C317" t="s">
        <v>40</v>
      </c>
      <c r="D317" t="s">
        <v>20</v>
      </c>
      <c r="E317" t="s">
        <v>21</v>
      </c>
      <c r="G317" s="81" cm="1">
        <f t="array" ref="G317">SUM(SUMIFS(OUTSTANDING[Jumlah],
                OUTSTANDING[COB],D317,          OUTSTANDING[Jenis],C317,
                OUTSTANDING[TOC],E317,
                OUTSTANDING[Branch Office],{"Surabaya","Madura"},OUTSTANDING[Periode],B317))</f>
        <v>0</v>
      </c>
      <c r="H317" s="64" cm="1">
        <f t="array" ref="H317">SUM(SUMIFS(OUTSTANDING[Outstanding],
                OUTSTANDING[COB],D317,          OUTSTANDING[Jenis],C317,
                OUTSTANDING[TOC],E317,
                OUTSTANDING[Branch Office],{"Surabaya","Madura"}, OUTSTANDING[Periode],B317))</f>
        <v>0</v>
      </c>
    </row>
    <row r="318" spans="1:8" ht="15.5" x14ac:dyDescent="0.25">
      <c r="A318" t="s">
        <v>128</v>
      </c>
      <c r="B318" s="80">
        <v>46295</v>
      </c>
      <c r="C318" t="s">
        <v>40</v>
      </c>
      <c r="D318" t="s">
        <v>20</v>
      </c>
      <c r="E318" t="s">
        <v>21</v>
      </c>
      <c r="G318" s="81" cm="1">
        <f t="array" ref="G318">SUM(SUMIFS(OUTSTANDING[Jumlah],
                OUTSTANDING[COB],D318,          OUTSTANDING[Jenis],C318,
                OUTSTANDING[TOC],E318,
                OUTSTANDING[Branch Office],{"Jember","Kediri","Madiun","Malang"}, OUTSTANDING[Periode],B318))</f>
        <v>0</v>
      </c>
      <c r="H318" s="64" cm="1">
        <f t="array" ref="H318">SUM(SUMIFS(OUTSTANDING[Outstanding],
                OUTSTANDING[COB],D318,          OUTSTANDING[Jenis],C318,
                OUTSTANDING[TOC],E318,
                OUTSTANDING[Branch Office],{"Jember","Kediri","Madiun","Malang"},OUTSTANDING[Periode],B318))</f>
        <v>0</v>
      </c>
    </row>
    <row r="319" spans="1:8" ht="15.5" x14ac:dyDescent="0.25">
      <c r="A319" t="s">
        <v>129</v>
      </c>
      <c r="B319" s="80">
        <v>46295</v>
      </c>
      <c r="C319" t="s">
        <v>40</v>
      </c>
      <c r="D319" t="s">
        <v>20</v>
      </c>
      <c r="E319" t="s">
        <v>27</v>
      </c>
      <c r="G319" s="81" cm="1">
        <f t="array" ref="G319">SUM(SUMIFS(OUTSTANDING[Jumlah],
                OUTSTANDING[COB],D319,          OUTSTANDING[Jenis],C319,
                OUTSTANDING[TOC],E319,
                OUTSTANDING[Branch Office],{"Surabaya","Madura"},OUTSTANDING[Periode],B319))</f>
        <v>0</v>
      </c>
      <c r="H319" s="64" cm="1">
        <f t="array" ref="H319">SUM(SUMIFS(OUTSTANDING[Outstanding],
                OUTSTANDING[COB],D319,          OUTSTANDING[Jenis],C319,
                OUTSTANDING[TOC],E319,
                OUTSTANDING[Branch Office],{"Surabaya","Madura"}, OUTSTANDING[Periode],B319))</f>
        <v>0</v>
      </c>
    </row>
    <row r="320" spans="1:8" ht="15.5" x14ac:dyDescent="0.25">
      <c r="A320" t="s">
        <v>130</v>
      </c>
      <c r="B320" s="80">
        <v>46295</v>
      </c>
      <c r="C320" t="s">
        <v>40</v>
      </c>
      <c r="D320" t="s">
        <v>20</v>
      </c>
      <c r="E320" t="s">
        <v>27</v>
      </c>
      <c r="G320" s="81" cm="1">
        <f t="array" ref="G320">SUM(SUMIFS(OUTSTANDING[Jumlah],
                OUTSTANDING[COB],D320,          OUTSTANDING[Jenis],C320,
                OUTSTANDING[TOC],E320,
                OUTSTANDING[Branch Office],{"Jember","Kediri","Madiun","Malang"}, OUTSTANDING[Periode],B320))</f>
        <v>0</v>
      </c>
      <c r="H320" s="64" cm="1">
        <f t="array" ref="H320">SUM(SUMIFS(OUTSTANDING[Outstanding],
                OUTSTANDING[COB],D320,          OUTSTANDING[Jenis],C320,
                OUTSTANDING[TOC],E320,
                OUTSTANDING[Branch Office],{"Jember","Kediri","Madiun","Malang"},OUTSTANDING[Periode],B320))</f>
        <v>0</v>
      </c>
    </row>
    <row r="321" spans="1:8" ht="15.5" x14ac:dyDescent="0.25">
      <c r="A321" t="s">
        <v>92</v>
      </c>
      <c r="B321" s="80">
        <v>46295</v>
      </c>
      <c r="C321" t="s">
        <v>40</v>
      </c>
      <c r="D321" t="s">
        <v>20</v>
      </c>
      <c r="E321" t="s">
        <v>42</v>
      </c>
      <c r="F321" t="s">
        <v>91</v>
      </c>
      <c r="G321" s="81">
        <f>SUM(SUMIFS(OUTSTANDING[Jumlah],
                OUTSTANDING[COB],D321,          OUTSTANDING[Jenis],C321,
                OUTSTANDING[TOC],E321,
                OUTSTANDING[TOC - Keterangan],F321,OUTSTANDING[Periode],B321))</f>
        <v>0</v>
      </c>
      <c r="H321" s="64">
        <f>SUM(SUMIFS(OUTSTANDING[Outstanding],
                OUTSTANDING[COB],D321,          OUTSTANDING[Jenis],C321,
                OUTSTANDING[TOC],E321,
                OUTSTANDING[TOC - Keterangan],F321,OUTSTANDING[Periode],B321))</f>
        <v>0</v>
      </c>
    </row>
    <row r="322" spans="1:8" ht="15.5" x14ac:dyDescent="0.25">
      <c r="A322" t="s">
        <v>37</v>
      </c>
      <c r="B322" s="80">
        <v>46295</v>
      </c>
      <c r="C322" t="s">
        <v>40</v>
      </c>
      <c r="D322" t="s">
        <v>20</v>
      </c>
      <c r="E322" t="s">
        <v>37</v>
      </c>
      <c r="G322" s="81">
        <f>SUM(SUMIFS(OUTSTANDING[Jumlah],
                OUTSTANDING[COB],D322,          OUTSTANDING[Jenis],C322,
                OUTSTANDING[TOC],E322,OUTSTANDING[Periode],B322))</f>
        <v>0</v>
      </c>
      <c r="H322" s="64">
        <f>SUM(SUMIFS(OUTSTANDING[Outstanding],
                OUTSTANDING[COB],D322,          OUTSTANDING[Jenis],C322,
                OUTSTANDING[TOC],E322,OUTSTANDING[Periode],B322))</f>
        <v>0</v>
      </c>
    </row>
    <row r="323" spans="1:8" ht="15.5" x14ac:dyDescent="0.25">
      <c r="A323" t="s">
        <v>32</v>
      </c>
      <c r="B323" s="80">
        <v>46295</v>
      </c>
      <c r="C323" t="s">
        <v>40</v>
      </c>
      <c r="D323" t="s">
        <v>20</v>
      </c>
      <c r="E323" t="s">
        <v>32</v>
      </c>
      <c r="G323" s="81">
        <f>SUM(SUMIFS(OUTSTANDING[Jumlah],
                OUTSTANDING[COB],D323,          OUTSTANDING[Jenis],C323,
                OUTSTANDING[TOC],E323,OUTSTANDING[Periode],B323))</f>
        <v>0</v>
      </c>
      <c r="H323" s="64">
        <f>SUM(SUMIFS(OUTSTANDING[Outstanding],
                OUTSTANDING[COB],D323,          OUTSTANDING[Jenis],C323,
                OUTSTANDING[TOC],E323,OUTSTANDING[Periode],B323))</f>
        <v>0</v>
      </c>
    </row>
    <row r="324" spans="1:8" ht="15.5" x14ac:dyDescent="0.25">
      <c r="A324" t="s">
        <v>127</v>
      </c>
      <c r="B324" s="80">
        <v>46326</v>
      </c>
      <c r="C324" t="s">
        <v>40</v>
      </c>
      <c r="D324" t="s">
        <v>20</v>
      </c>
      <c r="E324" t="s">
        <v>21</v>
      </c>
      <c r="G324" s="81" cm="1">
        <f t="array" ref="G324">SUM(SUMIFS(OUTSTANDING[Jumlah],
                OUTSTANDING[COB],D324,          OUTSTANDING[Jenis],C324,
                OUTSTANDING[TOC],E324,
                OUTSTANDING[Branch Office],{"Surabaya","Madura"},OUTSTANDING[Periode],B324))</f>
        <v>0</v>
      </c>
      <c r="H324" s="64" cm="1">
        <f t="array" ref="H324">SUM(SUMIFS(OUTSTANDING[Outstanding],
                OUTSTANDING[COB],D324,          OUTSTANDING[Jenis],C324,
                OUTSTANDING[TOC],E324,
                OUTSTANDING[Branch Office],{"Surabaya","Madura"}, OUTSTANDING[Periode],B324))</f>
        <v>0</v>
      </c>
    </row>
    <row r="325" spans="1:8" ht="15.5" x14ac:dyDescent="0.25">
      <c r="A325" t="s">
        <v>128</v>
      </c>
      <c r="B325" s="80">
        <v>46326</v>
      </c>
      <c r="C325" t="s">
        <v>40</v>
      </c>
      <c r="D325" t="s">
        <v>20</v>
      </c>
      <c r="E325" t="s">
        <v>21</v>
      </c>
      <c r="G325" s="81" cm="1">
        <f t="array" ref="G325">SUM(SUMIFS(OUTSTANDING[Jumlah],
                OUTSTANDING[COB],D325,          OUTSTANDING[Jenis],C325,
                OUTSTANDING[TOC],E325,
                OUTSTANDING[Branch Office],{"Jember","Kediri","Madiun","Malang"}, OUTSTANDING[Periode],B325))</f>
        <v>0</v>
      </c>
      <c r="H325" s="64" cm="1">
        <f t="array" ref="H325">SUM(SUMIFS(OUTSTANDING[Outstanding],
                OUTSTANDING[COB],D325,          OUTSTANDING[Jenis],C325,
                OUTSTANDING[TOC],E325,
                OUTSTANDING[Branch Office],{"Jember","Kediri","Madiun","Malang"},OUTSTANDING[Periode],B325))</f>
        <v>0</v>
      </c>
    </row>
    <row r="326" spans="1:8" ht="15.5" x14ac:dyDescent="0.25">
      <c r="A326" t="s">
        <v>129</v>
      </c>
      <c r="B326" s="80">
        <v>46326</v>
      </c>
      <c r="C326" t="s">
        <v>40</v>
      </c>
      <c r="D326" t="s">
        <v>20</v>
      </c>
      <c r="E326" t="s">
        <v>27</v>
      </c>
      <c r="G326" s="81" cm="1">
        <f t="array" ref="G326">SUM(SUMIFS(OUTSTANDING[Jumlah],
                OUTSTANDING[COB],D326,          OUTSTANDING[Jenis],C326,
                OUTSTANDING[TOC],E326,
                OUTSTANDING[Branch Office],{"Surabaya","Madura"},OUTSTANDING[Periode],B326))</f>
        <v>0</v>
      </c>
      <c r="H326" s="64" cm="1">
        <f t="array" ref="H326">SUM(SUMIFS(OUTSTANDING[Outstanding],
                OUTSTANDING[COB],D326,          OUTSTANDING[Jenis],C326,
                OUTSTANDING[TOC],E326,
                OUTSTANDING[Branch Office],{"Surabaya","Madura"}, OUTSTANDING[Periode],B326))</f>
        <v>0</v>
      </c>
    </row>
    <row r="327" spans="1:8" ht="15.5" x14ac:dyDescent="0.25">
      <c r="A327" t="s">
        <v>130</v>
      </c>
      <c r="B327" s="80">
        <v>46326</v>
      </c>
      <c r="C327" t="s">
        <v>40</v>
      </c>
      <c r="D327" t="s">
        <v>20</v>
      </c>
      <c r="E327" t="s">
        <v>27</v>
      </c>
      <c r="G327" s="81" cm="1">
        <f t="array" ref="G327">SUM(SUMIFS(OUTSTANDING[Jumlah],
                OUTSTANDING[COB],D327,          OUTSTANDING[Jenis],C327,
                OUTSTANDING[TOC],E327,
                OUTSTANDING[Branch Office],{"Jember","Kediri","Madiun","Malang"}, OUTSTANDING[Periode],B327))</f>
        <v>0</v>
      </c>
      <c r="H327" s="64" cm="1">
        <f t="array" ref="H327">SUM(SUMIFS(OUTSTANDING[Outstanding],
                OUTSTANDING[COB],D327,          OUTSTANDING[Jenis],C327,
                OUTSTANDING[TOC],E327,
                OUTSTANDING[Branch Office],{"Jember","Kediri","Madiun","Malang"},OUTSTANDING[Periode],B327))</f>
        <v>0</v>
      </c>
    </row>
    <row r="328" spans="1:8" ht="15.5" x14ac:dyDescent="0.25">
      <c r="A328" t="s">
        <v>92</v>
      </c>
      <c r="B328" s="80">
        <v>46326</v>
      </c>
      <c r="C328" t="s">
        <v>40</v>
      </c>
      <c r="D328" t="s">
        <v>20</v>
      </c>
      <c r="E328" t="s">
        <v>42</v>
      </c>
      <c r="F328" t="s">
        <v>91</v>
      </c>
      <c r="G328" s="81">
        <f>SUM(SUMIFS(OUTSTANDING[Jumlah],
                OUTSTANDING[COB],D328,          OUTSTANDING[Jenis],C328,
                OUTSTANDING[TOC],E328,
                OUTSTANDING[TOC - Keterangan],F328,OUTSTANDING[Periode],B328))</f>
        <v>0</v>
      </c>
      <c r="H328" s="64">
        <f>SUM(SUMIFS(OUTSTANDING[Outstanding],
                OUTSTANDING[COB],D328,          OUTSTANDING[Jenis],C328,
                OUTSTANDING[TOC],E328,
                OUTSTANDING[TOC - Keterangan],F328,OUTSTANDING[Periode],B328))</f>
        <v>0</v>
      </c>
    </row>
    <row r="329" spans="1:8" ht="15.5" x14ac:dyDescent="0.25">
      <c r="A329" t="s">
        <v>37</v>
      </c>
      <c r="B329" s="80">
        <v>46326</v>
      </c>
      <c r="C329" t="s">
        <v>40</v>
      </c>
      <c r="D329" t="s">
        <v>20</v>
      </c>
      <c r="E329" t="s">
        <v>37</v>
      </c>
      <c r="G329" s="81">
        <f>SUM(SUMIFS(OUTSTANDING[Jumlah],
                OUTSTANDING[COB],D329,          OUTSTANDING[Jenis],C329,
                OUTSTANDING[TOC],E329,OUTSTANDING[Periode],B329))</f>
        <v>0</v>
      </c>
      <c r="H329" s="64">
        <f>SUM(SUMIFS(OUTSTANDING[Outstanding],
                OUTSTANDING[COB],D329,          OUTSTANDING[Jenis],C329,
                OUTSTANDING[TOC],E329,OUTSTANDING[Periode],B329))</f>
        <v>0</v>
      </c>
    </row>
    <row r="330" spans="1:8" ht="15.5" x14ac:dyDescent="0.25">
      <c r="A330" t="s">
        <v>32</v>
      </c>
      <c r="B330" s="80">
        <v>46326</v>
      </c>
      <c r="C330" t="s">
        <v>40</v>
      </c>
      <c r="D330" t="s">
        <v>20</v>
      </c>
      <c r="E330" t="s">
        <v>32</v>
      </c>
      <c r="G330" s="81">
        <f>SUM(SUMIFS(OUTSTANDING[Jumlah],
                OUTSTANDING[COB],D330,          OUTSTANDING[Jenis],C330,
                OUTSTANDING[TOC],E330,OUTSTANDING[Periode],B330))</f>
        <v>0</v>
      </c>
      <c r="H330" s="64">
        <f>SUM(SUMIFS(OUTSTANDING[Outstanding],
                OUTSTANDING[COB],D330,          OUTSTANDING[Jenis],C330,
                OUTSTANDING[TOC],E330,OUTSTANDING[Periode],B330))</f>
        <v>0</v>
      </c>
    </row>
    <row r="331" spans="1:8" ht="15.5" x14ac:dyDescent="0.25">
      <c r="A331" t="s">
        <v>127</v>
      </c>
      <c r="B331" s="80">
        <v>46356</v>
      </c>
      <c r="C331" t="s">
        <v>40</v>
      </c>
      <c r="D331" t="s">
        <v>20</v>
      </c>
      <c r="E331" t="s">
        <v>21</v>
      </c>
      <c r="G331" s="81" cm="1">
        <f t="array" ref="G331">SUM(SUMIFS(OUTSTANDING[Jumlah],
                OUTSTANDING[COB],D331,          OUTSTANDING[Jenis],C331,
                OUTSTANDING[TOC],E331,
                OUTSTANDING[Branch Office],{"Surabaya","Madura"},OUTSTANDING[Periode],B331))</f>
        <v>0</v>
      </c>
      <c r="H331" s="64" cm="1">
        <f t="array" ref="H331">SUM(SUMIFS(OUTSTANDING[Outstanding],
                OUTSTANDING[COB],D331,          OUTSTANDING[Jenis],C331,
                OUTSTANDING[TOC],E331,
                OUTSTANDING[Branch Office],{"Surabaya","Madura"}, OUTSTANDING[Periode],B331))</f>
        <v>0</v>
      </c>
    </row>
    <row r="332" spans="1:8" ht="15.5" x14ac:dyDescent="0.25">
      <c r="A332" t="s">
        <v>128</v>
      </c>
      <c r="B332" s="80">
        <v>46356</v>
      </c>
      <c r="C332" t="s">
        <v>40</v>
      </c>
      <c r="D332" t="s">
        <v>20</v>
      </c>
      <c r="E332" t="s">
        <v>21</v>
      </c>
      <c r="G332" s="81" cm="1">
        <f t="array" ref="G332">SUM(SUMIFS(OUTSTANDING[Jumlah],
                OUTSTANDING[COB],D332,          OUTSTANDING[Jenis],C332,
                OUTSTANDING[TOC],E332,
                OUTSTANDING[Branch Office],{"Jember","Kediri","Madiun","Malang"}, OUTSTANDING[Periode],B332))</f>
        <v>0</v>
      </c>
      <c r="H332" s="64" cm="1">
        <f t="array" ref="H332">SUM(SUMIFS(OUTSTANDING[Outstanding],
                OUTSTANDING[COB],D332,          OUTSTANDING[Jenis],C332,
                OUTSTANDING[TOC],E332,
                OUTSTANDING[Branch Office],{"Jember","Kediri","Madiun","Malang"},OUTSTANDING[Periode],B332))</f>
        <v>0</v>
      </c>
    </row>
    <row r="333" spans="1:8" ht="15.5" x14ac:dyDescent="0.25">
      <c r="A333" t="s">
        <v>129</v>
      </c>
      <c r="B333" s="80">
        <v>46356</v>
      </c>
      <c r="C333" t="s">
        <v>40</v>
      </c>
      <c r="D333" t="s">
        <v>20</v>
      </c>
      <c r="E333" t="s">
        <v>27</v>
      </c>
      <c r="G333" s="81" cm="1">
        <f t="array" ref="G333">SUM(SUMIFS(OUTSTANDING[Jumlah],
                OUTSTANDING[COB],D333,          OUTSTANDING[Jenis],C333,
                OUTSTANDING[TOC],E333,
                OUTSTANDING[Branch Office],{"Surabaya","Madura"},OUTSTANDING[Periode],B333))</f>
        <v>0</v>
      </c>
      <c r="H333" s="64" cm="1">
        <f t="array" ref="H333">SUM(SUMIFS(OUTSTANDING[Outstanding],
                OUTSTANDING[COB],D333,          OUTSTANDING[Jenis],C333,
                OUTSTANDING[TOC],E333,
                OUTSTANDING[Branch Office],{"Surabaya","Madura"}, OUTSTANDING[Periode],B333))</f>
        <v>0</v>
      </c>
    </row>
    <row r="334" spans="1:8" ht="15.5" x14ac:dyDescent="0.25">
      <c r="A334" t="s">
        <v>130</v>
      </c>
      <c r="B334" s="80">
        <v>46356</v>
      </c>
      <c r="C334" t="s">
        <v>40</v>
      </c>
      <c r="D334" t="s">
        <v>20</v>
      </c>
      <c r="E334" t="s">
        <v>27</v>
      </c>
      <c r="G334" s="81" cm="1">
        <f t="array" ref="G334">SUM(SUMIFS(OUTSTANDING[Jumlah],
                OUTSTANDING[COB],D334,          OUTSTANDING[Jenis],C334,
                OUTSTANDING[TOC],E334,
                OUTSTANDING[Branch Office],{"Jember","Kediri","Madiun","Malang"}, OUTSTANDING[Periode],B334))</f>
        <v>0</v>
      </c>
      <c r="H334" s="64" cm="1">
        <f t="array" ref="H334">SUM(SUMIFS(OUTSTANDING[Outstanding],
                OUTSTANDING[COB],D334,          OUTSTANDING[Jenis],C334,
                OUTSTANDING[TOC],E334,
                OUTSTANDING[Branch Office],{"Jember","Kediri","Madiun","Malang"},OUTSTANDING[Periode],B334))</f>
        <v>0</v>
      </c>
    </row>
    <row r="335" spans="1:8" ht="15.5" x14ac:dyDescent="0.25">
      <c r="A335" t="s">
        <v>92</v>
      </c>
      <c r="B335" s="80">
        <v>46356</v>
      </c>
      <c r="C335" t="s">
        <v>40</v>
      </c>
      <c r="D335" t="s">
        <v>20</v>
      </c>
      <c r="E335" t="s">
        <v>42</v>
      </c>
      <c r="F335" t="s">
        <v>91</v>
      </c>
      <c r="G335" s="81">
        <f>SUM(SUMIFS(OUTSTANDING[Jumlah],
                OUTSTANDING[COB],D335,          OUTSTANDING[Jenis],C335,
                OUTSTANDING[TOC],E335,
                OUTSTANDING[TOC - Keterangan],F335,OUTSTANDING[Periode],B335))</f>
        <v>0</v>
      </c>
      <c r="H335" s="64">
        <f>SUM(SUMIFS(OUTSTANDING[Outstanding],
                OUTSTANDING[COB],D335,          OUTSTANDING[Jenis],C335,
                OUTSTANDING[TOC],E335,
                OUTSTANDING[TOC - Keterangan],F335,OUTSTANDING[Periode],B335))</f>
        <v>0</v>
      </c>
    </row>
    <row r="336" spans="1:8" ht="15.5" x14ac:dyDescent="0.25">
      <c r="A336" t="s">
        <v>37</v>
      </c>
      <c r="B336" s="80">
        <v>46356</v>
      </c>
      <c r="C336" t="s">
        <v>40</v>
      </c>
      <c r="D336" t="s">
        <v>20</v>
      </c>
      <c r="E336" t="s">
        <v>37</v>
      </c>
      <c r="G336" s="81">
        <f>SUM(SUMIFS(OUTSTANDING[Jumlah],
                OUTSTANDING[COB],D336,          OUTSTANDING[Jenis],C336,
                OUTSTANDING[TOC],E336,OUTSTANDING[Periode],B336))</f>
        <v>0</v>
      </c>
      <c r="H336" s="64">
        <f>SUM(SUMIFS(OUTSTANDING[Outstanding],
                OUTSTANDING[COB],D336,          OUTSTANDING[Jenis],C336,
                OUTSTANDING[TOC],E336,OUTSTANDING[Periode],B336))</f>
        <v>0</v>
      </c>
    </row>
    <row r="337" spans="1:8" ht="15.5" x14ac:dyDescent="0.25">
      <c r="A337" t="s">
        <v>32</v>
      </c>
      <c r="B337" s="80">
        <v>46356</v>
      </c>
      <c r="C337" t="s">
        <v>40</v>
      </c>
      <c r="D337" t="s">
        <v>20</v>
      </c>
      <c r="E337" t="s">
        <v>32</v>
      </c>
      <c r="G337" s="81">
        <f>SUM(SUMIFS(OUTSTANDING[Jumlah],
                OUTSTANDING[COB],D337,          OUTSTANDING[Jenis],C337,
                OUTSTANDING[TOC],E337,OUTSTANDING[Periode],B337))</f>
        <v>0</v>
      </c>
      <c r="H337" s="64">
        <f>SUM(SUMIFS(OUTSTANDING[Outstanding],
                OUTSTANDING[COB],D337,          OUTSTANDING[Jenis],C337,
                OUTSTANDING[TOC],E337,OUTSTANDING[Periode],B337))</f>
        <v>0</v>
      </c>
    </row>
    <row r="338" spans="1:8" ht="15.5" x14ac:dyDescent="0.25">
      <c r="A338" t="s">
        <v>127</v>
      </c>
      <c r="B338" s="80">
        <v>46387</v>
      </c>
      <c r="C338" t="s">
        <v>40</v>
      </c>
      <c r="D338" t="s">
        <v>20</v>
      </c>
      <c r="E338" t="s">
        <v>21</v>
      </c>
      <c r="G338" s="81" cm="1">
        <f t="array" ref="G338">SUM(SUMIFS(OUTSTANDING[Jumlah],
                OUTSTANDING[COB],D338,          OUTSTANDING[Jenis],C338,
                OUTSTANDING[TOC],E338,
                OUTSTANDING[Branch Office],{"Surabaya","Madura"},OUTSTANDING[Periode],B338))</f>
        <v>0</v>
      </c>
      <c r="H338" s="64" cm="1">
        <f t="array" ref="H338">SUM(SUMIFS(OUTSTANDING[Outstanding],
                OUTSTANDING[COB],D338,          OUTSTANDING[Jenis],C338,
                OUTSTANDING[TOC],E338,
                OUTSTANDING[Branch Office],{"Surabaya","Madura"}, OUTSTANDING[Periode],B338))</f>
        <v>0</v>
      </c>
    </row>
    <row r="339" spans="1:8" ht="15.5" x14ac:dyDescent="0.25">
      <c r="A339" t="s">
        <v>128</v>
      </c>
      <c r="B339" s="80">
        <v>46387</v>
      </c>
      <c r="C339" t="s">
        <v>40</v>
      </c>
      <c r="D339" t="s">
        <v>20</v>
      </c>
      <c r="E339" t="s">
        <v>21</v>
      </c>
      <c r="G339" s="81" cm="1">
        <f t="array" ref="G339">SUM(SUMIFS(OUTSTANDING[Jumlah],
                OUTSTANDING[COB],D339,          OUTSTANDING[Jenis],C339,
                OUTSTANDING[TOC],E339,
                OUTSTANDING[Branch Office],{"Jember","Kediri","Madiun","Malang"}, OUTSTANDING[Periode],B339))</f>
        <v>0</v>
      </c>
      <c r="H339" s="64" cm="1">
        <f t="array" ref="H339">SUM(SUMIFS(OUTSTANDING[Outstanding],
                OUTSTANDING[COB],D339,          OUTSTANDING[Jenis],C339,
                OUTSTANDING[TOC],E339,
                OUTSTANDING[Branch Office],{"Jember","Kediri","Madiun","Malang"},OUTSTANDING[Periode],B339))</f>
        <v>0</v>
      </c>
    </row>
    <row r="340" spans="1:8" ht="15.5" x14ac:dyDescent="0.25">
      <c r="A340" t="s">
        <v>129</v>
      </c>
      <c r="B340" s="80">
        <v>46387</v>
      </c>
      <c r="C340" t="s">
        <v>40</v>
      </c>
      <c r="D340" t="s">
        <v>20</v>
      </c>
      <c r="E340" t="s">
        <v>27</v>
      </c>
      <c r="G340" s="81" cm="1">
        <f t="array" ref="G340">SUM(SUMIFS(OUTSTANDING[Jumlah],
                OUTSTANDING[COB],D340,          OUTSTANDING[Jenis],C340,
                OUTSTANDING[TOC],E340,
                OUTSTANDING[Branch Office],{"Surabaya","Madura"},OUTSTANDING[Periode],B340))</f>
        <v>0</v>
      </c>
      <c r="H340" s="64" cm="1">
        <f t="array" ref="H340">SUM(SUMIFS(OUTSTANDING[Outstanding],
                OUTSTANDING[COB],D340,          OUTSTANDING[Jenis],C340,
                OUTSTANDING[TOC],E340,
                OUTSTANDING[Branch Office],{"Surabaya","Madura"}, OUTSTANDING[Periode],B340))</f>
        <v>0</v>
      </c>
    </row>
    <row r="341" spans="1:8" ht="15.5" x14ac:dyDescent="0.25">
      <c r="A341" t="s">
        <v>130</v>
      </c>
      <c r="B341" s="80">
        <v>46387</v>
      </c>
      <c r="C341" t="s">
        <v>40</v>
      </c>
      <c r="D341" t="s">
        <v>20</v>
      </c>
      <c r="E341" t="s">
        <v>27</v>
      </c>
      <c r="G341" s="81" cm="1">
        <f t="array" ref="G341">SUM(SUMIFS(OUTSTANDING[Jumlah],
                OUTSTANDING[COB],D341,          OUTSTANDING[Jenis],C341,
                OUTSTANDING[TOC],E341,
                OUTSTANDING[Branch Office],{"Jember","Kediri","Madiun","Malang"}, OUTSTANDING[Periode],B341))</f>
        <v>0</v>
      </c>
      <c r="H341" s="64" cm="1">
        <f t="array" ref="H341">SUM(SUMIFS(OUTSTANDING[Outstanding],
                OUTSTANDING[COB],D341,          OUTSTANDING[Jenis],C341,
                OUTSTANDING[TOC],E341,
                OUTSTANDING[Branch Office],{"Jember","Kediri","Madiun","Malang"},OUTSTANDING[Periode],B341))</f>
        <v>0</v>
      </c>
    </row>
    <row r="342" spans="1:8" ht="15.5" x14ac:dyDescent="0.25">
      <c r="A342" t="s">
        <v>92</v>
      </c>
      <c r="B342" s="80">
        <v>46387</v>
      </c>
      <c r="C342" t="s">
        <v>40</v>
      </c>
      <c r="D342" t="s">
        <v>20</v>
      </c>
      <c r="E342" t="s">
        <v>42</v>
      </c>
      <c r="F342" t="s">
        <v>91</v>
      </c>
      <c r="G342" s="81">
        <f>SUM(SUMIFS(OUTSTANDING[Jumlah],
                OUTSTANDING[COB],D342,          OUTSTANDING[Jenis],C342,
                OUTSTANDING[TOC],E342,
                OUTSTANDING[TOC - Keterangan],F342,OUTSTANDING[Periode],B342))</f>
        <v>0</v>
      </c>
      <c r="H342" s="64">
        <f>SUM(SUMIFS(OUTSTANDING[Outstanding],
                OUTSTANDING[COB],D342,          OUTSTANDING[Jenis],C342,
                OUTSTANDING[TOC],E342,
                OUTSTANDING[TOC - Keterangan],F342,OUTSTANDING[Periode],B342))</f>
        <v>0</v>
      </c>
    </row>
    <row r="343" spans="1:8" ht="15.5" x14ac:dyDescent="0.25">
      <c r="A343" t="s">
        <v>37</v>
      </c>
      <c r="B343" s="80">
        <v>46387</v>
      </c>
      <c r="C343" t="s">
        <v>40</v>
      </c>
      <c r="D343" t="s">
        <v>20</v>
      </c>
      <c r="E343" t="s">
        <v>37</v>
      </c>
      <c r="G343" s="81">
        <f>SUM(SUMIFS(OUTSTANDING[Jumlah],
                OUTSTANDING[COB],D343,          OUTSTANDING[Jenis],C343,
                OUTSTANDING[TOC],E343,OUTSTANDING[Periode],B343))</f>
        <v>0</v>
      </c>
      <c r="H343" s="64">
        <f>SUM(SUMIFS(OUTSTANDING[Outstanding],
                OUTSTANDING[COB],D343,          OUTSTANDING[Jenis],C343,
                OUTSTANDING[TOC],E343,OUTSTANDING[Periode],B343))</f>
        <v>0</v>
      </c>
    </row>
    <row r="344" spans="1:8" ht="15.5" x14ac:dyDescent="0.25">
      <c r="A344" t="s">
        <v>32</v>
      </c>
      <c r="B344" s="80">
        <v>46387</v>
      </c>
      <c r="C344" t="s">
        <v>40</v>
      </c>
      <c r="D344" t="s">
        <v>20</v>
      </c>
      <c r="E344" t="s">
        <v>32</v>
      </c>
      <c r="G344" s="81">
        <f>SUM(SUMIFS(OUTSTANDING[Jumlah],
                OUTSTANDING[COB],D344,          OUTSTANDING[Jenis],C344,
                OUTSTANDING[TOC],E344,OUTSTANDING[Periode],B344))</f>
        <v>0</v>
      </c>
      <c r="H344" s="64">
        <f>SUM(SUMIFS(OUTSTANDING[Outstanding],
                OUTSTANDING[COB],D344,          OUTSTANDING[Jenis],C344,
                OUTSTANDING[TOC],E344,OUTSTANDING[Periode],B344))</f>
        <v>0</v>
      </c>
    </row>
    <row r="345" spans="1:8" ht="15.5" x14ac:dyDescent="0.25">
      <c r="A345" t="s">
        <v>127</v>
      </c>
      <c r="B345" s="80">
        <v>46022</v>
      </c>
      <c r="C345" t="s">
        <v>19</v>
      </c>
      <c r="D345" t="s">
        <v>26</v>
      </c>
      <c r="E345" t="s">
        <v>21</v>
      </c>
      <c r="G345" s="81" cm="1">
        <f t="array" ref="G345">SUM(SUMIFS(OUTSTANDING[Jumlah],
                OUTSTANDING[COB],D345,          OUTSTANDING[Jenis],C345,
                OUTSTANDING[TOC],E345,
                OUTSTANDING[Branch Office],{"Surabaya","Madura"},OUTSTANDING[Periode],B345))</f>
        <v>0</v>
      </c>
      <c r="H345" s="64" cm="1">
        <f t="array" ref="H345">SUM(SUMIFS(OUTSTANDING[Outstanding],
                OUTSTANDING[COB],D345,          OUTSTANDING[Jenis],C345,
                OUTSTANDING[TOC],E345,
                OUTSTANDING[Branch Office],{"Surabaya","Madura"}, OUTSTANDING[Periode],B345))</f>
        <v>0</v>
      </c>
    </row>
    <row r="346" spans="1:8" ht="15.5" x14ac:dyDescent="0.25">
      <c r="A346" t="s">
        <v>128</v>
      </c>
      <c r="B346" s="80">
        <v>46022</v>
      </c>
      <c r="C346" t="s">
        <v>19</v>
      </c>
      <c r="D346" t="s">
        <v>26</v>
      </c>
      <c r="E346" t="s">
        <v>21</v>
      </c>
      <c r="G346" s="81" cm="1">
        <f t="array" ref="G346">SUM(SUMIFS(OUTSTANDING[Jumlah],
                OUTSTANDING[COB],D346,          OUTSTANDING[Jenis],C346,
                OUTSTANDING[TOC],E346,
                OUTSTANDING[Branch Office],{"Jember","Kediri","Madiun","Malang"}, OUTSTANDING[Periode],B346))</f>
        <v>173</v>
      </c>
      <c r="H346" s="64" cm="1">
        <f t="array" ref="H346">SUM(SUMIFS(OUTSTANDING[Outstanding],
                OUTSTANDING[COB],D346,          OUTSTANDING[Jenis],C346,
                OUTSTANDING[TOC],E346,
                OUTSTANDING[Branch Office],{"Jember","Kediri","Madiun","Malang"},OUTSTANDING[Periode],B346))</f>
        <v>1995932170</v>
      </c>
    </row>
    <row r="347" spans="1:8" ht="15.5" x14ac:dyDescent="0.25">
      <c r="A347" t="s">
        <v>129</v>
      </c>
      <c r="B347" s="80">
        <v>46022</v>
      </c>
      <c r="C347" t="s">
        <v>19</v>
      </c>
      <c r="D347" t="s">
        <v>26</v>
      </c>
      <c r="E347" t="s">
        <v>27</v>
      </c>
      <c r="G347" s="81" cm="1">
        <f t="array" ref="G347">SUM(SUMIFS(OUTSTANDING[Jumlah],
                OUTSTANDING[COB],D347,          OUTSTANDING[Jenis],C347,
                OUTSTANDING[TOC],E347,
                OUTSTANDING[Branch Office],{"Surabaya","Madura"},OUTSTANDING[Periode],B347))</f>
        <v>0</v>
      </c>
      <c r="H347" s="64" cm="1">
        <f t="array" ref="H347">SUM(SUMIFS(OUTSTANDING[Outstanding],
                OUTSTANDING[COB],D347,          OUTSTANDING[Jenis],C347,
                OUTSTANDING[TOC],E347,
                OUTSTANDING[Branch Office],{"Surabaya","Madura"}, OUTSTANDING[Periode],B347))</f>
        <v>0</v>
      </c>
    </row>
    <row r="348" spans="1:8" ht="15.5" x14ac:dyDescent="0.25">
      <c r="A348" t="s">
        <v>130</v>
      </c>
      <c r="B348" s="80">
        <v>46022</v>
      </c>
      <c r="C348" t="s">
        <v>19</v>
      </c>
      <c r="D348" t="s">
        <v>26</v>
      </c>
      <c r="E348" t="s">
        <v>27</v>
      </c>
      <c r="G348" s="81" cm="1">
        <f t="array" ref="G348">SUM(SUMIFS(OUTSTANDING[Jumlah],
                OUTSTANDING[COB],D348,          OUTSTANDING[Jenis],C348,
                OUTSTANDING[TOC],E348,
                OUTSTANDING[Branch Office],{"Jember","Kediri","Madiun","Malang"}, OUTSTANDING[Periode],B348))</f>
        <v>0</v>
      </c>
      <c r="H348" s="64" cm="1">
        <f t="array" ref="H348">SUM(SUMIFS(OUTSTANDING[Outstanding],
                OUTSTANDING[COB],D348,          OUTSTANDING[Jenis],C348,
                OUTSTANDING[TOC],E348,
                OUTSTANDING[Branch Office],{"Jember","Kediri","Madiun","Malang"},OUTSTANDING[Periode],B348))</f>
        <v>0</v>
      </c>
    </row>
    <row r="349" spans="1:8" ht="15.5" x14ac:dyDescent="0.25">
      <c r="B349" s="80"/>
      <c r="G349" s="81"/>
      <c r="H349" s="64"/>
    </row>
    <row r="350" spans="1:8" ht="15.5" x14ac:dyDescent="0.25">
      <c r="A350" t="s">
        <v>37</v>
      </c>
      <c r="B350" s="80">
        <v>46022</v>
      </c>
      <c r="C350" t="s">
        <v>19</v>
      </c>
      <c r="D350" t="s">
        <v>26</v>
      </c>
      <c r="E350" t="s">
        <v>37</v>
      </c>
      <c r="G350" s="81">
        <f>SUM(SUMIFS(OUTSTANDING[Jumlah],
                OUTSTANDING[COB],D350,          OUTSTANDING[Jenis],C350,
                OUTSTANDING[TOC],E350,OUTSTANDING[Periode],B350))</f>
        <v>0</v>
      </c>
      <c r="H350" s="64">
        <f>SUM(SUMIFS(OUTSTANDING[Outstanding],
                OUTSTANDING[COB],D350,          OUTSTANDING[Jenis],C350,
                OUTSTANDING[TOC],E350,OUTSTANDING[Periode],B350))</f>
        <v>0</v>
      </c>
    </row>
    <row r="351" spans="1:8" ht="15.5" x14ac:dyDescent="0.25">
      <c r="A351" t="s">
        <v>32</v>
      </c>
      <c r="B351" s="80">
        <v>46022</v>
      </c>
      <c r="C351" t="s">
        <v>19</v>
      </c>
      <c r="D351" t="s">
        <v>26</v>
      </c>
      <c r="E351" t="s">
        <v>32</v>
      </c>
      <c r="G351" s="81">
        <f>SUM(SUMIFS(OUTSTANDING[Jumlah],
                OUTSTANDING[COB],D351,          OUTSTANDING[Jenis],C351,
                OUTSTANDING[TOC],E351,OUTSTANDING[Periode],B351))</f>
        <v>0</v>
      </c>
      <c r="H351" s="64">
        <f>SUM(SUMIFS(OUTSTANDING[Outstanding],
                OUTSTANDING[COB],D351,          OUTSTANDING[Jenis],C351,
                OUTSTANDING[TOC],E351,OUTSTANDING[Periode],B351))</f>
        <v>0</v>
      </c>
    </row>
    <row r="352" spans="1:8" ht="15.5" x14ac:dyDescent="0.25">
      <c r="A352" t="s">
        <v>127</v>
      </c>
      <c r="B352" s="80">
        <v>46053</v>
      </c>
      <c r="C352" t="s">
        <v>25</v>
      </c>
      <c r="D352" t="s">
        <v>26</v>
      </c>
      <c r="E352" t="s">
        <v>21</v>
      </c>
      <c r="G352" s="81" cm="1">
        <f t="array" ref="G352">SUM(SUMIFS(OUTSTANDING[Jumlah],
                OUTSTANDING[COB],D352,          OUTSTANDING[Jenis],C352,
                OUTSTANDING[TOC],E352,
                OUTSTANDING[Branch Office],{"Surabaya","Madura"},OUTSTANDING[Periode],B352))</f>
        <v>0</v>
      </c>
      <c r="H352" s="64" cm="1">
        <f t="array" ref="H352">SUM(SUMIFS(OUTSTANDING[Outstanding],
                OUTSTANDING[COB],D352,          OUTSTANDING[Jenis],C352,
                OUTSTANDING[TOC],E352,
                OUTSTANDING[Branch Office],{"Surabaya","Madura"}, OUTSTANDING[Periode],B352))</f>
        <v>0</v>
      </c>
    </row>
    <row r="353" spans="1:8" ht="15.5" x14ac:dyDescent="0.25">
      <c r="A353" t="s">
        <v>128</v>
      </c>
      <c r="B353" s="80">
        <v>46053</v>
      </c>
      <c r="C353" t="s">
        <v>25</v>
      </c>
      <c r="D353" t="s">
        <v>26</v>
      </c>
      <c r="E353" t="s">
        <v>21</v>
      </c>
      <c r="G353" s="81" cm="1">
        <f t="array" ref="G353">SUM(SUMIFS(OUTSTANDING[Jumlah],
                OUTSTANDING[COB],D353,          OUTSTANDING[Jenis],C353,
                OUTSTANDING[TOC],E353,
                OUTSTANDING[Branch Office],{"Jember","Kediri","Madiun","Malang"}, OUTSTANDING[Periode],B353))</f>
        <v>52</v>
      </c>
      <c r="H353" s="64" cm="1">
        <f t="array" ref="H353">SUM(SUMIFS(OUTSTANDING[Outstanding],
                OUTSTANDING[COB],D353,          OUTSTANDING[Jenis],C353,
                OUTSTANDING[TOC],E353,
                OUTSTANDING[Branch Office],{"Jember","Kediri","Madiun","Malang"},OUTSTANDING[Periode],B353))</f>
        <v>5878379271</v>
      </c>
    </row>
    <row r="354" spans="1:8" ht="15.5" x14ac:dyDescent="0.25">
      <c r="A354" t="s">
        <v>129</v>
      </c>
      <c r="B354" s="80">
        <v>46053</v>
      </c>
      <c r="C354" t="s">
        <v>25</v>
      </c>
      <c r="D354" t="s">
        <v>26</v>
      </c>
      <c r="E354" t="s">
        <v>27</v>
      </c>
      <c r="G354" s="81" cm="1">
        <f t="array" ref="G354">SUM(SUMIFS(OUTSTANDING[Jumlah],
                OUTSTANDING[COB],D354,          OUTSTANDING[Jenis],C354,
                OUTSTANDING[TOC],E354,
                OUTSTANDING[Branch Office],{"Surabaya","Madura"},OUTSTANDING[Periode],B354))</f>
        <v>0</v>
      </c>
      <c r="H354" s="64" cm="1">
        <f t="array" ref="H354">SUM(SUMIFS(OUTSTANDING[Outstanding],
                OUTSTANDING[COB],D354,          OUTSTANDING[Jenis],C354,
                OUTSTANDING[TOC],E354,
                OUTSTANDING[Branch Office],{"Surabaya","Madura"}, OUTSTANDING[Periode],B354))</f>
        <v>0</v>
      </c>
    </row>
    <row r="355" spans="1:8" ht="15.5" x14ac:dyDescent="0.25">
      <c r="A355" t="s">
        <v>130</v>
      </c>
      <c r="B355" s="80">
        <v>46053</v>
      </c>
      <c r="C355" t="s">
        <v>25</v>
      </c>
      <c r="D355" t="s">
        <v>26</v>
      </c>
      <c r="E355" t="s">
        <v>27</v>
      </c>
      <c r="G355" s="81" cm="1">
        <f t="array" ref="G355">SUM(SUMIFS(OUTSTANDING[Jumlah],
                OUTSTANDING[COB],D355,          OUTSTANDING[Jenis],C355,
                OUTSTANDING[TOC],E355,
                OUTSTANDING[Branch Office],{"Jember","Kediri","Madiun","Malang"}, OUTSTANDING[Periode],B355))</f>
        <v>0</v>
      </c>
      <c r="H355" s="64" cm="1">
        <f t="array" ref="H355">SUM(SUMIFS(OUTSTANDING[Outstanding],
                OUTSTANDING[COB],D355,          OUTSTANDING[Jenis],C355,
                OUTSTANDING[TOC],E355,
                OUTSTANDING[Branch Office],{"Jember","Kediri","Madiun","Malang"},OUTSTANDING[Periode],B355))</f>
        <v>0</v>
      </c>
    </row>
    <row r="356" spans="1:8" ht="15.5" x14ac:dyDescent="0.25">
      <c r="B356" s="80"/>
      <c r="G356" s="81"/>
      <c r="H356" s="64"/>
    </row>
    <row r="357" spans="1:8" ht="15.5" x14ac:dyDescent="0.25">
      <c r="A357" t="s">
        <v>37</v>
      </c>
      <c r="B357" s="80">
        <v>46053</v>
      </c>
      <c r="C357" t="s">
        <v>25</v>
      </c>
      <c r="D357" t="s">
        <v>26</v>
      </c>
      <c r="E357" t="s">
        <v>37</v>
      </c>
      <c r="G357" s="81">
        <f>SUM(SUMIFS(OUTSTANDING[Jumlah],
                OUTSTANDING[COB],D357,          OUTSTANDING[Jenis],C357,
                OUTSTANDING[TOC],E357,OUTSTANDING[Periode],B357))</f>
        <v>0</v>
      </c>
      <c r="H357" s="64">
        <f>SUM(SUMIFS(OUTSTANDING[Outstanding],
                OUTSTANDING[COB],D357,          OUTSTANDING[Jenis],C357,
                OUTSTANDING[TOC],E357,OUTSTANDING[Periode],B357))</f>
        <v>0</v>
      </c>
    </row>
    <row r="358" spans="1:8" ht="15.5" x14ac:dyDescent="0.25">
      <c r="A358" t="s">
        <v>32</v>
      </c>
      <c r="B358" s="80">
        <v>46053</v>
      </c>
      <c r="C358" t="s">
        <v>25</v>
      </c>
      <c r="D358" t="s">
        <v>26</v>
      </c>
      <c r="E358" t="s">
        <v>32</v>
      </c>
      <c r="G358" s="81">
        <f>SUM(SUMIFS(OUTSTANDING[Jumlah],
                OUTSTANDING[COB],D358,          OUTSTANDING[Jenis],C358,
                OUTSTANDING[TOC],E358,OUTSTANDING[Periode],B358))</f>
        <v>0</v>
      </c>
      <c r="H358" s="64">
        <f>SUM(SUMIFS(OUTSTANDING[Outstanding],
                OUTSTANDING[COB],D358,          OUTSTANDING[Jenis],C358,
                OUTSTANDING[TOC],E358,OUTSTANDING[Periode],B358))</f>
        <v>0</v>
      </c>
    </row>
    <row r="359" spans="1:8" ht="15.5" x14ac:dyDescent="0.25">
      <c r="A359" t="s">
        <v>127</v>
      </c>
      <c r="B359" s="80">
        <v>46081</v>
      </c>
      <c r="C359" t="s">
        <v>25</v>
      </c>
      <c r="D359" t="s">
        <v>26</v>
      </c>
      <c r="E359" t="s">
        <v>21</v>
      </c>
      <c r="G359" s="81" cm="1">
        <f t="array" ref="G359">SUM(SUMIFS(OUTSTANDING[Jumlah],
                OUTSTANDING[COB],D359,          OUTSTANDING[Jenis],C359,
                OUTSTANDING[TOC],E359,
                OUTSTANDING[Branch Office],{"Surabaya","Madura"},OUTSTANDING[Periode],B359))</f>
        <v>0</v>
      </c>
      <c r="H359" s="64" cm="1">
        <f t="array" ref="H359">SUM(SUMIFS(OUTSTANDING[Outstanding],
                OUTSTANDING[COB],D359,          OUTSTANDING[Jenis],C359,
                OUTSTANDING[TOC],E359,
                OUTSTANDING[Branch Office],{"Surabaya","Madura"}, OUTSTANDING[Periode],B359))</f>
        <v>0</v>
      </c>
    </row>
    <row r="360" spans="1:8" ht="15.5" x14ac:dyDescent="0.25">
      <c r="A360" t="s">
        <v>128</v>
      </c>
      <c r="B360" s="80">
        <v>46081</v>
      </c>
      <c r="C360" t="s">
        <v>25</v>
      </c>
      <c r="D360" t="s">
        <v>26</v>
      </c>
      <c r="E360" t="s">
        <v>21</v>
      </c>
      <c r="G360" s="81" cm="1">
        <f t="array" ref="G360">SUM(SUMIFS(OUTSTANDING[Jumlah],
                OUTSTANDING[COB],D360,          OUTSTANDING[Jenis],C360,
                OUTSTANDING[TOC],E360,
                OUTSTANDING[Branch Office],{"Jember","Kediri","Madiun","Malang"}, OUTSTANDING[Periode],B360))</f>
        <v>86</v>
      </c>
      <c r="H360" s="64" cm="1">
        <f t="array" ref="H360">SUM(SUMIFS(OUTSTANDING[Outstanding],
                OUTSTANDING[COB],D360,          OUTSTANDING[Jenis],C360,
                OUTSTANDING[TOC],E360,
                OUTSTANDING[Branch Office],{"Jember","Kediri","Madiun","Malang"},OUTSTANDING[Periode],B360))</f>
        <v>5580694749</v>
      </c>
    </row>
    <row r="361" spans="1:8" ht="15.5" x14ac:dyDescent="0.25">
      <c r="A361" t="s">
        <v>129</v>
      </c>
      <c r="B361" s="80">
        <v>46081</v>
      </c>
      <c r="C361" t="s">
        <v>25</v>
      </c>
      <c r="D361" t="s">
        <v>26</v>
      </c>
      <c r="E361" t="s">
        <v>27</v>
      </c>
      <c r="G361" s="81" cm="1">
        <f t="array" ref="G361">SUM(SUMIFS(OUTSTANDING[Jumlah],
                OUTSTANDING[COB],D361,          OUTSTANDING[Jenis],C361,
                OUTSTANDING[TOC],E361,
                OUTSTANDING[Branch Office],{"Surabaya","Madura"},OUTSTANDING[Periode],B361))</f>
        <v>0</v>
      </c>
      <c r="H361" s="64" cm="1">
        <f t="array" ref="H361">SUM(SUMIFS(OUTSTANDING[Outstanding],
                OUTSTANDING[COB],D361,          OUTSTANDING[Jenis],C361,
                OUTSTANDING[TOC],E361,
                OUTSTANDING[Branch Office],{"Surabaya","Madura"}, OUTSTANDING[Periode],B361))</f>
        <v>0</v>
      </c>
    </row>
    <row r="362" spans="1:8" ht="15.5" x14ac:dyDescent="0.25">
      <c r="A362" t="s">
        <v>130</v>
      </c>
      <c r="B362" s="80">
        <v>46081</v>
      </c>
      <c r="C362" t="s">
        <v>25</v>
      </c>
      <c r="D362" t="s">
        <v>26</v>
      </c>
      <c r="E362" t="s">
        <v>27</v>
      </c>
      <c r="G362" s="81" cm="1">
        <f t="array" ref="G362">SUM(SUMIFS(OUTSTANDING[Jumlah],
                OUTSTANDING[COB],D362,          OUTSTANDING[Jenis],C362,
                OUTSTANDING[TOC],E362,
                OUTSTANDING[Branch Office],{"Jember","Kediri","Madiun","Malang"}, OUTSTANDING[Periode],B362))</f>
        <v>0</v>
      </c>
      <c r="H362" s="64" cm="1">
        <f t="array" ref="H362">SUM(SUMIFS(OUTSTANDING[Outstanding],
                OUTSTANDING[COB],D362,          OUTSTANDING[Jenis],C362,
                OUTSTANDING[TOC],E362,
                OUTSTANDING[Branch Office],{"Jember","Kediri","Madiun","Malang"},OUTSTANDING[Periode],B362))</f>
        <v>0</v>
      </c>
    </row>
    <row r="363" spans="1:8" ht="15.5" x14ac:dyDescent="0.25">
      <c r="B363" s="80"/>
      <c r="G363" s="81"/>
      <c r="H363" s="64"/>
    </row>
    <row r="364" spans="1:8" ht="15.5" x14ac:dyDescent="0.25">
      <c r="A364" t="s">
        <v>37</v>
      </c>
      <c r="B364" s="80">
        <v>46081</v>
      </c>
      <c r="C364" t="s">
        <v>25</v>
      </c>
      <c r="D364" t="s">
        <v>26</v>
      </c>
      <c r="E364" t="s">
        <v>37</v>
      </c>
      <c r="G364" s="81">
        <f>SUM(SUMIFS(OUTSTANDING[Jumlah],
                OUTSTANDING[COB],D364,          OUTSTANDING[Jenis],C364,
                OUTSTANDING[TOC],E364,OUTSTANDING[Periode],B364))</f>
        <v>0</v>
      </c>
      <c r="H364" s="64">
        <f>SUM(SUMIFS(OUTSTANDING[Outstanding],
                OUTSTANDING[COB],D364,          OUTSTANDING[Jenis],C364,
                OUTSTANDING[TOC],E364,OUTSTANDING[Periode],B364))</f>
        <v>0</v>
      </c>
    </row>
    <row r="365" spans="1:8" ht="15.5" x14ac:dyDescent="0.25">
      <c r="A365" t="s">
        <v>32</v>
      </c>
      <c r="B365" s="80">
        <v>46081</v>
      </c>
      <c r="C365" t="s">
        <v>25</v>
      </c>
      <c r="D365" t="s">
        <v>26</v>
      </c>
      <c r="E365" t="s">
        <v>32</v>
      </c>
      <c r="G365" s="81">
        <f>SUM(SUMIFS(OUTSTANDING[Jumlah],
                OUTSTANDING[COB],D365,          OUTSTANDING[Jenis],C365,
                OUTSTANDING[TOC],E365,OUTSTANDING[Periode],B365))</f>
        <v>0</v>
      </c>
      <c r="H365" s="64">
        <f>SUM(SUMIFS(OUTSTANDING[Outstanding],
                OUTSTANDING[COB],D365,          OUTSTANDING[Jenis],C365,
                OUTSTANDING[TOC],E365,OUTSTANDING[Periode],B365))</f>
        <v>0</v>
      </c>
    </row>
    <row r="366" spans="1:8" ht="15.5" x14ac:dyDescent="0.25">
      <c r="A366" t="s">
        <v>127</v>
      </c>
      <c r="B366" s="80">
        <v>46112</v>
      </c>
      <c r="C366" t="s">
        <v>25</v>
      </c>
      <c r="D366" t="s">
        <v>26</v>
      </c>
      <c r="E366" t="s">
        <v>21</v>
      </c>
      <c r="G366" s="81" cm="1">
        <f t="array" ref="G366">SUM(SUMIFS(OUTSTANDING[Jumlah],
                OUTSTANDING[COB],D366,          OUTSTANDING[Jenis],C366,
                OUTSTANDING[TOC],E366,
                OUTSTANDING[Branch Office],{"Surabaya","Madura"},OUTSTANDING[Periode],B366))</f>
        <v>0</v>
      </c>
      <c r="H366" s="64" cm="1">
        <f t="array" ref="H366">SUM(SUMIFS(OUTSTANDING[Outstanding],
                OUTSTANDING[COB],D366,          OUTSTANDING[Jenis],C366,
                OUTSTANDING[TOC],E366,
                OUTSTANDING[Branch Office],{"Surabaya","Madura"}, OUTSTANDING[Periode],B366))</f>
        <v>0</v>
      </c>
    </row>
    <row r="367" spans="1:8" ht="15.5" x14ac:dyDescent="0.25">
      <c r="A367" t="s">
        <v>128</v>
      </c>
      <c r="B367" s="80">
        <v>46112</v>
      </c>
      <c r="C367" t="s">
        <v>25</v>
      </c>
      <c r="D367" t="s">
        <v>26</v>
      </c>
      <c r="E367" t="s">
        <v>21</v>
      </c>
      <c r="G367" s="81" cm="1">
        <f t="array" ref="G367">SUM(SUMIFS(OUTSTANDING[Jumlah],
                OUTSTANDING[COB],D367,          OUTSTANDING[Jenis],C367,
                OUTSTANDING[TOC],E367,
                OUTSTANDING[Branch Office],{"Jember","Kediri","Madiun","Malang"}, OUTSTANDING[Periode],B367))</f>
        <v>69</v>
      </c>
      <c r="H367" s="64" cm="1">
        <f t="array" ref="H367">SUM(SUMIFS(OUTSTANDING[Outstanding],
                OUTSTANDING[COB],D367,          OUTSTANDING[Jenis],C367,
                OUTSTANDING[TOC],E367,
                OUTSTANDING[Branch Office],{"Jember","Kediri","Madiun","Malang"},OUTSTANDING[Periode],B367))</f>
        <v>5958440229</v>
      </c>
    </row>
    <row r="368" spans="1:8" ht="15.5" x14ac:dyDescent="0.25">
      <c r="A368" t="s">
        <v>129</v>
      </c>
      <c r="B368" s="80">
        <v>46112</v>
      </c>
      <c r="C368" t="s">
        <v>25</v>
      </c>
      <c r="D368" t="s">
        <v>26</v>
      </c>
      <c r="E368" t="s">
        <v>27</v>
      </c>
      <c r="G368" s="81" cm="1">
        <f t="array" ref="G368">SUM(SUMIFS(OUTSTANDING[Jumlah],
                OUTSTANDING[COB],D368,          OUTSTANDING[Jenis],C368,
                OUTSTANDING[TOC],E368,
                OUTSTANDING[Branch Office],{"Surabaya","Madura"},OUTSTANDING[Periode],B368))</f>
        <v>0</v>
      </c>
      <c r="H368" s="64" cm="1">
        <f t="array" ref="H368">SUM(SUMIFS(OUTSTANDING[Outstanding],
                OUTSTANDING[COB],D368,          OUTSTANDING[Jenis],C368,
                OUTSTANDING[TOC],E368,
                OUTSTANDING[Branch Office],{"Surabaya","Madura"}, OUTSTANDING[Periode],B368))</f>
        <v>0</v>
      </c>
    </row>
    <row r="369" spans="1:8" ht="15.5" x14ac:dyDescent="0.25">
      <c r="A369" t="s">
        <v>130</v>
      </c>
      <c r="B369" s="80">
        <v>46112</v>
      </c>
      <c r="C369" t="s">
        <v>25</v>
      </c>
      <c r="D369" t="s">
        <v>26</v>
      </c>
      <c r="E369" t="s">
        <v>27</v>
      </c>
      <c r="G369" s="81" cm="1">
        <f t="array" ref="G369">SUM(SUMIFS(OUTSTANDING[Jumlah],
                OUTSTANDING[COB],D369,          OUTSTANDING[Jenis],C369,
                OUTSTANDING[TOC],E369,
                OUTSTANDING[Branch Office],{"Jember","Kediri","Madiun","Malang"}, OUTSTANDING[Periode],B369))</f>
        <v>0</v>
      </c>
      <c r="H369" s="64" cm="1">
        <f t="array" ref="H369">SUM(SUMIFS(OUTSTANDING[Outstanding],
                OUTSTANDING[COB],D369,          OUTSTANDING[Jenis],C369,
                OUTSTANDING[TOC],E369,
                OUTSTANDING[Branch Office],{"Jember","Kediri","Madiun","Malang"},OUTSTANDING[Periode],B369))</f>
        <v>0</v>
      </c>
    </row>
    <row r="370" spans="1:8" ht="15.5" x14ac:dyDescent="0.25">
      <c r="B370" s="80"/>
      <c r="G370" s="81"/>
      <c r="H370" s="64"/>
    </row>
    <row r="371" spans="1:8" ht="15.5" x14ac:dyDescent="0.25">
      <c r="A371" t="s">
        <v>37</v>
      </c>
      <c r="B371" s="80">
        <v>46112</v>
      </c>
      <c r="C371" t="s">
        <v>25</v>
      </c>
      <c r="D371" t="s">
        <v>26</v>
      </c>
      <c r="E371" t="s">
        <v>37</v>
      </c>
      <c r="G371" s="81">
        <f>SUM(SUMIFS(OUTSTANDING[Jumlah],
                OUTSTANDING[COB],D371,          OUTSTANDING[Jenis],C371,
                OUTSTANDING[TOC],E371,OUTSTANDING[Periode],B371))</f>
        <v>0</v>
      </c>
      <c r="H371" s="64">
        <f>SUM(SUMIFS(OUTSTANDING[Outstanding],
                OUTSTANDING[COB],D371,          OUTSTANDING[Jenis],C371,
                OUTSTANDING[TOC],E371,OUTSTANDING[Periode],B371))</f>
        <v>0</v>
      </c>
    </row>
    <row r="372" spans="1:8" ht="15.5" x14ac:dyDescent="0.25">
      <c r="A372" t="s">
        <v>32</v>
      </c>
      <c r="B372" s="80">
        <v>46112</v>
      </c>
      <c r="C372" t="s">
        <v>25</v>
      </c>
      <c r="D372" t="s">
        <v>26</v>
      </c>
      <c r="E372" t="s">
        <v>32</v>
      </c>
      <c r="G372" s="81">
        <f>SUM(SUMIFS(OUTSTANDING[Jumlah],
                OUTSTANDING[COB],D372,          OUTSTANDING[Jenis],C372,
                OUTSTANDING[TOC],E372,OUTSTANDING[Periode],B372))</f>
        <v>0</v>
      </c>
      <c r="H372" s="64">
        <f>SUM(SUMIFS(OUTSTANDING[Outstanding],
                OUTSTANDING[COB],D372,          OUTSTANDING[Jenis],C372,
                OUTSTANDING[TOC],E372,OUTSTANDING[Periode],B372))</f>
        <v>0</v>
      </c>
    </row>
    <row r="373" spans="1:8" ht="15.5" x14ac:dyDescent="0.25">
      <c r="A373" t="s">
        <v>127</v>
      </c>
      <c r="B373" s="80">
        <v>46142</v>
      </c>
      <c r="C373" t="s">
        <v>25</v>
      </c>
      <c r="D373" t="s">
        <v>26</v>
      </c>
      <c r="E373" t="s">
        <v>21</v>
      </c>
      <c r="G373" s="81" cm="1">
        <f t="array" ref="G373">SUM(SUMIFS(OUTSTANDING[Jumlah],
                OUTSTANDING[COB],D373,          OUTSTANDING[Jenis],C373,
                OUTSTANDING[TOC],E373,
                OUTSTANDING[Branch Office],{"Surabaya","Madura"},OUTSTANDING[Periode],B373))</f>
        <v>0</v>
      </c>
      <c r="H373" s="64" cm="1">
        <f t="array" ref="H373">SUM(SUMIFS(OUTSTANDING[Outstanding],
                OUTSTANDING[COB],D373,          OUTSTANDING[Jenis],C373,
                OUTSTANDING[TOC],E373,
                OUTSTANDING[Branch Office],{"Surabaya","Madura"}, OUTSTANDING[Periode],B373))</f>
        <v>0</v>
      </c>
    </row>
    <row r="374" spans="1:8" ht="15.5" x14ac:dyDescent="0.25">
      <c r="A374" t="s">
        <v>128</v>
      </c>
      <c r="B374" s="80">
        <v>46142</v>
      </c>
      <c r="C374" t="s">
        <v>25</v>
      </c>
      <c r="D374" t="s">
        <v>26</v>
      </c>
      <c r="E374" t="s">
        <v>21</v>
      </c>
      <c r="G374" s="81" cm="1">
        <f t="array" ref="G374">SUM(SUMIFS(OUTSTANDING[Jumlah],
                OUTSTANDING[COB],D374,          OUTSTANDING[Jenis],C374,
                OUTSTANDING[TOC],E374,
                OUTSTANDING[Branch Office],{"Jember","Kediri","Madiun","Malang"}, OUTSTANDING[Periode],B374))</f>
        <v>82</v>
      </c>
      <c r="H374" s="64" cm="1">
        <f t="array" ref="H374">SUM(SUMIFS(OUTSTANDING[Outstanding],
                OUTSTANDING[COB],D374,          OUTSTANDING[Jenis],C374,
                OUTSTANDING[TOC],E374,
                OUTSTANDING[Branch Office],{"Jember","Kediri","Madiun","Malang"},OUTSTANDING[Periode],B374))</f>
        <v>6182882186</v>
      </c>
    </row>
    <row r="375" spans="1:8" ht="15.5" x14ac:dyDescent="0.25">
      <c r="A375" t="s">
        <v>129</v>
      </c>
      <c r="B375" s="80">
        <v>46142</v>
      </c>
      <c r="C375" t="s">
        <v>25</v>
      </c>
      <c r="D375" t="s">
        <v>26</v>
      </c>
      <c r="E375" t="s">
        <v>27</v>
      </c>
      <c r="G375" s="81" cm="1">
        <f t="array" ref="G375">SUM(SUMIFS(OUTSTANDING[Jumlah],
                OUTSTANDING[COB],D375,          OUTSTANDING[Jenis],C375,
                OUTSTANDING[TOC],E375,
                OUTSTANDING[Branch Office],{"Surabaya","Madura"},OUTSTANDING[Periode],B375))</f>
        <v>0</v>
      </c>
      <c r="H375" s="64" cm="1">
        <f t="array" ref="H375">SUM(SUMIFS(OUTSTANDING[Outstanding],
                OUTSTANDING[COB],D375,          OUTSTANDING[Jenis],C375,
                OUTSTANDING[TOC],E375,
                OUTSTANDING[Branch Office],{"Surabaya","Madura"}, OUTSTANDING[Periode],B375))</f>
        <v>0</v>
      </c>
    </row>
    <row r="376" spans="1:8" ht="15.5" x14ac:dyDescent="0.25">
      <c r="A376" t="s">
        <v>130</v>
      </c>
      <c r="B376" s="80">
        <v>46142</v>
      </c>
      <c r="C376" t="s">
        <v>25</v>
      </c>
      <c r="D376" t="s">
        <v>26</v>
      </c>
      <c r="E376" t="s">
        <v>27</v>
      </c>
      <c r="G376" s="81" cm="1">
        <f t="array" ref="G376">SUM(SUMIFS(OUTSTANDING[Jumlah],
                OUTSTANDING[COB],D376,          OUTSTANDING[Jenis],C376,
                OUTSTANDING[TOC],E376,
                OUTSTANDING[Branch Office],{"Jember","Kediri","Madiun","Malang"}, OUTSTANDING[Periode],B376))</f>
        <v>0</v>
      </c>
      <c r="H376" s="64" cm="1">
        <f t="array" ref="H376">SUM(SUMIFS(OUTSTANDING[Outstanding],
                OUTSTANDING[COB],D376,          OUTSTANDING[Jenis],C376,
                OUTSTANDING[TOC],E376,
                OUTSTANDING[Branch Office],{"Jember","Kediri","Madiun","Malang"},OUTSTANDING[Periode],B376))</f>
        <v>0</v>
      </c>
    </row>
    <row r="377" spans="1:8" ht="15.5" x14ac:dyDescent="0.25">
      <c r="B377" s="80"/>
      <c r="G377" s="81"/>
      <c r="H377" s="64"/>
    </row>
    <row r="378" spans="1:8" ht="15.5" x14ac:dyDescent="0.25">
      <c r="A378" t="s">
        <v>37</v>
      </c>
      <c r="B378" s="80">
        <v>46142</v>
      </c>
      <c r="C378" t="s">
        <v>25</v>
      </c>
      <c r="D378" t="s">
        <v>26</v>
      </c>
      <c r="E378" t="s">
        <v>37</v>
      </c>
      <c r="G378" s="81">
        <f>SUM(SUMIFS(OUTSTANDING[Jumlah],
                OUTSTANDING[COB],D378,          OUTSTANDING[Jenis],C378,
                OUTSTANDING[TOC],E378,OUTSTANDING[Periode],B378))</f>
        <v>0</v>
      </c>
      <c r="H378" s="64">
        <f>SUM(SUMIFS(OUTSTANDING[Outstanding],
                OUTSTANDING[COB],D378,          OUTSTANDING[Jenis],C378,
                OUTSTANDING[TOC],E378,OUTSTANDING[Periode],B378))</f>
        <v>0</v>
      </c>
    </row>
    <row r="379" spans="1:8" ht="15.5" x14ac:dyDescent="0.25">
      <c r="A379" t="s">
        <v>32</v>
      </c>
      <c r="B379" s="80">
        <v>46142</v>
      </c>
      <c r="C379" t="s">
        <v>25</v>
      </c>
      <c r="D379" t="s">
        <v>26</v>
      </c>
      <c r="E379" t="s">
        <v>32</v>
      </c>
      <c r="G379" s="81">
        <f>SUM(SUMIFS(OUTSTANDING[Jumlah],
                OUTSTANDING[COB],D379,          OUTSTANDING[Jenis],C379,
                OUTSTANDING[TOC],E379,OUTSTANDING[Periode],B379))</f>
        <v>0</v>
      </c>
      <c r="H379" s="64">
        <f>SUM(SUMIFS(OUTSTANDING[Outstanding],
                OUTSTANDING[COB],D379,          OUTSTANDING[Jenis],C379,
                OUTSTANDING[TOC],E379,OUTSTANDING[Periode],B379))</f>
        <v>0</v>
      </c>
    </row>
    <row r="380" spans="1:8" ht="15.5" x14ac:dyDescent="0.25">
      <c r="A380" t="s">
        <v>127</v>
      </c>
      <c r="B380" s="80">
        <v>46173</v>
      </c>
      <c r="C380" t="s">
        <v>25</v>
      </c>
      <c r="D380" t="s">
        <v>26</v>
      </c>
      <c r="E380" t="s">
        <v>21</v>
      </c>
      <c r="G380" s="81" cm="1">
        <f t="array" ref="G380">SUM(SUMIFS(OUTSTANDING[Jumlah],
                OUTSTANDING[COB],D380,          OUTSTANDING[Jenis],C380,
                OUTSTANDING[TOC],E380,
                OUTSTANDING[Branch Office],{"Surabaya","Madura"},OUTSTANDING[Periode],B380))</f>
        <v>0</v>
      </c>
      <c r="H380" s="64" cm="1">
        <f t="array" ref="H380">SUM(SUMIFS(OUTSTANDING[Outstanding],
                OUTSTANDING[COB],D380,          OUTSTANDING[Jenis],C380,
                OUTSTANDING[TOC],E380,
                OUTSTANDING[Branch Office],{"Surabaya","Madura"}, OUTSTANDING[Periode],B380))</f>
        <v>0</v>
      </c>
    </row>
    <row r="381" spans="1:8" ht="15.5" x14ac:dyDescent="0.25">
      <c r="A381" t="s">
        <v>128</v>
      </c>
      <c r="B381" s="80">
        <v>46173</v>
      </c>
      <c r="C381" t="s">
        <v>25</v>
      </c>
      <c r="D381" t="s">
        <v>26</v>
      </c>
      <c r="E381" t="s">
        <v>21</v>
      </c>
      <c r="G381" s="81" cm="1">
        <f t="array" ref="G381">SUM(SUMIFS(OUTSTANDING[Jumlah],
                OUTSTANDING[COB],D381,          OUTSTANDING[Jenis],C381,
                OUTSTANDING[TOC],E381,
                OUTSTANDING[Branch Office],{"Jember","Kediri","Madiun","Malang"}, OUTSTANDING[Periode],B381))</f>
        <v>83</v>
      </c>
      <c r="H381" s="64" cm="1">
        <f t="array" ref="H381">SUM(SUMIFS(OUTSTANDING[Outstanding],
                OUTSTANDING[COB],D381,          OUTSTANDING[Jenis],C381,
                OUTSTANDING[TOC],E381,
                OUTSTANDING[Branch Office],{"Jember","Kediri","Madiun","Malang"},OUTSTANDING[Periode],B381))</f>
        <v>5969872623</v>
      </c>
    </row>
    <row r="382" spans="1:8" ht="15.5" x14ac:dyDescent="0.25">
      <c r="A382" t="s">
        <v>129</v>
      </c>
      <c r="B382" s="80">
        <v>46173</v>
      </c>
      <c r="C382" t="s">
        <v>25</v>
      </c>
      <c r="D382" t="s">
        <v>26</v>
      </c>
      <c r="E382" t="s">
        <v>27</v>
      </c>
      <c r="G382" s="81" cm="1">
        <f t="array" ref="G382">SUM(SUMIFS(OUTSTANDING[Jumlah],
                OUTSTANDING[COB],D382,          OUTSTANDING[Jenis],C382,
                OUTSTANDING[TOC],E382,
                OUTSTANDING[Branch Office],{"Surabaya","Madura"},OUTSTANDING[Periode],B382))</f>
        <v>0</v>
      </c>
      <c r="H382" s="64" cm="1">
        <f t="array" ref="H382">SUM(SUMIFS(OUTSTANDING[Outstanding],
                OUTSTANDING[COB],D382,          OUTSTANDING[Jenis],C382,
                OUTSTANDING[TOC],E382,
                OUTSTANDING[Branch Office],{"Surabaya","Madura"}, OUTSTANDING[Periode],B382))</f>
        <v>0</v>
      </c>
    </row>
    <row r="383" spans="1:8" ht="15.5" x14ac:dyDescent="0.25">
      <c r="A383" t="s">
        <v>130</v>
      </c>
      <c r="B383" s="80">
        <v>46173</v>
      </c>
      <c r="C383" t="s">
        <v>25</v>
      </c>
      <c r="D383" t="s">
        <v>26</v>
      </c>
      <c r="E383" t="s">
        <v>27</v>
      </c>
      <c r="G383" s="81" cm="1">
        <f t="array" ref="G383">SUM(SUMIFS(OUTSTANDING[Jumlah],
                OUTSTANDING[COB],D383,          OUTSTANDING[Jenis],C383,
                OUTSTANDING[TOC],E383,
                OUTSTANDING[Branch Office],{"Jember","Kediri","Madiun","Malang"}, OUTSTANDING[Periode],B383))</f>
        <v>0</v>
      </c>
      <c r="H383" s="64" cm="1">
        <f t="array" ref="H383">SUM(SUMIFS(OUTSTANDING[Outstanding],
                OUTSTANDING[COB],D383,          OUTSTANDING[Jenis],C383,
                OUTSTANDING[TOC],E383,
                OUTSTANDING[Branch Office],{"Jember","Kediri","Madiun","Malang"},OUTSTANDING[Periode],B383))</f>
        <v>0</v>
      </c>
    </row>
    <row r="384" spans="1:8" ht="15.5" x14ac:dyDescent="0.25">
      <c r="B384" s="80"/>
      <c r="G384" s="81"/>
      <c r="H384" s="64"/>
    </row>
    <row r="385" spans="1:8" ht="15.5" x14ac:dyDescent="0.25">
      <c r="A385" t="s">
        <v>37</v>
      </c>
      <c r="B385" s="80">
        <v>46173</v>
      </c>
      <c r="C385" t="s">
        <v>25</v>
      </c>
      <c r="D385" t="s">
        <v>26</v>
      </c>
      <c r="E385" t="s">
        <v>37</v>
      </c>
      <c r="G385" s="81">
        <f>SUM(SUMIFS(OUTSTANDING[Jumlah],
                OUTSTANDING[COB],D385,          OUTSTANDING[Jenis],C385,
                OUTSTANDING[TOC],E385,OUTSTANDING[Periode],B385))</f>
        <v>0</v>
      </c>
      <c r="H385" s="64">
        <f>SUM(SUMIFS(OUTSTANDING[Outstanding],
                OUTSTANDING[COB],D385,          OUTSTANDING[Jenis],C385,
                OUTSTANDING[TOC],E385,OUTSTANDING[Periode],B385))</f>
        <v>0</v>
      </c>
    </row>
    <row r="386" spans="1:8" ht="15.5" x14ac:dyDescent="0.25">
      <c r="A386" t="s">
        <v>32</v>
      </c>
      <c r="B386" s="80">
        <v>46173</v>
      </c>
      <c r="C386" t="s">
        <v>25</v>
      </c>
      <c r="D386" t="s">
        <v>26</v>
      </c>
      <c r="E386" t="s">
        <v>32</v>
      </c>
      <c r="G386" s="81">
        <f>SUM(SUMIFS(OUTSTANDING[Jumlah],
                OUTSTANDING[COB],D386,          OUTSTANDING[Jenis],C386,
                OUTSTANDING[TOC],E386,OUTSTANDING[Periode],B386))</f>
        <v>0</v>
      </c>
      <c r="H386" s="64">
        <f>SUM(SUMIFS(OUTSTANDING[Outstanding],
                OUTSTANDING[COB],D386,          OUTSTANDING[Jenis],C386,
                OUTSTANDING[TOC],E386,OUTSTANDING[Periode],B386))</f>
        <v>0</v>
      </c>
    </row>
    <row r="387" spans="1:8" ht="15.5" x14ac:dyDescent="0.25">
      <c r="A387" t="s">
        <v>127</v>
      </c>
      <c r="B387" s="80">
        <v>46203</v>
      </c>
      <c r="C387" t="s">
        <v>25</v>
      </c>
      <c r="D387" t="s">
        <v>26</v>
      </c>
      <c r="E387" t="s">
        <v>21</v>
      </c>
      <c r="G387" s="81" cm="1">
        <f t="array" ref="G387">SUM(SUMIFS(OUTSTANDING[Jumlah],
                OUTSTANDING[COB],D387,          OUTSTANDING[Jenis],C387,
                OUTSTANDING[TOC],E387,
                OUTSTANDING[Branch Office],{"Surabaya","Madura"},OUTSTANDING[Periode],B387))</f>
        <v>0</v>
      </c>
      <c r="H387" s="64" cm="1">
        <f t="array" ref="H387">SUM(SUMIFS(OUTSTANDING[Outstanding],
                OUTSTANDING[COB],D387,          OUTSTANDING[Jenis],C387,
                OUTSTANDING[TOC],E387,
                OUTSTANDING[Branch Office],{"Surabaya","Madura"}, OUTSTANDING[Periode],B387))</f>
        <v>0</v>
      </c>
    </row>
    <row r="388" spans="1:8" ht="15.5" x14ac:dyDescent="0.25">
      <c r="A388" t="s">
        <v>128</v>
      </c>
      <c r="B388" s="80">
        <v>46203</v>
      </c>
      <c r="C388" t="s">
        <v>25</v>
      </c>
      <c r="D388" t="s">
        <v>26</v>
      </c>
      <c r="E388" t="s">
        <v>21</v>
      </c>
      <c r="G388" s="81" cm="1">
        <f t="array" ref="G388">SUM(SUMIFS(OUTSTANDING[Jumlah],
                OUTSTANDING[COB],D388,          OUTSTANDING[Jenis],C388,
                OUTSTANDING[TOC],E388,
                OUTSTANDING[Branch Office],{"Jember","Kediri","Madiun","Malang"}, OUTSTANDING[Periode],B388))</f>
        <v>63</v>
      </c>
      <c r="H388" s="64" cm="1">
        <f t="array" ref="H388">SUM(SUMIFS(OUTSTANDING[Outstanding],
                OUTSTANDING[COB],D388,          OUTSTANDING[Jenis],C388,
                OUTSTANDING[TOC],E388,
                OUTSTANDING[Branch Office],{"Jember","Kediri","Madiun","Malang"},OUTSTANDING[Periode],B388))</f>
        <v>7200608598</v>
      </c>
    </row>
    <row r="389" spans="1:8" ht="15.5" x14ac:dyDescent="0.25">
      <c r="A389" t="s">
        <v>129</v>
      </c>
      <c r="B389" s="80">
        <v>46203</v>
      </c>
      <c r="C389" t="s">
        <v>25</v>
      </c>
      <c r="D389" t="s">
        <v>26</v>
      </c>
      <c r="E389" t="s">
        <v>27</v>
      </c>
      <c r="G389" s="81" cm="1">
        <f t="array" ref="G389">SUM(SUMIFS(OUTSTANDING[Jumlah],
                OUTSTANDING[COB],D389,          OUTSTANDING[Jenis],C389,
                OUTSTANDING[TOC],E389,
                OUTSTANDING[Branch Office],{"Surabaya","Madura"},OUTSTANDING[Periode],B389))</f>
        <v>0</v>
      </c>
      <c r="H389" s="64" cm="1">
        <f t="array" ref="H389">SUM(SUMIFS(OUTSTANDING[Outstanding],
                OUTSTANDING[COB],D389,          OUTSTANDING[Jenis],C389,
                OUTSTANDING[TOC],E389,
                OUTSTANDING[Branch Office],{"Surabaya","Madura"}, OUTSTANDING[Periode],B389))</f>
        <v>0</v>
      </c>
    </row>
    <row r="390" spans="1:8" ht="15.5" x14ac:dyDescent="0.25">
      <c r="A390" t="s">
        <v>130</v>
      </c>
      <c r="B390" s="80">
        <v>46203</v>
      </c>
      <c r="C390" t="s">
        <v>25</v>
      </c>
      <c r="D390" t="s">
        <v>26</v>
      </c>
      <c r="E390" t="s">
        <v>27</v>
      </c>
      <c r="G390" s="81" cm="1">
        <f t="array" ref="G390">SUM(SUMIFS(OUTSTANDING[Jumlah],
                OUTSTANDING[COB],D390,          OUTSTANDING[Jenis],C390,
                OUTSTANDING[TOC],E390,
                OUTSTANDING[Branch Office],{"Jember","Kediri","Madiun","Malang"}, OUTSTANDING[Periode],B390))</f>
        <v>0</v>
      </c>
      <c r="H390" s="64" cm="1">
        <f t="array" ref="H390">SUM(SUMIFS(OUTSTANDING[Outstanding],
                OUTSTANDING[COB],D390,          OUTSTANDING[Jenis],C390,
                OUTSTANDING[TOC],E390,
                OUTSTANDING[Branch Office],{"Jember","Kediri","Madiun","Malang"},OUTSTANDING[Periode],B390))</f>
        <v>0</v>
      </c>
    </row>
    <row r="391" spans="1:8" ht="15.5" x14ac:dyDescent="0.25">
      <c r="B391" s="80"/>
      <c r="G391" s="81"/>
      <c r="H391" s="64"/>
    </row>
    <row r="392" spans="1:8" ht="15.5" x14ac:dyDescent="0.25">
      <c r="A392" t="s">
        <v>37</v>
      </c>
      <c r="B392" s="80">
        <v>46203</v>
      </c>
      <c r="C392" t="s">
        <v>25</v>
      </c>
      <c r="D392" t="s">
        <v>26</v>
      </c>
      <c r="E392" t="s">
        <v>37</v>
      </c>
      <c r="G392" s="81">
        <f>SUM(SUMIFS(OUTSTANDING[Jumlah],
                OUTSTANDING[COB],D392,          OUTSTANDING[Jenis],C392,
                OUTSTANDING[TOC],E392,OUTSTANDING[Periode],B392))</f>
        <v>0</v>
      </c>
      <c r="H392" s="64">
        <f>SUM(SUMIFS(OUTSTANDING[Outstanding],
                OUTSTANDING[COB],D392,          OUTSTANDING[Jenis],C392,
                OUTSTANDING[TOC],E392,OUTSTANDING[Periode],B392))</f>
        <v>0</v>
      </c>
    </row>
    <row r="393" spans="1:8" ht="15.5" x14ac:dyDescent="0.25">
      <c r="A393" t="s">
        <v>32</v>
      </c>
      <c r="B393" s="80">
        <v>46203</v>
      </c>
      <c r="C393" t="s">
        <v>25</v>
      </c>
      <c r="D393" t="s">
        <v>26</v>
      </c>
      <c r="E393" t="s">
        <v>32</v>
      </c>
      <c r="G393" s="81">
        <f>SUM(SUMIFS(OUTSTANDING[Jumlah],
                OUTSTANDING[COB],D393,          OUTSTANDING[Jenis],C393,
                OUTSTANDING[TOC],E393,OUTSTANDING[Periode],B393))</f>
        <v>0</v>
      </c>
      <c r="H393" s="64">
        <f>SUM(SUMIFS(OUTSTANDING[Outstanding],
                OUTSTANDING[COB],D393,          OUTSTANDING[Jenis],C393,
                OUTSTANDING[TOC],E393,OUTSTANDING[Periode],B393))</f>
        <v>0</v>
      </c>
    </row>
    <row r="394" spans="1:8" ht="15.5" x14ac:dyDescent="0.25">
      <c r="A394" t="s">
        <v>127</v>
      </c>
      <c r="B394" s="80">
        <v>46234</v>
      </c>
      <c r="C394" t="s">
        <v>25</v>
      </c>
      <c r="D394" t="s">
        <v>26</v>
      </c>
      <c r="E394" t="s">
        <v>21</v>
      </c>
      <c r="G394" s="81" cm="1">
        <f t="array" ref="G394">SUM(SUMIFS(OUTSTANDING[Jumlah],
                OUTSTANDING[COB],D394,          OUTSTANDING[Jenis],C394,
                OUTSTANDING[TOC],E394,
                OUTSTANDING[Branch Office],{"Surabaya","Madura"},OUTSTANDING[Periode],B394))</f>
        <v>0</v>
      </c>
      <c r="H394" s="64" cm="1">
        <f t="array" ref="H394">SUM(SUMIFS(OUTSTANDING[Outstanding],
                OUTSTANDING[COB],D394,          OUTSTANDING[Jenis],C394,
                OUTSTANDING[TOC],E394,
                OUTSTANDING[Branch Office],{"Surabaya","Madura"}, OUTSTANDING[Periode],B394))</f>
        <v>0</v>
      </c>
    </row>
    <row r="395" spans="1:8" ht="15.5" x14ac:dyDescent="0.25">
      <c r="A395" t="s">
        <v>128</v>
      </c>
      <c r="B395" s="80">
        <v>46234</v>
      </c>
      <c r="C395" t="s">
        <v>25</v>
      </c>
      <c r="D395" t="s">
        <v>26</v>
      </c>
      <c r="E395" t="s">
        <v>21</v>
      </c>
      <c r="G395" s="81" cm="1">
        <f t="array" ref="G395">SUM(SUMIFS(OUTSTANDING[Jumlah],
                OUTSTANDING[COB],D395,          OUTSTANDING[Jenis],C395,
                OUTSTANDING[TOC],E395,
                OUTSTANDING[Branch Office],{"Jember","Kediri","Madiun","Malang"}, OUTSTANDING[Periode],B395))</f>
        <v>94</v>
      </c>
      <c r="H395" s="64" cm="1">
        <f t="array" ref="H395">SUM(SUMIFS(OUTSTANDING[Outstanding],
                OUTSTANDING[COB],D395,          OUTSTANDING[Jenis],C395,
                OUTSTANDING[TOC],E395,
                OUTSTANDING[Branch Office],{"Jember","Kediri","Madiun","Malang"},OUTSTANDING[Periode],B395))</f>
        <v>7558487161</v>
      </c>
    </row>
    <row r="396" spans="1:8" ht="15.5" x14ac:dyDescent="0.25">
      <c r="A396" t="s">
        <v>129</v>
      </c>
      <c r="B396" s="80">
        <v>46234</v>
      </c>
      <c r="C396" t="s">
        <v>25</v>
      </c>
      <c r="D396" t="s">
        <v>26</v>
      </c>
      <c r="E396" t="s">
        <v>27</v>
      </c>
      <c r="G396" s="81" cm="1">
        <f t="array" ref="G396">SUM(SUMIFS(OUTSTANDING[Jumlah],
                OUTSTANDING[COB],D396,          OUTSTANDING[Jenis],C396,
                OUTSTANDING[TOC],E396,
                OUTSTANDING[Branch Office],{"Surabaya","Madura"},OUTSTANDING[Periode],B396))</f>
        <v>0</v>
      </c>
      <c r="H396" s="64" cm="1">
        <f t="array" ref="H396">SUM(SUMIFS(OUTSTANDING[Outstanding],
                OUTSTANDING[COB],D396,          OUTSTANDING[Jenis],C396,
                OUTSTANDING[TOC],E396,
                OUTSTANDING[Branch Office],{"Surabaya","Madura"}, OUTSTANDING[Periode],B396))</f>
        <v>0</v>
      </c>
    </row>
    <row r="397" spans="1:8" ht="15.5" x14ac:dyDescent="0.25">
      <c r="A397" t="s">
        <v>130</v>
      </c>
      <c r="B397" s="80">
        <v>46234</v>
      </c>
      <c r="C397" t="s">
        <v>25</v>
      </c>
      <c r="D397" t="s">
        <v>26</v>
      </c>
      <c r="E397" t="s">
        <v>27</v>
      </c>
      <c r="G397" s="81" cm="1">
        <f t="array" ref="G397">SUM(SUMIFS(OUTSTANDING[Jumlah],
                OUTSTANDING[COB],D397,          OUTSTANDING[Jenis],C397,
                OUTSTANDING[TOC],E397,
                OUTSTANDING[Branch Office],{"Jember","Kediri","Madiun","Malang"}, OUTSTANDING[Periode],B397))</f>
        <v>0</v>
      </c>
      <c r="H397" s="64" cm="1">
        <f t="array" ref="H397">SUM(SUMIFS(OUTSTANDING[Outstanding],
                OUTSTANDING[COB],D397,          OUTSTANDING[Jenis],C397,
                OUTSTANDING[TOC],E397,
                OUTSTANDING[Branch Office],{"Jember","Kediri","Madiun","Malang"},OUTSTANDING[Periode],B397))</f>
        <v>0</v>
      </c>
    </row>
    <row r="398" spans="1:8" ht="15.5" x14ac:dyDescent="0.25">
      <c r="B398" s="80"/>
      <c r="G398" s="81"/>
      <c r="H398" s="64"/>
    </row>
    <row r="399" spans="1:8" ht="15.5" x14ac:dyDescent="0.25">
      <c r="A399" t="s">
        <v>37</v>
      </c>
      <c r="B399" s="80">
        <v>46234</v>
      </c>
      <c r="C399" t="s">
        <v>25</v>
      </c>
      <c r="D399" t="s">
        <v>26</v>
      </c>
      <c r="E399" t="s">
        <v>37</v>
      </c>
      <c r="G399" s="81">
        <f>SUM(SUMIFS(OUTSTANDING[Jumlah],
                OUTSTANDING[COB],D399,          OUTSTANDING[Jenis],C399,
                OUTSTANDING[TOC],E399,OUTSTANDING[Periode],B399))</f>
        <v>0</v>
      </c>
      <c r="H399" s="64">
        <f>SUM(SUMIFS(OUTSTANDING[Outstanding],
                OUTSTANDING[COB],D399,          OUTSTANDING[Jenis],C399,
                OUTSTANDING[TOC],E399,OUTSTANDING[Periode],B399))</f>
        <v>0</v>
      </c>
    </row>
    <row r="400" spans="1:8" ht="15.5" x14ac:dyDescent="0.25">
      <c r="A400" t="s">
        <v>32</v>
      </c>
      <c r="B400" s="80">
        <v>46234</v>
      </c>
      <c r="C400" t="s">
        <v>25</v>
      </c>
      <c r="D400" t="s">
        <v>26</v>
      </c>
      <c r="E400" t="s">
        <v>32</v>
      </c>
      <c r="G400" s="81">
        <f>SUM(SUMIFS(OUTSTANDING[Jumlah],
                OUTSTANDING[COB],D400,          OUTSTANDING[Jenis],C400,
                OUTSTANDING[TOC],E400,OUTSTANDING[Periode],B400))</f>
        <v>0</v>
      </c>
      <c r="H400" s="64">
        <f>SUM(SUMIFS(OUTSTANDING[Outstanding],
                OUTSTANDING[COB],D400,          OUTSTANDING[Jenis],C400,
                OUTSTANDING[TOC],E400,OUTSTANDING[Periode],B400))</f>
        <v>0</v>
      </c>
    </row>
    <row r="401" spans="1:8" ht="15.5" x14ac:dyDescent="0.25">
      <c r="A401" t="s">
        <v>127</v>
      </c>
      <c r="B401" s="80">
        <v>46265</v>
      </c>
      <c r="C401" t="s">
        <v>25</v>
      </c>
      <c r="D401" t="s">
        <v>26</v>
      </c>
      <c r="E401" t="s">
        <v>21</v>
      </c>
      <c r="G401" s="81" cm="1">
        <f t="array" ref="G401">SUM(SUMIFS(OUTSTANDING[Jumlah],
                OUTSTANDING[COB],D401,          OUTSTANDING[Jenis],C401,
                OUTSTANDING[TOC],E401,
                OUTSTANDING[Branch Office],{"Surabaya","Madura"},OUTSTANDING[Periode],B401))</f>
        <v>0</v>
      </c>
      <c r="H401" s="64" cm="1">
        <f t="array" ref="H401">SUM(SUMIFS(OUTSTANDING[Outstanding],
                OUTSTANDING[COB],D401,          OUTSTANDING[Jenis],C401,
                OUTSTANDING[TOC],E401,
                OUTSTANDING[Branch Office],{"Surabaya","Madura"}, OUTSTANDING[Periode],B401))</f>
        <v>0</v>
      </c>
    </row>
    <row r="402" spans="1:8" ht="15.5" x14ac:dyDescent="0.25">
      <c r="A402" t="s">
        <v>128</v>
      </c>
      <c r="B402" s="80">
        <v>46265</v>
      </c>
      <c r="C402" t="s">
        <v>25</v>
      </c>
      <c r="D402" t="s">
        <v>26</v>
      </c>
      <c r="E402" t="s">
        <v>21</v>
      </c>
      <c r="G402" s="81" cm="1">
        <f t="array" ref="G402">SUM(SUMIFS(OUTSTANDING[Jumlah],
                OUTSTANDING[COB],D402,          OUTSTANDING[Jenis],C402,
                OUTSTANDING[TOC],E402,
                OUTSTANDING[Branch Office],{"Jember","Kediri","Madiun","Malang"}, OUTSTANDING[Periode],B402))</f>
        <v>0</v>
      </c>
      <c r="H402" s="64" cm="1">
        <f t="array" ref="H402">SUM(SUMIFS(OUTSTANDING[Outstanding],
                OUTSTANDING[COB],D402,          OUTSTANDING[Jenis],C402,
                OUTSTANDING[TOC],E402,
                OUTSTANDING[Branch Office],{"Jember","Kediri","Madiun","Malang"},OUTSTANDING[Periode],B402))</f>
        <v>0</v>
      </c>
    </row>
    <row r="403" spans="1:8" ht="15.5" x14ac:dyDescent="0.25">
      <c r="A403" t="s">
        <v>129</v>
      </c>
      <c r="B403" s="80">
        <v>46265</v>
      </c>
      <c r="C403" t="s">
        <v>25</v>
      </c>
      <c r="D403" t="s">
        <v>26</v>
      </c>
      <c r="E403" t="s">
        <v>27</v>
      </c>
      <c r="G403" s="81" cm="1">
        <f t="array" ref="G403">SUM(SUMIFS(OUTSTANDING[Jumlah],
                OUTSTANDING[COB],D403,          OUTSTANDING[Jenis],C403,
                OUTSTANDING[TOC],E403,
                OUTSTANDING[Branch Office],{"Surabaya","Madura"},OUTSTANDING[Periode],B403))</f>
        <v>0</v>
      </c>
      <c r="H403" s="64" cm="1">
        <f t="array" ref="H403">SUM(SUMIFS(OUTSTANDING[Outstanding],
                OUTSTANDING[COB],D403,          OUTSTANDING[Jenis],C403,
                OUTSTANDING[TOC],E403,
                OUTSTANDING[Branch Office],{"Surabaya","Madura"}, OUTSTANDING[Periode],B403))</f>
        <v>0</v>
      </c>
    </row>
    <row r="404" spans="1:8" ht="15.5" x14ac:dyDescent="0.25">
      <c r="A404" t="s">
        <v>130</v>
      </c>
      <c r="B404" s="80">
        <v>46265</v>
      </c>
      <c r="C404" t="s">
        <v>25</v>
      </c>
      <c r="D404" t="s">
        <v>26</v>
      </c>
      <c r="E404" t="s">
        <v>27</v>
      </c>
      <c r="G404" s="81" cm="1">
        <f t="array" ref="G404">SUM(SUMIFS(OUTSTANDING[Jumlah],
                OUTSTANDING[COB],D404,          OUTSTANDING[Jenis],C404,
                OUTSTANDING[TOC],E404,
                OUTSTANDING[Branch Office],{"Jember","Kediri","Madiun","Malang"}, OUTSTANDING[Periode],B404))</f>
        <v>0</v>
      </c>
      <c r="H404" s="64" cm="1">
        <f t="array" ref="H404">SUM(SUMIFS(OUTSTANDING[Outstanding],
                OUTSTANDING[COB],D404,          OUTSTANDING[Jenis],C404,
                OUTSTANDING[TOC],E404,
                OUTSTANDING[Branch Office],{"Jember","Kediri","Madiun","Malang"},OUTSTANDING[Periode],B404))</f>
        <v>0</v>
      </c>
    </row>
    <row r="405" spans="1:8" ht="15.5" x14ac:dyDescent="0.25">
      <c r="B405" s="80"/>
      <c r="G405" s="81"/>
      <c r="H405" s="64"/>
    </row>
    <row r="406" spans="1:8" ht="15.5" x14ac:dyDescent="0.25">
      <c r="A406" t="s">
        <v>37</v>
      </c>
      <c r="B406" s="80">
        <v>46265</v>
      </c>
      <c r="C406" t="s">
        <v>25</v>
      </c>
      <c r="D406" t="s">
        <v>26</v>
      </c>
      <c r="E406" t="s">
        <v>37</v>
      </c>
      <c r="G406" s="81">
        <f>SUM(SUMIFS(OUTSTANDING[Jumlah],
                OUTSTANDING[COB],D406,          OUTSTANDING[Jenis],C406,
                OUTSTANDING[TOC],E406,OUTSTANDING[Periode],B406))</f>
        <v>0</v>
      </c>
      <c r="H406" s="64">
        <f>SUM(SUMIFS(OUTSTANDING[Outstanding],
                OUTSTANDING[COB],D406,          OUTSTANDING[Jenis],C406,
                OUTSTANDING[TOC],E406,OUTSTANDING[Periode],B406))</f>
        <v>0</v>
      </c>
    </row>
    <row r="407" spans="1:8" ht="15.5" x14ac:dyDescent="0.25">
      <c r="A407" t="s">
        <v>32</v>
      </c>
      <c r="B407" s="80">
        <v>46265</v>
      </c>
      <c r="C407" t="s">
        <v>25</v>
      </c>
      <c r="D407" t="s">
        <v>26</v>
      </c>
      <c r="E407" t="s">
        <v>32</v>
      </c>
      <c r="G407" s="81">
        <f>SUM(SUMIFS(OUTSTANDING[Jumlah],
                OUTSTANDING[COB],D407,          OUTSTANDING[Jenis],C407,
                OUTSTANDING[TOC],E407,OUTSTANDING[Periode],B407))</f>
        <v>0</v>
      </c>
      <c r="H407" s="64">
        <f>SUM(SUMIFS(OUTSTANDING[Outstanding],
                OUTSTANDING[COB],D407,          OUTSTANDING[Jenis],C407,
                OUTSTANDING[TOC],E407,OUTSTANDING[Periode],B407))</f>
        <v>0</v>
      </c>
    </row>
    <row r="408" spans="1:8" ht="15.5" x14ac:dyDescent="0.25">
      <c r="A408" t="s">
        <v>127</v>
      </c>
      <c r="B408" s="80">
        <v>46295</v>
      </c>
      <c r="C408" t="s">
        <v>25</v>
      </c>
      <c r="D408" t="s">
        <v>26</v>
      </c>
      <c r="E408" t="s">
        <v>21</v>
      </c>
      <c r="G408" s="81" cm="1">
        <f t="array" ref="G408">SUM(SUMIFS(OUTSTANDING[Jumlah],
                OUTSTANDING[COB],D408,          OUTSTANDING[Jenis],C408,
                OUTSTANDING[TOC],E408,
                OUTSTANDING[Branch Office],{"Surabaya","Madura"},OUTSTANDING[Periode],B408))</f>
        <v>0</v>
      </c>
      <c r="H408" s="64" cm="1">
        <f t="array" ref="H408">SUM(SUMIFS(OUTSTANDING[Outstanding],
                OUTSTANDING[COB],D408,          OUTSTANDING[Jenis],C408,
                OUTSTANDING[TOC],E408,
                OUTSTANDING[Branch Office],{"Surabaya","Madura"}, OUTSTANDING[Periode],B408))</f>
        <v>0</v>
      </c>
    </row>
    <row r="409" spans="1:8" ht="15.5" x14ac:dyDescent="0.25">
      <c r="A409" t="s">
        <v>128</v>
      </c>
      <c r="B409" s="80">
        <v>46295</v>
      </c>
      <c r="C409" t="s">
        <v>25</v>
      </c>
      <c r="D409" t="s">
        <v>26</v>
      </c>
      <c r="E409" t="s">
        <v>21</v>
      </c>
      <c r="G409" s="81" cm="1">
        <f t="array" ref="G409">SUM(SUMIFS(OUTSTANDING[Jumlah],
                OUTSTANDING[COB],D409,          OUTSTANDING[Jenis],C409,
                OUTSTANDING[TOC],E409,
                OUTSTANDING[Branch Office],{"Jember","Kediri","Madiun","Malang"}, OUTSTANDING[Periode],B409))</f>
        <v>0</v>
      </c>
      <c r="H409" s="64" cm="1">
        <f t="array" ref="H409">SUM(SUMIFS(OUTSTANDING[Outstanding],
                OUTSTANDING[COB],D409,          OUTSTANDING[Jenis],C409,
                OUTSTANDING[TOC],E409,
                OUTSTANDING[Branch Office],{"Jember","Kediri","Madiun","Malang"},OUTSTANDING[Periode],B409))</f>
        <v>0</v>
      </c>
    </row>
    <row r="410" spans="1:8" ht="15.5" x14ac:dyDescent="0.25">
      <c r="A410" t="s">
        <v>129</v>
      </c>
      <c r="B410" s="80">
        <v>46295</v>
      </c>
      <c r="C410" t="s">
        <v>25</v>
      </c>
      <c r="D410" t="s">
        <v>26</v>
      </c>
      <c r="E410" t="s">
        <v>27</v>
      </c>
      <c r="G410" s="81" cm="1">
        <f t="array" ref="G410">SUM(SUMIFS(OUTSTANDING[Jumlah],
                OUTSTANDING[COB],D410,          OUTSTANDING[Jenis],C410,
                OUTSTANDING[TOC],E410,
                OUTSTANDING[Branch Office],{"Surabaya","Madura"},OUTSTANDING[Periode],B410))</f>
        <v>0</v>
      </c>
      <c r="H410" s="64" cm="1">
        <f t="array" ref="H410">SUM(SUMIFS(OUTSTANDING[Outstanding],
                OUTSTANDING[COB],D410,          OUTSTANDING[Jenis],C410,
                OUTSTANDING[TOC],E410,
                OUTSTANDING[Branch Office],{"Surabaya","Madura"}, OUTSTANDING[Periode],B410))</f>
        <v>0</v>
      </c>
    </row>
    <row r="411" spans="1:8" ht="15.5" x14ac:dyDescent="0.25">
      <c r="A411" t="s">
        <v>130</v>
      </c>
      <c r="B411" s="80">
        <v>46295</v>
      </c>
      <c r="C411" t="s">
        <v>25</v>
      </c>
      <c r="D411" t="s">
        <v>26</v>
      </c>
      <c r="E411" t="s">
        <v>27</v>
      </c>
      <c r="G411" s="81" cm="1">
        <f t="array" ref="G411">SUM(SUMIFS(OUTSTANDING[Jumlah],
                OUTSTANDING[COB],D411,          OUTSTANDING[Jenis],C411,
                OUTSTANDING[TOC],E411,
                OUTSTANDING[Branch Office],{"Jember","Kediri","Madiun","Malang"}, OUTSTANDING[Periode],B411))</f>
        <v>0</v>
      </c>
      <c r="H411" s="64" cm="1">
        <f t="array" ref="H411">SUM(SUMIFS(OUTSTANDING[Outstanding],
                OUTSTANDING[COB],D411,          OUTSTANDING[Jenis],C411,
                OUTSTANDING[TOC],E411,
                OUTSTANDING[Branch Office],{"Jember","Kediri","Madiun","Malang"},OUTSTANDING[Periode],B411))</f>
        <v>0</v>
      </c>
    </row>
    <row r="412" spans="1:8" ht="15.5" x14ac:dyDescent="0.25">
      <c r="B412" s="80"/>
      <c r="G412" s="81"/>
      <c r="H412" s="64"/>
    </row>
    <row r="413" spans="1:8" ht="15.5" x14ac:dyDescent="0.25">
      <c r="A413" t="s">
        <v>37</v>
      </c>
      <c r="B413" s="80">
        <v>46295</v>
      </c>
      <c r="C413" t="s">
        <v>25</v>
      </c>
      <c r="D413" t="s">
        <v>26</v>
      </c>
      <c r="E413" t="s">
        <v>37</v>
      </c>
      <c r="G413" s="81">
        <f>SUM(SUMIFS(OUTSTANDING[Jumlah],
                OUTSTANDING[COB],D413,          OUTSTANDING[Jenis],C413,
                OUTSTANDING[TOC],E413,OUTSTANDING[Periode],B413))</f>
        <v>0</v>
      </c>
      <c r="H413" s="64">
        <f>SUM(SUMIFS(OUTSTANDING[Outstanding],
                OUTSTANDING[COB],D413,          OUTSTANDING[Jenis],C413,
                OUTSTANDING[TOC],E413,OUTSTANDING[Periode],B413))</f>
        <v>0</v>
      </c>
    </row>
    <row r="414" spans="1:8" ht="15.5" x14ac:dyDescent="0.25">
      <c r="A414" t="s">
        <v>32</v>
      </c>
      <c r="B414" s="80">
        <v>46295</v>
      </c>
      <c r="C414" t="s">
        <v>25</v>
      </c>
      <c r="D414" t="s">
        <v>26</v>
      </c>
      <c r="E414" t="s">
        <v>32</v>
      </c>
      <c r="G414" s="81">
        <f>SUM(SUMIFS(OUTSTANDING[Jumlah],
                OUTSTANDING[COB],D414,          OUTSTANDING[Jenis],C414,
                OUTSTANDING[TOC],E414,OUTSTANDING[Periode],B414))</f>
        <v>0</v>
      </c>
      <c r="H414" s="64">
        <f>SUM(SUMIFS(OUTSTANDING[Outstanding],
                OUTSTANDING[COB],D414,          OUTSTANDING[Jenis],C414,
                OUTSTANDING[TOC],E414,OUTSTANDING[Periode],B414))</f>
        <v>0</v>
      </c>
    </row>
    <row r="415" spans="1:8" ht="15.5" x14ac:dyDescent="0.25">
      <c r="A415" t="s">
        <v>127</v>
      </c>
      <c r="B415" s="80">
        <v>46326</v>
      </c>
      <c r="C415" t="s">
        <v>25</v>
      </c>
      <c r="D415" t="s">
        <v>26</v>
      </c>
      <c r="E415" t="s">
        <v>21</v>
      </c>
      <c r="G415" s="81" cm="1">
        <f t="array" ref="G415">SUM(SUMIFS(OUTSTANDING[Jumlah],
                OUTSTANDING[COB],D415,          OUTSTANDING[Jenis],C415,
                OUTSTANDING[TOC],E415,
                OUTSTANDING[Branch Office],{"Surabaya","Madura"},OUTSTANDING[Periode],B415))</f>
        <v>0</v>
      </c>
      <c r="H415" s="64" cm="1">
        <f t="array" ref="H415">SUM(SUMIFS(OUTSTANDING[Outstanding],
                OUTSTANDING[COB],D415,          OUTSTANDING[Jenis],C415,
                OUTSTANDING[TOC],E415,
                OUTSTANDING[Branch Office],{"Surabaya","Madura"}, OUTSTANDING[Periode],B415))</f>
        <v>0</v>
      </c>
    </row>
    <row r="416" spans="1:8" ht="15.5" x14ac:dyDescent="0.25">
      <c r="A416" t="s">
        <v>128</v>
      </c>
      <c r="B416" s="80">
        <v>46326</v>
      </c>
      <c r="C416" t="s">
        <v>25</v>
      </c>
      <c r="D416" t="s">
        <v>26</v>
      </c>
      <c r="E416" t="s">
        <v>21</v>
      </c>
      <c r="G416" s="81" cm="1">
        <f t="array" ref="G416">SUM(SUMIFS(OUTSTANDING[Jumlah],
                OUTSTANDING[COB],D416,          OUTSTANDING[Jenis],C416,
                OUTSTANDING[TOC],E416,
                OUTSTANDING[Branch Office],{"Jember","Kediri","Madiun","Malang"}, OUTSTANDING[Periode],B416))</f>
        <v>0</v>
      </c>
      <c r="H416" s="64" cm="1">
        <f t="array" ref="H416">SUM(SUMIFS(OUTSTANDING[Outstanding],
                OUTSTANDING[COB],D416,          OUTSTANDING[Jenis],C416,
                OUTSTANDING[TOC],E416,
                OUTSTANDING[Branch Office],{"Jember","Kediri","Madiun","Malang"},OUTSTANDING[Periode],B416))</f>
        <v>0</v>
      </c>
    </row>
    <row r="417" spans="1:8" ht="15.5" x14ac:dyDescent="0.25">
      <c r="A417" t="s">
        <v>129</v>
      </c>
      <c r="B417" s="80">
        <v>46326</v>
      </c>
      <c r="C417" t="s">
        <v>25</v>
      </c>
      <c r="D417" t="s">
        <v>26</v>
      </c>
      <c r="E417" t="s">
        <v>27</v>
      </c>
      <c r="G417" s="81" cm="1">
        <f t="array" ref="G417">SUM(SUMIFS(OUTSTANDING[Jumlah],
                OUTSTANDING[COB],D417,          OUTSTANDING[Jenis],C417,
                OUTSTANDING[TOC],E417,
                OUTSTANDING[Branch Office],{"Surabaya","Madura"},OUTSTANDING[Periode],B417))</f>
        <v>0</v>
      </c>
      <c r="H417" s="64" cm="1">
        <f t="array" ref="H417">SUM(SUMIFS(OUTSTANDING[Outstanding],
                OUTSTANDING[COB],D417,          OUTSTANDING[Jenis],C417,
                OUTSTANDING[TOC],E417,
                OUTSTANDING[Branch Office],{"Surabaya","Madura"}, OUTSTANDING[Periode],B417))</f>
        <v>0</v>
      </c>
    </row>
    <row r="418" spans="1:8" ht="15.5" x14ac:dyDescent="0.25">
      <c r="A418" t="s">
        <v>130</v>
      </c>
      <c r="B418" s="80">
        <v>46326</v>
      </c>
      <c r="C418" t="s">
        <v>25</v>
      </c>
      <c r="D418" t="s">
        <v>26</v>
      </c>
      <c r="E418" t="s">
        <v>27</v>
      </c>
      <c r="G418" s="81" cm="1">
        <f t="array" ref="G418">SUM(SUMIFS(OUTSTANDING[Jumlah],
                OUTSTANDING[COB],D418,          OUTSTANDING[Jenis],C418,
                OUTSTANDING[TOC],E418,
                OUTSTANDING[Branch Office],{"Jember","Kediri","Madiun","Malang"}, OUTSTANDING[Periode],B418))</f>
        <v>0</v>
      </c>
      <c r="H418" s="64" cm="1">
        <f t="array" ref="H418">SUM(SUMIFS(OUTSTANDING[Outstanding],
                OUTSTANDING[COB],D418,          OUTSTANDING[Jenis],C418,
                OUTSTANDING[TOC],E418,
                OUTSTANDING[Branch Office],{"Jember","Kediri","Madiun","Malang"},OUTSTANDING[Periode],B418))</f>
        <v>0</v>
      </c>
    </row>
    <row r="419" spans="1:8" ht="15.5" x14ac:dyDescent="0.25">
      <c r="B419" s="80"/>
      <c r="G419" s="81"/>
      <c r="H419" s="64"/>
    </row>
    <row r="420" spans="1:8" ht="15.5" x14ac:dyDescent="0.25">
      <c r="A420" t="s">
        <v>37</v>
      </c>
      <c r="B420" s="80">
        <v>46326</v>
      </c>
      <c r="C420" t="s">
        <v>25</v>
      </c>
      <c r="D420" t="s">
        <v>26</v>
      </c>
      <c r="E420" t="s">
        <v>37</v>
      </c>
      <c r="G420" s="81">
        <f>SUM(SUMIFS(OUTSTANDING[Jumlah],
                OUTSTANDING[COB],D420,          OUTSTANDING[Jenis],C420,
                OUTSTANDING[TOC],E420,OUTSTANDING[Periode],B420))</f>
        <v>0</v>
      </c>
      <c r="H420" s="64">
        <f>SUM(SUMIFS(OUTSTANDING[Outstanding],
                OUTSTANDING[COB],D420,          OUTSTANDING[Jenis],C420,
                OUTSTANDING[TOC],E420,OUTSTANDING[Periode],B420))</f>
        <v>0</v>
      </c>
    </row>
    <row r="421" spans="1:8" ht="15.5" x14ac:dyDescent="0.25">
      <c r="A421" t="s">
        <v>32</v>
      </c>
      <c r="B421" s="80">
        <v>46326</v>
      </c>
      <c r="C421" t="s">
        <v>25</v>
      </c>
      <c r="D421" t="s">
        <v>26</v>
      </c>
      <c r="E421" t="s">
        <v>32</v>
      </c>
      <c r="G421" s="81">
        <f>SUM(SUMIFS(OUTSTANDING[Jumlah],
                OUTSTANDING[COB],D421,          OUTSTANDING[Jenis],C421,
                OUTSTANDING[TOC],E421,OUTSTANDING[Periode],B421))</f>
        <v>0</v>
      </c>
      <c r="H421" s="64">
        <f>SUM(SUMIFS(OUTSTANDING[Outstanding],
                OUTSTANDING[COB],D421,          OUTSTANDING[Jenis],C421,
                OUTSTANDING[TOC],E421,OUTSTANDING[Periode],B421))</f>
        <v>0</v>
      </c>
    </row>
    <row r="422" spans="1:8" ht="15.5" x14ac:dyDescent="0.25">
      <c r="A422" t="s">
        <v>127</v>
      </c>
      <c r="B422" s="80">
        <v>46356</v>
      </c>
      <c r="C422" t="s">
        <v>25</v>
      </c>
      <c r="D422" t="s">
        <v>26</v>
      </c>
      <c r="E422" t="s">
        <v>21</v>
      </c>
      <c r="G422" s="81" cm="1">
        <f t="array" ref="G422">SUM(SUMIFS(OUTSTANDING[Jumlah],
                OUTSTANDING[COB],D422,          OUTSTANDING[Jenis],C422,
                OUTSTANDING[TOC],E422,
                OUTSTANDING[Branch Office],{"Surabaya","Madura"},OUTSTANDING[Periode],B422))</f>
        <v>0</v>
      </c>
      <c r="H422" s="64" cm="1">
        <f t="array" ref="H422">SUM(SUMIFS(OUTSTANDING[Outstanding],
                OUTSTANDING[COB],D422,          OUTSTANDING[Jenis],C422,
                OUTSTANDING[TOC],E422,
                OUTSTANDING[Branch Office],{"Surabaya","Madura"}, OUTSTANDING[Periode],B422))</f>
        <v>0</v>
      </c>
    </row>
    <row r="423" spans="1:8" ht="15.5" x14ac:dyDescent="0.25">
      <c r="A423" t="s">
        <v>128</v>
      </c>
      <c r="B423" s="80">
        <v>46356</v>
      </c>
      <c r="C423" t="s">
        <v>25</v>
      </c>
      <c r="D423" t="s">
        <v>26</v>
      </c>
      <c r="E423" t="s">
        <v>21</v>
      </c>
      <c r="G423" s="81" cm="1">
        <f t="array" ref="G423">SUM(SUMIFS(OUTSTANDING[Jumlah],
                OUTSTANDING[COB],D423,          OUTSTANDING[Jenis],C423,
                OUTSTANDING[TOC],E423,
                OUTSTANDING[Branch Office],{"Jember","Kediri","Madiun","Malang"}, OUTSTANDING[Periode],B423))</f>
        <v>0</v>
      </c>
      <c r="H423" s="64" cm="1">
        <f t="array" ref="H423">SUM(SUMIFS(OUTSTANDING[Outstanding],
                OUTSTANDING[COB],D423,          OUTSTANDING[Jenis],C423,
                OUTSTANDING[TOC],E423,
                OUTSTANDING[Branch Office],{"Jember","Kediri","Madiun","Malang"},OUTSTANDING[Periode],B423))</f>
        <v>0</v>
      </c>
    </row>
    <row r="424" spans="1:8" ht="15.5" x14ac:dyDescent="0.25">
      <c r="A424" t="s">
        <v>129</v>
      </c>
      <c r="B424" s="80">
        <v>46356</v>
      </c>
      <c r="C424" t="s">
        <v>25</v>
      </c>
      <c r="D424" t="s">
        <v>26</v>
      </c>
      <c r="E424" t="s">
        <v>27</v>
      </c>
      <c r="G424" s="81" cm="1">
        <f t="array" ref="G424">SUM(SUMIFS(OUTSTANDING[Jumlah],
                OUTSTANDING[COB],D424,          OUTSTANDING[Jenis],C424,
                OUTSTANDING[TOC],E424,
                OUTSTANDING[Branch Office],{"Surabaya","Madura"},OUTSTANDING[Periode],B424))</f>
        <v>0</v>
      </c>
      <c r="H424" s="64" cm="1">
        <f t="array" ref="H424">SUM(SUMIFS(OUTSTANDING[Outstanding],
                OUTSTANDING[COB],D424,          OUTSTANDING[Jenis],C424,
                OUTSTANDING[TOC],E424,
                OUTSTANDING[Branch Office],{"Surabaya","Madura"}, OUTSTANDING[Periode],B424))</f>
        <v>0</v>
      </c>
    </row>
    <row r="425" spans="1:8" ht="15.5" x14ac:dyDescent="0.25">
      <c r="A425" t="s">
        <v>130</v>
      </c>
      <c r="B425" s="80">
        <v>46356</v>
      </c>
      <c r="C425" t="s">
        <v>25</v>
      </c>
      <c r="D425" t="s">
        <v>26</v>
      </c>
      <c r="E425" t="s">
        <v>27</v>
      </c>
      <c r="G425" s="81" cm="1">
        <f t="array" ref="G425">SUM(SUMIFS(OUTSTANDING[Jumlah],
                OUTSTANDING[COB],D425,          OUTSTANDING[Jenis],C425,
                OUTSTANDING[TOC],E425,
                OUTSTANDING[Branch Office],{"Jember","Kediri","Madiun","Malang"}, OUTSTANDING[Periode],B425))</f>
        <v>0</v>
      </c>
      <c r="H425" s="64" cm="1">
        <f t="array" ref="H425">SUM(SUMIFS(OUTSTANDING[Outstanding],
                OUTSTANDING[COB],D425,          OUTSTANDING[Jenis],C425,
                OUTSTANDING[TOC],E425,
                OUTSTANDING[Branch Office],{"Jember","Kediri","Madiun","Malang"},OUTSTANDING[Periode],B425))</f>
        <v>0</v>
      </c>
    </row>
    <row r="426" spans="1:8" ht="15.5" x14ac:dyDescent="0.25">
      <c r="B426" s="80"/>
      <c r="G426" s="81"/>
      <c r="H426" s="64"/>
    </row>
    <row r="427" spans="1:8" ht="15.5" x14ac:dyDescent="0.25">
      <c r="A427" t="s">
        <v>37</v>
      </c>
      <c r="B427" s="80">
        <v>46356</v>
      </c>
      <c r="C427" t="s">
        <v>25</v>
      </c>
      <c r="D427" t="s">
        <v>26</v>
      </c>
      <c r="E427" t="s">
        <v>37</v>
      </c>
      <c r="G427" s="81">
        <f>SUM(SUMIFS(OUTSTANDING[Jumlah],
                OUTSTANDING[COB],D427,          OUTSTANDING[Jenis],C427,
                OUTSTANDING[TOC],E427,OUTSTANDING[Periode],B427))</f>
        <v>0</v>
      </c>
      <c r="H427" s="64">
        <f>SUM(SUMIFS(OUTSTANDING[Outstanding],
                OUTSTANDING[COB],D427,          OUTSTANDING[Jenis],C427,
                OUTSTANDING[TOC],E427,OUTSTANDING[Periode],B427))</f>
        <v>0</v>
      </c>
    </row>
    <row r="428" spans="1:8" ht="15.5" x14ac:dyDescent="0.25">
      <c r="A428" t="s">
        <v>32</v>
      </c>
      <c r="B428" s="80">
        <v>46356</v>
      </c>
      <c r="C428" t="s">
        <v>25</v>
      </c>
      <c r="D428" t="s">
        <v>26</v>
      </c>
      <c r="E428" t="s">
        <v>32</v>
      </c>
      <c r="G428" s="81">
        <f>SUM(SUMIFS(OUTSTANDING[Jumlah],
                OUTSTANDING[COB],D428,          OUTSTANDING[Jenis],C428,
                OUTSTANDING[TOC],E428,OUTSTANDING[Periode],B428))</f>
        <v>0</v>
      </c>
      <c r="H428" s="64">
        <f>SUM(SUMIFS(OUTSTANDING[Outstanding],
                OUTSTANDING[COB],D428,          OUTSTANDING[Jenis],C428,
                OUTSTANDING[TOC],E428,OUTSTANDING[Periode],B428))</f>
        <v>0</v>
      </c>
    </row>
    <row r="429" spans="1:8" ht="15.5" x14ac:dyDescent="0.25">
      <c r="A429" t="s">
        <v>127</v>
      </c>
      <c r="B429" s="80">
        <v>46387</v>
      </c>
      <c r="C429" t="s">
        <v>25</v>
      </c>
      <c r="D429" t="s">
        <v>26</v>
      </c>
      <c r="E429" t="s">
        <v>21</v>
      </c>
      <c r="G429" s="81" cm="1">
        <f t="array" ref="G429">SUM(SUMIFS(OUTSTANDING[Jumlah],
                OUTSTANDING[COB],D429,          OUTSTANDING[Jenis],C429,
                OUTSTANDING[TOC],E429,
                OUTSTANDING[Branch Office],{"Surabaya","Madura"},OUTSTANDING[Periode],B429))</f>
        <v>0</v>
      </c>
      <c r="H429" s="64" cm="1">
        <f t="array" ref="H429">SUM(SUMIFS(OUTSTANDING[Outstanding],
                OUTSTANDING[COB],D429,          OUTSTANDING[Jenis],C429,
                OUTSTANDING[TOC],E429,
                OUTSTANDING[Branch Office],{"Surabaya","Madura"}, OUTSTANDING[Periode],B429))</f>
        <v>0</v>
      </c>
    </row>
    <row r="430" spans="1:8" ht="15.5" x14ac:dyDescent="0.25">
      <c r="A430" t="s">
        <v>128</v>
      </c>
      <c r="B430" s="80">
        <v>46387</v>
      </c>
      <c r="C430" t="s">
        <v>25</v>
      </c>
      <c r="D430" t="s">
        <v>26</v>
      </c>
      <c r="E430" t="s">
        <v>21</v>
      </c>
      <c r="G430" s="81" cm="1">
        <f t="array" ref="G430">SUM(SUMIFS(OUTSTANDING[Jumlah],
                OUTSTANDING[COB],D430,          OUTSTANDING[Jenis],C430,
                OUTSTANDING[TOC],E430,
                OUTSTANDING[Branch Office],{"Jember","Kediri","Madiun","Malang"}, OUTSTANDING[Periode],B430))</f>
        <v>0</v>
      </c>
      <c r="H430" s="64" cm="1">
        <f t="array" ref="H430">SUM(SUMIFS(OUTSTANDING[Outstanding],
                OUTSTANDING[COB],D430,          OUTSTANDING[Jenis],C430,
                OUTSTANDING[TOC],E430,
                OUTSTANDING[Branch Office],{"Jember","Kediri","Madiun","Malang"},OUTSTANDING[Periode],B430))</f>
        <v>0</v>
      </c>
    </row>
    <row r="431" spans="1:8" ht="15.5" x14ac:dyDescent="0.25">
      <c r="A431" t="s">
        <v>129</v>
      </c>
      <c r="B431" s="80">
        <v>46387</v>
      </c>
      <c r="C431" t="s">
        <v>25</v>
      </c>
      <c r="D431" t="s">
        <v>26</v>
      </c>
      <c r="E431" t="s">
        <v>27</v>
      </c>
      <c r="G431" s="81" cm="1">
        <f t="array" ref="G431">SUM(SUMIFS(OUTSTANDING[Jumlah],
                OUTSTANDING[COB],D431,          OUTSTANDING[Jenis],C431,
                OUTSTANDING[TOC],E431,
                OUTSTANDING[Branch Office],{"Surabaya","Madura"},OUTSTANDING[Periode],B431))</f>
        <v>0</v>
      </c>
      <c r="H431" s="64" cm="1">
        <f t="array" ref="H431">SUM(SUMIFS(OUTSTANDING[Outstanding],
                OUTSTANDING[COB],D431,          OUTSTANDING[Jenis],C431,
                OUTSTANDING[TOC],E431,
                OUTSTANDING[Branch Office],{"Surabaya","Madura"}, OUTSTANDING[Periode],B431))</f>
        <v>0</v>
      </c>
    </row>
    <row r="432" spans="1:8" ht="15.5" x14ac:dyDescent="0.25">
      <c r="A432" t="s">
        <v>130</v>
      </c>
      <c r="B432" s="80">
        <v>46387</v>
      </c>
      <c r="C432" t="s">
        <v>25</v>
      </c>
      <c r="D432" t="s">
        <v>26</v>
      </c>
      <c r="E432" t="s">
        <v>27</v>
      </c>
      <c r="G432" s="81" cm="1">
        <f t="array" ref="G432">SUM(SUMIFS(OUTSTANDING[Jumlah],
                OUTSTANDING[COB],D432,          OUTSTANDING[Jenis],C432,
                OUTSTANDING[TOC],E432,
                OUTSTANDING[Branch Office],{"Jember","Kediri","Madiun","Malang"}, OUTSTANDING[Periode],B432))</f>
        <v>0</v>
      </c>
      <c r="H432" s="64" cm="1">
        <f t="array" ref="H432">SUM(SUMIFS(OUTSTANDING[Outstanding],
                OUTSTANDING[COB],D432,          OUTSTANDING[Jenis],C432,
                OUTSTANDING[TOC],E432,
                OUTSTANDING[Branch Office],{"Jember","Kediri","Madiun","Malang"},OUTSTANDING[Periode],B432))</f>
        <v>0</v>
      </c>
    </row>
    <row r="433" spans="1:8" ht="15.5" x14ac:dyDescent="0.25">
      <c r="B433" s="80"/>
      <c r="G433" s="81"/>
      <c r="H433" s="64"/>
    </row>
    <row r="434" spans="1:8" ht="15.5" x14ac:dyDescent="0.25">
      <c r="A434" t="s">
        <v>37</v>
      </c>
      <c r="B434" s="80">
        <v>46387</v>
      </c>
      <c r="C434" t="s">
        <v>25</v>
      </c>
      <c r="D434" t="s">
        <v>26</v>
      </c>
      <c r="E434" t="s">
        <v>37</v>
      </c>
      <c r="G434" s="81">
        <f>SUM(SUMIFS(OUTSTANDING[Jumlah],
                OUTSTANDING[COB],D434,          OUTSTANDING[Jenis],C434,
                OUTSTANDING[TOC],E434,OUTSTANDING[Periode],B434))</f>
        <v>0</v>
      </c>
      <c r="H434" s="64">
        <f>SUM(SUMIFS(OUTSTANDING[Outstanding],
                OUTSTANDING[COB],D434,          OUTSTANDING[Jenis],C434,
                OUTSTANDING[TOC],E434,OUTSTANDING[Periode],B434))</f>
        <v>0</v>
      </c>
    </row>
    <row r="435" spans="1:8" ht="15.5" x14ac:dyDescent="0.25">
      <c r="A435" t="s">
        <v>32</v>
      </c>
      <c r="B435" s="80">
        <v>46387</v>
      </c>
      <c r="C435" t="s">
        <v>25</v>
      </c>
      <c r="D435" t="s">
        <v>26</v>
      </c>
      <c r="E435" t="s">
        <v>32</v>
      </c>
      <c r="G435" s="81">
        <f>SUM(SUMIFS(OUTSTANDING[Jumlah],
                OUTSTANDING[COB],D435,          OUTSTANDING[Jenis],C435,
                OUTSTANDING[TOC],E435,OUTSTANDING[Periode],B435))</f>
        <v>0</v>
      </c>
      <c r="H435" s="64">
        <f>SUM(SUMIFS(OUTSTANDING[Outstanding],
                OUTSTANDING[COB],D435,          OUTSTANDING[Jenis],C435,
                OUTSTANDING[TOC],E435,OUTSTANDING[Periode],B435))</f>
        <v>0</v>
      </c>
    </row>
    <row r="436" spans="1:8" ht="15.5" x14ac:dyDescent="0.25">
      <c r="A436" t="s">
        <v>127</v>
      </c>
      <c r="B436" s="80">
        <v>46053</v>
      </c>
      <c r="C436" t="s">
        <v>30</v>
      </c>
      <c r="D436" t="s">
        <v>26</v>
      </c>
      <c r="E436" t="s">
        <v>21</v>
      </c>
      <c r="G436" s="81" cm="1">
        <f t="array" ref="G436">SUM(SUMIFS(OUTSTANDING[Jumlah],
                OUTSTANDING[COB],D436,          OUTSTANDING[Jenis],C436,
                OUTSTANDING[TOC],E436,
                OUTSTANDING[Branch Office],{"Surabaya","Madura"},OUTSTANDING[Periode],B436))</f>
        <v>0</v>
      </c>
      <c r="H436" s="64" cm="1">
        <f t="array" ref="H436">SUM(SUMIFS(OUTSTANDING[Outstanding],
                OUTSTANDING[COB],D436,          OUTSTANDING[Jenis],C436,
                OUTSTANDING[TOC],E436,
                OUTSTANDING[Branch Office],{"Surabaya","Madura"}, OUTSTANDING[Periode],B436))</f>
        <v>0</v>
      </c>
    </row>
    <row r="437" spans="1:8" ht="15.5" x14ac:dyDescent="0.25">
      <c r="A437" t="s">
        <v>128</v>
      </c>
      <c r="B437" s="80">
        <v>46053</v>
      </c>
      <c r="C437" t="s">
        <v>30</v>
      </c>
      <c r="D437" t="s">
        <v>26</v>
      </c>
      <c r="E437" t="s">
        <v>21</v>
      </c>
      <c r="G437" s="81" cm="1">
        <f t="array" ref="G437">SUM(SUMIFS(OUTSTANDING[Jumlah],
                OUTSTANDING[COB],D437,          OUTSTANDING[Jenis],C437,
                OUTSTANDING[TOC],E437,
                OUTSTANDING[Branch Office],{"Jember","Kediri","Madiun","Malang"}, OUTSTANDING[Periode],B437))</f>
        <v>40</v>
      </c>
      <c r="H437" s="64" cm="1">
        <f t="array" ref="H437">SUM(SUMIFS(OUTSTANDING[Outstanding],
                OUTSTANDING[COB],D437,          OUTSTANDING[Jenis],C437,
                OUTSTANDING[TOC],E437,
                OUTSTANDING[Branch Office],{"Jember","Kediri","Madiun","Malang"},OUTSTANDING[Periode],B437))</f>
        <v>2717653689.8499999</v>
      </c>
    </row>
    <row r="438" spans="1:8" ht="15.5" x14ac:dyDescent="0.25">
      <c r="A438" t="s">
        <v>129</v>
      </c>
      <c r="B438" s="80">
        <v>46053</v>
      </c>
      <c r="C438" t="s">
        <v>30</v>
      </c>
      <c r="D438" t="s">
        <v>26</v>
      </c>
      <c r="E438" t="s">
        <v>27</v>
      </c>
      <c r="G438" s="81" cm="1">
        <f t="array" ref="G438">SUM(SUMIFS(OUTSTANDING[Jumlah],
                OUTSTANDING[COB],D438,          OUTSTANDING[Jenis],C438,
                OUTSTANDING[TOC],E438,
                OUTSTANDING[Branch Office],{"Surabaya","Madura"},OUTSTANDING[Periode],B438))</f>
        <v>0</v>
      </c>
      <c r="H438" s="64" cm="1">
        <f t="array" ref="H438">SUM(SUMIFS(OUTSTANDING[Outstanding],
                OUTSTANDING[COB],D438,          OUTSTANDING[Jenis],C438,
                OUTSTANDING[TOC],E438,
                OUTSTANDING[Branch Office],{"Surabaya","Madura"}, OUTSTANDING[Periode],B438))</f>
        <v>0</v>
      </c>
    </row>
    <row r="439" spans="1:8" ht="15.5" x14ac:dyDescent="0.25">
      <c r="A439" t="s">
        <v>130</v>
      </c>
      <c r="B439" s="80">
        <v>46053</v>
      </c>
      <c r="C439" t="s">
        <v>30</v>
      </c>
      <c r="D439" t="s">
        <v>26</v>
      </c>
      <c r="E439" t="s">
        <v>27</v>
      </c>
      <c r="G439" s="81" cm="1">
        <f t="array" ref="G439">SUM(SUMIFS(OUTSTANDING[Jumlah],
                OUTSTANDING[COB],D439,          OUTSTANDING[Jenis],C439,
                OUTSTANDING[TOC],E439,
                OUTSTANDING[Branch Office],{"Jember","Kediri","Madiun","Malang"}, OUTSTANDING[Periode],B439))</f>
        <v>0</v>
      </c>
      <c r="H439" s="64" cm="1">
        <f t="array" ref="H439">SUM(SUMIFS(OUTSTANDING[Outstanding],
                OUTSTANDING[COB],D439,          OUTSTANDING[Jenis],C439,
                OUTSTANDING[TOC],E439,
                OUTSTANDING[Branch Office],{"Jember","Kediri","Madiun","Malang"},OUTSTANDING[Periode],B439))</f>
        <v>0</v>
      </c>
    </row>
    <row r="440" spans="1:8" ht="15.5" x14ac:dyDescent="0.25">
      <c r="B440" s="80"/>
      <c r="G440" s="81"/>
      <c r="H440" s="64"/>
    </row>
    <row r="441" spans="1:8" ht="15.5" x14ac:dyDescent="0.25">
      <c r="A441" t="s">
        <v>37</v>
      </c>
      <c r="B441" s="80">
        <v>46053</v>
      </c>
      <c r="C441" t="s">
        <v>30</v>
      </c>
      <c r="D441" t="s">
        <v>26</v>
      </c>
      <c r="E441" t="s">
        <v>37</v>
      </c>
      <c r="G441" s="81">
        <f>SUM(SUMIFS(OUTSTANDING[Jumlah],
                OUTSTANDING[COB],D441,          OUTSTANDING[Jenis],C441,
                OUTSTANDING[TOC],E441,OUTSTANDING[Periode],B441))</f>
        <v>0</v>
      </c>
      <c r="H441" s="64">
        <f>SUM(SUMIFS(OUTSTANDING[Outstanding],
                OUTSTANDING[COB],D441,          OUTSTANDING[Jenis],C441,
                OUTSTANDING[TOC],E441,OUTSTANDING[Periode],B441))</f>
        <v>0</v>
      </c>
    </row>
    <row r="442" spans="1:8" ht="15.5" x14ac:dyDescent="0.25">
      <c r="A442" t="s">
        <v>32</v>
      </c>
      <c r="B442" s="80">
        <v>46053</v>
      </c>
      <c r="C442" t="s">
        <v>30</v>
      </c>
      <c r="D442" t="s">
        <v>26</v>
      </c>
      <c r="E442" t="s">
        <v>32</v>
      </c>
      <c r="G442" s="81">
        <f>SUM(SUMIFS(OUTSTANDING[Jumlah],
                OUTSTANDING[COB],D442,          OUTSTANDING[Jenis],C442,
                OUTSTANDING[TOC],E442,OUTSTANDING[Periode],B442))</f>
        <v>0</v>
      </c>
      <c r="H442" s="64">
        <f>SUM(SUMIFS(OUTSTANDING[Outstanding],
                OUTSTANDING[COB],D442,          OUTSTANDING[Jenis],C442,
                OUTSTANDING[TOC],E442,OUTSTANDING[Periode],B442))</f>
        <v>0</v>
      </c>
    </row>
    <row r="443" spans="1:8" ht="15.5" x14ac:dyDescent="0.25">
      <c r="A443" t="s">
        <v>127</v>
      </c>
      <c r="B443" s="80">
        <v>46081</v>
      </c>
      <c r="C443" t="s">
        <v>30</v>
      </c>
      <c r="D443" t="s">
        <v>26</v>
      </c>
      <c r="E443" t="s">
        <v>21</v>
      </c>
      <c r="G443" s="81" cm="1">
        <f t="array" ref="G443">SUM(SUMIFS(OUTSTANDING[Jumlah],
                OUTSTANDING[COB],D443,          OUTSTANDING[Jenis],C443,
                OUTSTANDING[TOC],E443,
                OUTSTANDING[Branch Office],{"Surabaya","Madura"},OUTSTANDING[Periode],B443))</f>
        <v>0</v>
      </c>
      <c r="H443" s="64" cm="1">
        <f t="array" ref="H443">SUM(SUMIFS(OUTSTANDING[Outstanding],
                OUTSTANDING[COB],D443,          OUTSTANDING[Jenis],C443,
                OUTSTANDING[TOC],E443,
                OUTSTANDING[Branch Office],{"Surabaya","Madura"}, OUTSTANDING[Periode],B443))</f>
        <v>0</v>
      </c>
    </row>
    <row r="444" spans="1:8" ht="15.5" x14ac:dyDescent="0.25">
      <c r="A444" t="s">
        <v>128</v>
      </c>
      <c r="B444" s="80">
        <v>46081</v>
      </c>
      <c r="C444" t="s">
        <v>30</v>
      </c>
      <c r="D444" t="s">
        <v>26</v>
      </c>
      <c r="E444" t="s">
        <v>21</v>
      </c>
      <c r="G444" s="81" cm="1">
        <f t="array" ref="G444">SUM(SUMIFS(OUTSTANDING[Jumlah],
                OUTSTANDING[COB],D444,          OUTSTANDING[Jenis],C444,
                OUTSTANDING[TOC],E444,
                OUTSTANDING[Branch Office],{"Jember","Kediri","Madiun","Malang"}, OUTSTANDING[Periode],B444))</f>
        <v>58</v>
      </c>
      <c r="H444" s="64" cm="1">
        <f t="array" ref="H444">SUM(SUMIFS(OUTSTANDING[Outstanding],
                OUTSTANDING[COB],D444,          OUTSTANDING[Jenis],C444,
                OUTSTANDING[TOC],E444,
                OUTSTANDING[Branch Office],{"Jember","Kediri","Madiun","Malang"},OUTSTANDING[Periode],B444))</f>
        <v>2585494597.1599998</v>
      </c>
    </row>
    <row r="445" spans="1:8" ht="15.5" x14ac:dyDescent="0.25">
      <c r="A445" t="s">
        <v>129</v>
      </c>
      <c r="B445" s="80">
        <v>46081</v>
      </c>
      <c r="C445" t="s">
        <v>30</v>
      </c>
      <c r="D445" t="s">
        <v>26</v>
      </c>
      <c r="E445" t="s">
        <v>27</v>
      </c>
      <c r="G445" s="81" cm="1">
        <f t="array" ref="G445">SUM(SUMIFS(OUTSTANDING[Jumlah],
                OUTSTANDING[COB],D445,          OUTSTANDING[Jenis],C445,
                OUTSTANDING[TOC],E445,
                OUTSTANDING[Branch Office],{"Surabaya","Madura"},OUTSTANDING[Periode],B445))</f>
        <v>0</v>
      </c>
      <c r="H445" s="64" cm="1">
        <f t="array" ref="H445">SUM(SUMIFS(OUTSTANDING[Outstanding],
                OUTSTANDING[COB],D445,          OUTSTANDING[Jenis],C445,
                OUTSTANDING[TOC],E445,
                OUTSTANDING[Branch Office],{"Surabaya","Madura"}, OUTSTANDING[Periode],B445))</f>
        <v>0</v>
      </c>
    </row>
    <row r="446" spans="1:8" ht="15.5" x14ac:dyDescent="0.25">
      <c r="A446" t="s">
        <v>130</v>
      </c>
      <c r="B446" s="80">
        <v>46081</v>
      </c>
      <c r="C446" t="s">
        <v>30</v>
      </c>
      <c r="D446" t="s">
        <v>26</v>
      </c>
      <c r="E446" t="s">
        <v>27</v>
      </c>
      <c r="G446" s="81" cm="1">
        <f t="array" ref="G446">SUM(SUMIFS(OUTSTANDING[Jumlah],
                OUTSTANDING[COB],D446,          OUTSTANDING[Jenis],C446,
                OUTSTANDING[TOC],E446,
                OUTSTANDING[Branch Office],{"Jember","Kediri","Madiun","Malang"}, OUTSTANDING[Periode],B446))</f>
        <v>0</v>
      </c>
      <c r="H446" s="64" cm="1">
        <f t="array" ref="H446">SUM(SUMIFS(OUTSTANDING[Outstanding],
                OUTSTANDING[COB],D446,          OUTSTANDING[Jenis],C446,
                OUTSTANDING[TOC],E446,
                OUTSTANDING[Branch Office],{"Jember","Kediri","Madiun","Malang"},OUTSTANDING[Periode],B446))</f>
        <v>0</v>
      </c>
    </row>
    <row r="447" spans="1:8" ht="15.5" x14ac:dyDescent="0.25">
      <c r="B447" s="80"/>
      <c r="G447" s="81"/>
      <c r="H447" s="64"/>
    </row>
    <row r="448" spans="1:8" ht="15.5" x14ac:dyDescent="0.25">
      <c r="A448" t="s">
        <v>37</v>
      </c>
      <c r="B448" s="80">
        <v>46081</v>
      </c>
      <c r="C448" t="s">
        <v>30</v>
      </c>
      <c r="D448" t="s">
        <v>26</v>
      </c>
      <c r="E448" t="s">
        <v>37</v>
      </c>
      <c r="G448" s="81">
        <f>SUM(SUMIFS(OUTSTANDING[Jumlah],
                OUTSTANDING[COB],D448,          OUTSTANDING[Jenis],C448,
                OUTSTANDING[TOC],E448,OUTSTANDING[Periode],B448))</f>
        <v>0</v>
      </c>
      <c r="H448" s="64">
        <f>SUM(SUMIFS(OUTSTANDING[Outstanding],
                OUTSTANDING[COB],D448,          OUTSTANDING[Jenis],C448,
                OUTSTANDING[TOC],E448,OUTSTANDING[Periode],B448))</f>
        <v>0</v>
      </c>
    </row>
    <row r="449" spans="1:8" ht="15.5" x14ac:dyDescent="0.25">
      <c r="A449" t="s">
        <v>32</v>
      </c>
      <c r="B449" s="80">
        <v>46081</v>
      </c>
      <c r="C449" t="s">
        <v>30</v>
      </c>
      <c r="D449" t="s">
        <v>26</v>
      </c>
      <c r="E449" t="s">
        <v>32</v>
      </c>
      <c r="G449" s="81">
        <f>SUM(SUMIFS(OUTSTANDING[Jumlah],
                OUTSTANDING[COB],D449,          OUTSTANDING[Jenis],C449,
                OUTSTANDING[TOC],E449,OUTSTANDING[Periode],B449))</f>
        <v>0</v>
      </c>
      <c r="H449" s="64">
        <f>SUM(SUMIFS(OUTSTANDING[Outstanding],
                OUTSTANDING[COB],D449,          OUTSTANDING[Jenis],C449,
                OUTSTANDING[TOC],E449,OUTSTANDING[Periode],B449))</f>
        <v>0</v>
      </c>
    </row>
    <row r="450" spans="1:8" ht="15.5" x14ac:dyDescent="0.25">
      <c r="A450" t="s">
        <v>127</v>
      </c>
      <c r="B450" s="80">
        <v>46112</v>
      </c>
      <c r="C450" t="s">
        <v>30</v>
      </c>
      <c r="D450" t="s">
        <v>26</v>
      </c>
      <c r="E450" t="s">
        <v>21</v>
      </c>
      <c r="G450" s="81" cm="1">
        <f t="array" ref="G450">SUM(SUMIFS(OUTSTANDING[Jumlah],
                OUTSTANDING[COB],D450,          OUTSTANDING[Jenis],C450,
                OUTSTANDING[TOC],E450,
                OUTSTANDING[Branch Office],{"Surabaya","Madura"},OUTSTANDING[Periode],B450))</f>
        <v>0</v>
      </c>
      <c r="H450" s="64" cm="1">
        <f t="array" ref="H450">SUM(SUMIFS(OUTSTANDING[Outstanding],
                OUTSTANDING[COB],D450,          OUTSTANDING[Jenis],C450,
                OUTSTANDING[TOC],E450,
                OUTSTANDING[Branch Office],{"Surabaya","Madura"}, OUTSTANDING[Periode],B450))</f>
        <v>0</v>
      </c>
    </row>
    <row r="451" spans="1:8" ht="15.5" x14ac:dyDescent="0.25">
      <c r="A451" t="s">
        <v>128</v>
      </c>
      <c r="B451" s="80">
        <v>46112</v>
      </c>
      <c r="C451" t="s">
        <v>30</v>
      </c>
      <c r="D451" t="s">
        <v>26</v>
      </c>
      <c r="E451" t="s">
        <v>21</v>
      </c>
      <c r="G451" s="81" cm="1">
        <f t="array" ref="G451">SUM(SUMIFS(OUTSTANDING[Jumlah],
                OUTSTANDING[COB],D451,          OUTSTANDING[Jenis],C451,
                OUTSTANDING[TOC],E451,
                OUTSTANDING[Branch Office],{"Jember","Kediri","Madiun","Malang"}, OUTSTANDING[Periode],B451))</f>
        <v>30</v>
      </c>
      <c r="H451" s="64" cm="1">
        <f t="array" ref="H451">SUM(SUMIFS(OUTSTANDING[Outstanding],
                OUTSTANDING[COB],D451,          OUTSTANDING[Jenis],C451,
                OUTSTANDING[TOC],E451,
                OUTSTANDING[Branch Office],{"Jember","Kediri","Madiun","Malang"},OUTSTANDING[Periode],B451))</f>
        <v>2467782832.79</v>
      </c>
    </row>
    <row r="452" spans="1:8" ht="15.5" x14ac:dyDescent="0.25">
      <c r="A452" t="s">
        <v>129</v>
      </c>
      <c r="B452" s="80">
        <v>46112</v>
      </c>
      <c r="C452" t="s">
        <v>30</v>
      </c>
      <c r="D452" t="s">
        <v>26</v>
      </c>
      <c r="E452" t="s">
        <v>27</v>
      </c>
      <c r="G452" s="81" cm="1">
        <f t="array" ref="G452">SUM(SUMIFS(OUTSTANDING[Jumlah],
                OUTSTANDING[COB],D452,          OUTSTANDING[Jenis],C452,
                OUTSTANDING[TOC],E452,
                OUTSTANDING[Branch Office],{"Surabaya","Madura"},OUTSTANDING[Periode],B452))</f>
        <v>0</v>
      </c>
      <c r="H452" s="64" cm="1">
        <f t="array" ref="H452">SUM(SUMIFS(OUTSTANDING[Outstanding],
                OUTSTANDING[COB],D452,          OUTSTANDING[Jenis],C452,
                OUTSTANDING[TOC],E452,
                OUTSTANDING[Branch Office],{"Surabaya","Madura"}, OUTSTANDING[Periode],B452))</f>
        <v>0</v>
      </c>
    </row>
    <row r="453" spans="1:8" ht="15.5" x14ac:dyDescent="0.25">
      <c r="A453" t="s">
        <v>130</v>
      </c>
      <c r="B453" s="80">
        <v>46112</v>
      </c>
      <c r="C453" t="s">
        <v>30</v>
      </c>
      <c r="D453" t="s">
        <v>26</v>
      </c>
      <c r="E453" t="s">
        <v>27</v>
      </c>
      <c r="G453" s="81" cm="1">
        <f t="array" ref="G453">SUM(SUMIFS(OUTSTANDING[Jumlah],
                OUTSTANDING[COB],D453,          OUTSTANDING[Jenis],C453,
                OUTSTANDING[TOC],E453,
                OUTSTANDING[Branch Office],{"Jember","Kediri","Madiun","Malang"}, OUTSTANDING[Periode],B453))</f>
        <v>0</v>
      </c>
      <c r="H453" s="64" cm="1">
        <f t="array" ref="H453">SUM(SUMIFS(OUTSTANDING[Outstanding],
                OUTSTANDING[COB],D453,          OUTSTANDING[Jenis],C453,
                OUTSTANDING[TOC],E453,
                OUTSTANDING[Branch Office],{"Jember","Kediri","Madiun","Malang"},OUTSTANDING[Periode],B453))</f>
        <v>0</v>
      </c>
    </row>
    <row r="454" spans="1:8" ht="15.5" x14ac:dyDescent="0.25">
      <c r="B454" s="80"/>
      <c r="G454" s="81"/>
      <c r="H454" s="64"/>
    </row>
    <row r="455" spans="1:8" ht="15.5" x14ac:dyDescent="0.25">
      <c r="A455" t="s">
        <v>37</v>
      </c>
      <c r="B455" s="80">
        <v>46112</v>
      </c>
      <c r="C455" t="s">
        <v>30</v>
      </c>
      <c r="D455" t="s">
        <v>26</v>
      </c>
      <c r="E455" t="s">
        <v>37</v>
      </c>
      <c r="G455" s="81">
        <f>SUM(SUMIFS(OUTSTANDING[Jumlah],
                OUTSTANDING[COB],D455,          OUTSTANDING[Jenis],C455,
                OUTSTANDING[TOC],E455,OUTSTANDING[Periode],B455))</f>
        <v>0</v>
      </c>
      <c r="H455" s="64">
        <f>SUM(SUMIFS(OUTSTANDING[Outstanding],
                OUTSTANDING[COB],D455,          OUTSTANDING[Jenis],C455,
                OUTSTANDING[TOC],E455,OUTSTANDING[Periode],B455))</f>
        <v>0</v>
      </c>
    </row>
    <row r="456" spans="1:8" ht="15.5" x14ac:dyDescent="0.25">
      <c r="A456" t="s">
        <v>32</v>
      </c>
      <c r="B456" s="80">
        <v>46112</v>
      </c>
      <c r="C456" t="s">
        <v>30</v>
      </c>
      <c r="D456" t="s">
        <v>26</v>
      </c>
      <c r="E456" t="s">
        <v>32</v>
      </c>
      <c r="G456" s="81">
        <f>SUM(SUMIFS(OUTSTANDING[Jumlah],
                OUTSTANDING[COB],D456,          OUTSTANDING[Jenis],C456,
                OUTSTANDING[TOC],E456,OUTSTANDING[Periode],B456))</f>
        <v>0</v>
      </c>
      <c r="H456" s="64">
        <f>SUM(SUMIFS(OUTSTANDING[Outstanding],
                OUTSTANDING[COB],D456,          OUTSTANDING[Jenis],C456,
                OUTSTANDING[TOC],E456,OUTSTANDING[Periode],B456))</f>
        <v>0</v>
      </c>
    </row>
    <row r="457" spans="1:8" ht="15.5" x14ac:dyDescent="0.25">
      <c r="A457" t="s">
        <v>127</v>
      </c>
      <c r="B457" s="80">
        <v>46142</v>
      </c>
      <c r="C457" t="s">
        <v>30</v>
      </c>
      <c r="D457" t="s">
        <v>26</v>
      </c>
      <c r="E457" t="s">
        <v>21</v>
      </c>
      <c r="G457" s="81" cm="1">
        <f t="array" ref="G457">SUM(SUMIFS(OUTSTANDING[Jumlah],
                OUTSTANDING[COB],D457,          OUTSTANDING[Jenis],C457,
                OUTSTANDING[TOC],E457,
                OUTSTANDING[Branch Office],{"Surabaya","Madura"},OUTSTANDING[Periode],B457))</f>
        <v>0</v>
      </c>
      <c r="H457" s="64" cm="1">
        <f t="array" ref="H457">SUM(SUMIFS(OUTSTANDING[Outstanding],
                OUTSTANDING[COB],D457,          OUTSTANDING[Jenis],C457,
                OUTSTANDING[TOC],E457,
                OUTSTANDING[Branch Office],{"Surabaya","Madura"}, OUTSTANDING[Periode],B457))</f>
        <v>0</v>
      </c>
    </row>
    <row r="458" spans="1:8" ht="15.5" x14ac:dyDescent="0.25">
      <c r="A458" t="s">
        <v>128</v>
      </c>
      <c r="B458" s="80">
        <v>46142</v>
      </c>
      <c r="C458" t="s">
        <v>30</v>
      </c>
      <c r="D458" t="s">
        <v>26</v>
      </c>
      <c r="E458" t="s">
        <v>21</v>
      </c>
      <c r="G458" s="81" cm="1">
        <f t="array" ref="G458">SUM(SUMIFS(OUTSTANDING[Jumlah],
                OUTSTANDING[COB],D458,          OUTSTANDING[Jenis],C458,
                OUTSTANDING[TOC],E458,
                OUTSTANDING[Branch Office],{"Jember","Kediri","Madiun","Malang"}, OUTSTANDING[Periode],B458))</f>
        <v>21</v>
      </c>
      <c r="H458" s="64" cm="1">
        <f t="array" ref="H458">SUM(SUMIFS(OUTSTANDING[Outstanding],
                OUTSTANDING[COB],D458,          OUTSTANDING[Jenis],C458,
                OUTSTANDING[TOC],E458,
                OUTSTANDING[Branch Office],{"Jember","Kediri","Madiun","Malang"},OUTSTANDING[Periode],B458))</f>
        <v>2608344285.9200001</v>
      </c>
    </row>
    <row r="459" spans="1:8" ht="15.5" x14ac:dyDescent="0.25">
      <c r="A459" t="s">
        <v>129</v>
      </c>
      <c r="B459" s="80">
        <v>46142</v>
      </c>
      <c r="C459" t="s">
        <v>30</v>
      </c>
      <c r="D459" t="s">
        <v>26</v>
      </c>
      <c r="E459" t="s">
        <v>27</v>
      </c>
      <c r="G459" s="81" cm="1">
        <f t="array" ref="G459">SUM(SUMIFS(OUTSTANDING[Jumlah],
                OUTSTANDING[COB],D459,          OUTSTANDING[Jenis],C459,
                OUTSTANDING[TOC],E459,
                OUTSTANDING[Branch Office],{"Surabaya","Madura"},OUTSTANDING[Periode],B459))</f>
        <v>0</v>
      </c>
      <c r="H459" s="64" cm="1">
        <f t="array" ref="H459">SUM(SUMIFS(OUTSTANDING[Outstanding],
                OUTSTANDING[COB],D459,          OUTSTANDING[Jenis],C459,
                OUTSTANDING[TOC],E459,
                OUTSTANDING[Branch Office],{"Surabaya","Madura"}, OUTSTANDING[Periode],B459))</f>
        <v>0</v>
      </c>
    </row>
    <row r="460" spans="1:8" ht="15.5" x14ac:dyDescent="0.25">
      <c r="A460" t="s">
        <v>130</v>
      </c>
      <c r="B460" s="80">
        <v>46142</v>
      </c>
      <c r="C460" t="s">
        <v>30</v>
      </c>
      <c r="D460" t="s">
        <v>26</v>
      </c>
      <c r="E460" t="s">
        <v>27</v>
      </c>
      <c r="G460" s="81" cm="1">
        <f t="array" ref="G460">SUM(SUMIFS(OUTSTANDING[Jumlah],
                OUTSTANDING[COB],D460,          OUTSTANDING[Jenis],C460,
                OUTSTANDING[TOC],E460,
                OUTSTANDING[Branch Office],{"Jember","Kediri","Madiun","Malang"}, OUTSTANDING[Periode],B460))</f>
        <v>0</v>
      </c>
      <c r="H460" s="64" cm="1">
        <f t="array" ref="H460">SUM(SUMIFS(OUTSTANDING[Outstanding],
                OUTSTANDING[COB],D460,          OUTSTANDING[Jenis],C460,
                OUTSTANDING[TOC],E460,
                OUTSTANDING[Branch Office],{"Jember","Kediri","Madiun","Malang"},OUTSTANDING[Periode],B460))</f>
        <v>0</v>
      </c>
    </row>
    <row r="461" spans="1:8" ht="15.5" x14ac:dyDescent="0.25">
      <c r="B461" s="80"/>
      <c r="G461" s="81"/>
      <c r="H461" s="64"/>
    </row>
    <row r="462" spans="1:8" ht="15.5" x14ac:dyDescent="0.25">
      <c r="A462" t="s">
        <v>37</v>
      </c>
      <c r="B462" s="80">
        <v>46142</v>
      </c>
      <c r="C462" t="s">
        <v>30</v>
      </c>
      <c r="D462" t="s">
        <v>26</v>
      </c>
      <c r="E462" t="s">
        <v>37</v>
      </c>
      <c r="G462" s="81">
        <f>SUM(SUMIFS(OUTSTANDING[Jumlah],
                OUTSTANDING[COB],D462,          OUTSTANDING[Jenis],C462,
                OUTSTANDING[TOC],E462,OUTSTANDING[Periode],B462))</f>
        <v>0</v>
      </c>
      <c r="H462" s="64">
        <f>SUM(SUMIFS(OUTSTANDING[Outstanding],
                OUTSTANDING[COB],D462,          OUTSTANDING[Jenis],C462,
                OUTSTANDING[TOC],E462,OUTSTANDING[Periode],B462))</f>
        <v>0</v>
      </c>
    </row>
    <row r="463" spans="1:8" ht="15.5" x14ac:dyDescent="0.25">
      <c r="A463" t="s">
        <v>32</v>
      </c>
      <c r="B463" s="80">
        <v>46142</v>
      </c>
      <c r="C463" t="s">
        <v>30</v>
      </c>
      <c r="D463" t="s">
        <v>26</v>
      </c>
      <c r="E463" t="s">
        <v>32</v>
      </c>
      <c r="G463" s="81">
        <f>SUM(SUMIFS(OUTSTANDING[Jumlah],
                OUTSTANDING[COB],D463,          OUTSTANDING[Jenis],C463,
                OUTSTANDING[TOC],E463,OUTSTANDING[Periode],B463))</f>
        <v>0</v>
      </c>
      <c r="H463" s="64">
        <f>SUM(SUMIFS(OUTSTANDING[Outstanding],
                OUTSTANDING[COB],D463,          OUTSTANDING[Jenis],C463,
                OUTSTANDING[TOC],E463,OUTSTANDING[Periode],B463))</f>
        <v>0</v>
      </c>
    </row>
    <row r="464" spans="1:8" ht="15.5" x14ac:dyDescent="0.25">
      <c r="A464" t="s">
        <v>127</v>
      </c>
      <c r="B464" s="80">
        <v>46173</v>
      </c>
      <c r="C464" t="s">
        <v>30</v>
      </c>
      <c r="D464" t="s">
        <v>26</v>
      </c>
      <c r="E464" t="s">
        <v>21</v>
      </c>
      <c r="G464" s="81" cm="1">
        <f t="array" ref="G464">SUM(SUMIFS(OUTSTANDING[Jumlah],
                OUTSTANDING[COB],D464,          OUTSTANDING[Jenis],C464,
                OUTSTANDING[TOC],E464,
                OUTSTANDING[Branch Office],{"Surabaya","Madura"},OUTSTANDING[Periode],B464))</f>
        <v>0</v>
      </c>
      <c r="H464" s="64" cm="1">
        <f t="array" ref="H464">SUM(SUMIFS(OUTSTANDING[Outstanding],
                OUTSTANDING[COB],D464,          OUTSTANDING[Jenis],C464,
                OUTSTANDING[TOC],E464,
                OUTSTANDING[Branch Office],{"Surabaya","Madura"}, OUTSTANDING[Periode],B464))</f>
        <v>0</v>
      </c>
    </row>
    <row r="465" spans="1:8" ht="15.5" x14ac:dyDescent="0.25">
      <c r="A465" t="s">
        <v>128</v>
      </c>
      <c r="B465" s="80">
        <v>46173</v>
      </c>
      <c r="C465" t="s">
        <v>30</v>
      </c>
      <c r="D465" t="s">
        <v>26</v>
      </c>
      <c r="E465" t="s">
        <v>21</v>
      </c>
      <c r="G465" s="81" cm="1">
        <f t="array" ref="G465">SUM(SUMIFS(OUTSTANDING[Jumlah],
                OUTSTANDING[COB],D465,          OUTSTANDING[Jenis],C465,
                OUTSTANDING[TOC],E465,
                OUTSTANDING[Branch Office],{"Jember","Kediri","Madiun","Malang"}, OUTSTANDING[Periode],B465))</f>
        <v>40</v>
      </c>
      <c r="H465" s="64" cm="1">
        <f t="array" ref="H465">SUM(SUMIFS(OUTSTANDING[Outstanding],
                OUTSTANDING[COB],D465,          OUTSTANDING[Jenis],C465,
                OUTSTANDING[TOC],E465,
                OUTSTANDING[Branch Office],{"Jember","Kediri","Madiun","Malang"},OUTSTANDING[Periode],B465))</f>
        <v>2659145527.5599999</v>
      </c>
    </row>
    <row r="466" spans="1:8" ht="15.5" x14ac:dyDescent="0.25">
      <c r="A466" t="s">
        <v>129</v>
      </c>
      <c r="B466" s="80">
        <v>46173</v>
      </c>
      <c r="C466" t="s">
        <v>30</v>
      </c>
      <c r="D466" t="s">
        <v>26</v>
      </c>
      <c r="E466" t="s">
        <v>27</v>
      </c>
      <c r="G466" s="81" cm="1">
        <f t="array" ref="G466">SUM(SUMIFS(OUTSTANDING[Jumlah],
                OUTSTANDING[COB],D466,          OUTSTANDING[Jenis],C466,
                OUTSTANDING[TOC],E466,
                OUTSTANDING[Branch Office],{"Surabaya","Madura"},OUTSTANDING[Periode],B466))</f>
        <v>0</v>
      </c>
      <c r="H466" s="64" cm="1">
        <f t="array" ref="H466">SUM(SUMIFS(OUTSTANDING[Outstanding],
                OUTSTANDING[COB],D466,          OUTSTANDING[Jenis],C466,
                OUTSTANDING[TOC],E466,
                OUTSTANDING[Branch Office],{"Surabaya","Madura"}, OUTSTANDING[Periode],B466))</f>
        <v>0</v>
      </c>
    </row>
    <row r="467" spans="1:8" ht="15.5" x14ac:dyDescent="0.25">
      <c r="A467" t="s">
        <v>130</v>
      </c>
      <c r="B467" s="80">
        <v>46173</v>
      </c>
      <c r="C467" t="s">
        <v>30</v>
      </c>
      <c r="D467" t="s">
        <v>26</v>
      </c>
      <c r="E467" t="s">
        <v>27</v>
      </c>
      <c r="G467" s="81" cm="1">
        <f t="array" ref="G467">SUM(SUMIFS(OUTSTANDING[Jumlah],
                OUTSTANDING[COB],D467,          OUTSTANDING[Jenis],C467,
                OUTSTANDING[TOC],E467,
                OUTSTANDING[Branch Office],{"Jember","Kediri","Madiun","Malang"}, OUTSTANDING[Periode],B467))</f>
        <v>0</v>
      </c>
      <c r="H467" s="64" cm="1">
        <f t="array" ref="H467">SUM(SUMIFS(OUTSTANDING[Outstanding],
                OUTSTANDING[COB],D467,          OUTSTANDING[Jenis],C467,
                OUTSTANDING[TOC],E467,
                OUTSTANDING[Branch Office],{"Jember","Kediri","Madiun","Malang"},OUTSTANDING[Periode],B467))</f>
        <v>0</v>
      </c>
    </row>
    <row r="468" spans="1:8" ht="15.5" x14ac:dyDescent="0.25">
      <c r="B468" s="80"/>
      <c r="G468" s="81"/>
      <c r="H468" s="64"/>
    </row>
    <row r="469" spans="1:8" ht="15.5" x14ac:dyDescent="0.25">
      <c r="A469" t="s">
        <v>37</v>
      </c>
      <c r="B469" s="80">
        <v>46173</v>
      </c>
      <c r="C469" t="s">
        <v>30</v>
      </c>
      <c r="D469" t="s">
        <v>26</v>
      </c>
      <c r="E469" t="s">
        <v>37</v>
      </c>
      <c r="G469" s="81">
        <f>SUM(SUMIFS(OUTSTANDING[Jumlah],
                OUTSTANDING[COB],D469,          OUTSTANDING[Jenis],C469,
                OUTSTANDING[TOC],E469,OUTSTANDING[Periode],B469))</f>
        <v>0</v>
      </c>
      <c r="H469" s="64">
        <f>SUM(SUMIFS(OUTSTANDING[Outstanding],
                OUTSTANDING[COB],D469,          OUTSTANDING[Jenis],C469,
                OUTSTANDING[TOC],E469,OUTSTANDING[Periode],B469))</f>
        <v>0</v>
      </c>
    </row>
    <row r="470" spans="1:8" ht="15.5" x14ac:dyDescent="0.25">
      <c r="A470" t="s">
        <v>32</v>
      </c>
      <c r="B470" s="80">
        <v>46173</v>
      </c>
      <c r="C470" t="s">
        <v>30</v>
      </c>
      <c r="D470" t="s">
        <v>26</v>
      </c>
      <c r="E470" t="s">
        <v>32</v>
      </c>
      <c r="G470" s="81">
        <f>SUM(SUMIFS(OUTSTANDING[Jumlah],
                OUTSTANDING[COB],D470,          OUTSTANDING[Jenis],C470,
                OUTSTANDING[TOC],E470,OUTSTANDING[Periode],B470))</f>
        <v>0</v>
      </c>
      <c r="H470" s="64">
        <f>SUM(SUMIFS(OUTSTANDING[Outstanding],
                OUTSTANDING[COB],D470,          OUTSTANDING[Jenis],C470,
                OUTSTANDING[TOC],E470,OUTSTANDING[Periode],B470))</f>
        <v>0</v>
      </c>
    </row>
    <row r="471" spans="1:8" ht="15.5" x14ac:dyDescent="0.25">
      <c r="A471" t="s">
        <v>127</v>
      </c>
      <c r="B471" s="80">
        <v>46203</v>
      </c>
      <c r="C471" t="s">
        <v>30</v>
      </c>
      <c r="D471" t="s">
        <v>26</v>
      </c>
      <c r="E471" t="s">
        <v>21</v>
      </c>
      <c r="G471" s="81" cm="1">
        <f t="array" ref="G471">SUM(SUMIFS(OUTSTANDING[Jumlah],
                OUTSTANDING[COB],D471,          OUTSTANDING[Jenis],C471,
                OUTSTANDING[TOC],E471,
                OUTSTANDING[Branch Office],{"Surabaya","Madura"},OUTSTANDING[Periode],B471))</f>
        <v>0</v>
      </c>
      <c r="H471" s="64" cm="1">
        <f t="array" ref="H471">SUM(SUMIFS(OUTSTANDING[Outstanding],
                OUTSTANDING[COB],D471,          OUTSTANDING[Jenis],C471,
                OUTSTANDING[TOC],E471,
                OUTSTANDING[Branch Office],{"Surabaya","Madura"}, OUTSTANDING[Periode],B471))</f>
        <v>0</v>
      </c>
    </row>
    <row r="472" spans="1:8" ht="15.5" x14ac:dyDescent="0.25">
      <c r="A472" t="s">
        <v>128</v>
      </c>
      <c r="B472" s="80">
        <v>46203</v>
      </c>
      <c r="C472" t="s">
        <v>30</v>
      </c>
      <c r="D472" t="s">
        <v>26</v>
      </c>
      <c r="E472" t="s">
        <v>21</v>
      </c>
      <c r="G472" s="81" cm="1">
        <f t="array" ref="G472">SUM(SUMIFS(OUTSTANDING[Jumlah],
                OUTSTANDING[COB],D472,          OUTSTANDING[Jenis],C472,
                OUTSTANDING[TOC],E472,
                OUTSTANDING[Branch Office],{"Jember","Kediri","Madiun","Malang"}, OUTSTANDING[Periode],B472))</f>
        <v>53</v>
      </c>
      <c r="H472" s="64" cm="1">
        <f t="array" ref="H472">SUM(SUMIFS(OUTSTANDING[Outstanding],
                OUTSTANDING[COB],D472,          OUTSTANDING[Jenis],C472,
                OUTSTANDING[TOC],E472,
                OUTSTANDING[Branch Office],{"Jember","Kediri","Madiun","Malang"},OUTSTANDING[Periode],B472))</f>
        <v>2949408464.9000001</v>
      </c>
    </row>
    <row r="473" spans="1:8" ht="15.5" x14ac:dyDescent="0.25">
      <c r="A473" t="s">
        <v>129</v>
      </c>
      <c r="B473" s="80">
        <v>46203</v>
      </c>
      <c r="C473" t="s">
        <v>30</v>
      </c>
      <c r="D473" t="s">
        <v>26</v>
      </c>
      <c r="E473" t="s">
        <v>27</v>
      </c>
      <c r="G473" s="81" cm="1">
        <f t="array" ref="G473">SUM(SUMIFS(OUTSTANDING[Jumlah],
                OUTSTANDING[COB],D473,          OUTSTANDING[Jenis],C473,
                OUTSTANDING[TOC],E473,
                OUTSTANDING[Branch Office],{"Surabaya","Madura"},OUTSTANDING[Periode],B473))</f>
        <v>0</v>
      </c>
      <c r="H473" s="64" cm="1">
        <f t="array" ref="H473">SUM(SUMIFS(OUTSTANDING[Outstanding],
                OUTSTANDING[COB],D473,          OUTSTANDING[Jenis],C473,
                OUTSTANDING[TOC],E473,
                OUTSTANDING[Branch Office],{"Surabaya","Madura"}, OUTSTANDING[Periode],B473))</f>
        <v>0</v>
      </c>
    </row>
    <row r="474" spans="1:8" ht="15.5" x14ac:dyDescent="0.25">
      <c r="A474" t="s">
        <v>130</v>
      </c>
      <c r="B474" s="80">
        <v>46203</v>
      </c>
      <c r="C474" t="s">
        <v>30</v>
      </c>
      <c r="D474" t="s">
        <v>26</v>
      </c>
      <c r="E474" t="s">
        <v>27</v>
      </c>
      <c r="G474" s="81" cm="1">
        <f t="array" ref="G474">SUM(SUMIFS(OUTSTANDING[Jumlah],
                OUTSTANDING[COB],D474,          OUTSTANDING[Jenis],C474,
                OUTSTANDING[TOC],E474,
                OUTSTANDING[Branch Office],{"Jember","Kediri","Madiun","Malang"}, OUTSTANDING[Periode],B474))</f>
        <v>0</v>
      </c>
      <c r="H474" s="64" cm="1">
        <f t="array" ref="H474">SUM(SUMIFS(OUTSTANDING[Outstanding],
                OUTSTANDING[COB],D474,          OUTSTANDING[Jenis],C474,
                OUTSTANDING[TOC],E474,
                OUTSTANDING[Branch Office],{"Jember","Kediri","Madiun","Malang"},OUTSTANDING[Periode],B474))</f>
        <v>0</v>
      </c>
    </row>
    <row r="475" spans="1:8" ht="15.5" x14ac:dyDescent="0.25">
      <c r="B475" s="80"/>
      <c r="G475" s="81"/>
      <c r="H475" s="64"/>
    </row>
    <row r="476" spans="1:8" ht="15.5" x14ac:dyDescent="0.25">
      <c r="A476" t="s">
        <v>37</v>
      </c>
      <c r="B476" s="80">
        <v>46203</v>
      </c>
      <c r="C476" t="s">
        <v>30</v>
      </c>
      <c r="D476" t="s">
        <v>26</v>
      </c>
      <c r="E476" t="s">
        <v>37</v>
      </c>
      <c r="G476" s="81">
        <f>SUM(SUMIFS(OUTSTANDING[Jumlah],
                OUTSTANDING[COB],D476,          OUTSTANDING[Jenis],C476,
                OUTSTANDING[TOC],E476,OUTSTANDING[Periode],B476))</f>
        <v>0</v>
      </c>
      <c r="H476" s="64">
        <f>SUM(SUMIFS(OUTSTANDING[Outstanding],
                OUTSTANDING[COB],D476,          OUTSTANDING[Jenis],C476,
                OUTSTANDING[TOC],E476,OUTSTANDING[Periode],B476))</f>
        <v>0</v>
      </c>
    </row>
    <row r="477" spans="1:8" ht="15.5" x14ac:dyDescent="0.25">
      <c r="A477" t="s">
        <v>32</v>
      </c>
      <c r="B477" s="80">
        <v>46203</v>
      </c>
      <c r="C477" t="s">
        <v>30</v>
      </c>
      <c r="D477" t="s">
        <v>26</v>
      </c>
      <c r="E477" t="s">
        <v>32</v>
      </c>
      <c r="G477" s="81">
        <f>SUM(SUMIFS(OUTSTANDING[Jumlah],
                OUTSTANDING[COB],D477,          OUTSTANDING[Jenis],C477,
                OUTSTANDING[TOC],E477,OUTSTANDING[Periode],B477))</f>
        <v>0</v>
      </c>
      <c r="H477" s="64">
        <f>SUM(SUMIFS(OUTSTANDING[Outstanding],
                OUTSTANDING[COB],D477,          OUTSTANDING[Jenis],C477,
                OUTSTANDING[TOC],E477,OUTSTANDING[Periode],B477))</f>
        <v>0</v>
      </c>
    </row>
    <row r="478" spans="1:8" ht="15.5" x14ac:dyDescent="0.25">
      <c r="A478" t="s">
        <v>127</v>
      </c>
      <c r="B478" s="80">
        <v>46234</v>
      </c>
      <c r="C478" t="s">
        <v>30</v>
      </c>
      <c r="D478" t="s">
        <v>26</v>
      </c>
      <c r="E478" t="s">
        <v>21</v>
      </c>
      <c r="G478" s="81" cm="1">
        <f t="array" ref="G478">SUM(SUMIFS(OUTSTANDING[Jumlah],
                OUTSTANDING[COB],D478,          OUTSTANDING[Jenis],C478,
                OUTSTANDING[TOC],E478,
                OUTSTANDING[Branch Office],{"Surabaya","Madura"},OUTSTANDING[Periode],B478))</f>
        <v>0</v>
      </c>
      <c r="H478" s="64" cm="1">
        <f t="array" ref="H478">SUM(SUMIFS(OUTSTANDING[Outstanding],
                OUTSTANDING[COB],D478,          OUTSTANDING[Jenis],C478,
                OUTSTANDING[TOC],E478,
                OUTSTANDING[Branch Office],{"Surabaya","Madura"}, OUTSTANDING[Periode],B478))</f>
        <v>0</v>
      </c>
    </row>
    <row r="479" spans="1:8" ht="15.5" x14ac:dyDescent="0.25">
      <c r="A479" t="s">
        <v>128</v>
      </c>
      <c r="B479" s="80">
        <v>46234</v>
      </c>
      <c r="C479" t="s">
        <v>30</v>
      </c>
      <c r="D479" t="s">
        <v>26</v>
      </c>
      <c r="E479" t="s">
        <v>21</v>
      </c>
      <c r="G479" s="81" cm="1">
        <f t="array" ref="G479">SUM(SUMIFS(OUTSTANDING[Jumlah],
                OUTSTANDING[COB],D479,          OUTSTANDING[Jenis],C479,
                OUTSTANDING[TOC],E479,
                OUTSTANDING[Branch Office],{"Jember","Kediri","Madiun","Malang"}, OUTSTANDING[Periode],B479))</f>
        <v>70</v>
      </c>
      <c r="H479" s="64" cm="1">
        <f t="array" ref="H479">SUM(SUMIFS(OUTSTANDING[Outstanding],
                OUTSTANDING[COB],D479,          OUTSTANDING[Jenis],C479,
                OUTSTANDING[TOC],E479,
                OUTSTANDING[Branch Office],{"Jember","Kediri","Madiun","Malang"},OUTSTANDING[Periode],B479))</f>
        <v>2948390824.1099997</v>
      </c>
    </row>
    <row r="480" spans="1:8" ht="15.5" x14ac:dyDescent="0.25">
      <c r="A480" t="s">
        <v>129</v>
      </c>
      <c r="B480" s="80">
        <v>46234</v>
      </c>
      <c r="C480" t="s">
        <v>30</v>
      </c>
      <c r="D480" t="s">
        <v>26</v>
      </c>
      <c r="E480" t="s">
        <v>27</v>
      </c>
      <c r="G480" s="81" cm="1">
        <f t="array" ref="G480">SUM(SUMIFS(OUTSTANDING[Jumlah],
                OUTSTANDING[COB],D480,          OUTSTANDING[Jenis],C480,
                OUTSTANDING[TOC],E480,
                OUTSTANDING[Branch Office],{"Surabaya","Madura"},OUTSTANDING[Periode],B480))</f>
        <v>0</v>
      </c>
      <c r="H480" s="64" cm="1">
        <f t="array" ref="H480">SUM(SUMIFS(OUTSTANDING[Outstanding],
                OUTSTANDING[COB],D480,          OUTSTANDING[Jenis],C480,
                OUTSTANDING[TOC],E480,
                OUTSTANDING[Branch Office],{"Surabaya","Madura"}, OUTSTANDING[Periode],B480))</f>
        <v>0</v>
      </c>
    </row>
    <row r="481" spans="1:8" ht="15.5" x14ac:dyDescent="0.25">
      <c r="A481" t="s">
        <v>130</v>
      </c>
      <c r="B481" s="80">
        <v>46234</v>
      </c>
      <c r="C481" t="s">
        <v>30</v>
      </c>
      <c r="D481" t="s">
        <v>26</v>
      </c>
      <c r="E481" t="s">
        <v>27</v>
      </c>
      <c r="G481" s="81" cm="1">
        <f t="array" ref="G481">SUM(SUMIFS(OUTSTANDING[Jumlah],
                OUTSTANDING[COB],D481,          OUTSTANDING[Jenis],C481,
                OUTSTANDING[TOC],E481,
                OUTSTANDING[Branch Office],{"Jember","Kediri","Madiun","Malang"}, OUTSTANDING[Periode],B481))</f>
        <v>0</v>
      </c>
      <c r="H481" s="64" cm="1">
        <f t="array" ref="H481">SUM(SUMIFS(OUTSTANDING[Outstanding],
                OUTSTANDING[COB],D481,          OUTSTANDING[Jenis],C481,
                OUTSTANDING[TOC],E481,
                OUTSTANDING[Branch Office],{"Jember","Kediri","Madiun","Malang"},OUTSTANDING[Periode],B481))</f>
        <v>0</v>
      </c>
    </row>
    <row r="482" spans="1:8" ht="15.5" x14ac:dyDescent="0.25">
      <c r="B482" s="80"/>
      <c r="G482" s="81"/>
      <c r="H482" s="64"/>
    </row>
    <row r="483" spans="1:8" ht="15.5" x14ac:dyDescent="0.25">
      <c r="A483" t="s">
        <v>37</v>
      </c>
      <c r="B483" s="80">
        <v>46234</v>
      </c>
      <c r="C483" t="s">
        <v>30</v>
      </c>
      <c r="D483" t="s">
        <v>26</v>
      </c>
      <c r="E483" t="s">
        <v>37</v>
      </c>
      <c r="G483" s="81">
        <f>SUM(SUMIFS(OUTSTANDING[Jumlah],
                OUTSTANDING[COB],D483,          OUTSTANDING[Jenis],C483,
                OUTSTANDING[TOC],E483,OUTSTANDING[Periode],B483))</f>
        <v>0</v>
      </c>
      <c r="H483" s="64">
        <f>SUM(SUMIFS(OUTSTANDING[Outstanding],
                OUTSTANDING[COB],D483,          OUTSTANDING[Jenis],C483,
                OUTSTANDING[TOC],E483,OUTSTANDING[Periode],B483))</f>
        <v>0</v>
      </c>
    </row>
    <row r="484" spans="1:8" ht="15.5" x14ac:dyDescent="0.25">
      <c r="A484" t="s">
        <v>32</v>
      </c>
      <c r="B484" s="80">
        <v>46234</v>
      </c>
      <c r="C484" t="s">
        <v>30</v>
      </c>
      <c r="D484" t="s">
        <v>26</v>
      </c>
      <c r="E484" t="s">
        <v>32</v>
      </c>
      <c r="G484" s="81">
        <f>SUM(SUMIFS(OUTSTANDING[Jumlah],
                OUTSTANDING[COB],D484,          OUTSTANDING[Jenis],C484,
                OUTSTANDING[TOC],E484,OUTSTANDING[Periode],B484))</f>
        <v>0</v>
      </c>
      <c r="H484" s="64">
        <f>SUM(SUMIFS(OUTSTANDING[Outstanding],
                OUTSTANDING[COB],D484,          OUTSTANDING[Jenis],C484,
                OUTSTANDING[TOC],E484,OUTSTANDING[Periode],B484))</f>
        <v>0</v>
      </c>
    </row>
    <row r="485" spans="1:8" ht="15.5" x14ac:dyDescent="0.25">
      <c r="A485" t="s">
        <v>127</v>
      </c>
      <c r="B485" s="80">
        <v>46265</v>
      </c>
      <c r="C485" t="s">
        <v>30</v>
      </c>
      <c r="D485" t="s">
        <v>26</v>
      </c>
      <c r="E485" t="s">
        <v>21</v>
      </c>
      <c r="G485" s="81" cm="1">
        <f t="array" ref="G485">SUM(SUMIFS(OUTSTANDING[Jumlah],
                OUTSTANDING[COB],D485,          OUTSTANDING[Jenis],C485,
                OUTSTANDING[TOC],E485,
                OUTSTANDING[Branch Office],{"Surabaya","Madura"},OUTSTANDING[Periode],B485))</f>
        <v>0</v>
      </c>
      <c r="H485" s="64" cm="1">
        <f t="array" ref="H485">SUM(SUMIFS(OUTSTANDING[Outstanding],
                OUTSTANDING[COB],D485,          OUTSTANDING[Jenis],C485,
                OUTSTANDING[TOC],E485,
                OUTSTANDING[Branch Office],{"Surabaya","Madura"}, OUTSTANDING[Periode],B485))</f>
        <v>0</v>
      </c>
    </row>
    <row r="486" spans="1:8" ht="15.5" x14ac:dyDescent="0.25">
      <c r="A486" t="s">
        <v>128</v>
      </c>
      <c r="B486" s="80">
        <v>46265</v>
      </c>
      <c r="C486" t="s">
        <v>30</v>
      </c>
      <c r="D486" t="s">
        <v>26</v>
      </c>
      <c r="E486" t="s">
        <v>21</v>
      </c>
      <c r="G486" s="81" cm="1">
        <f t="array" ref="G486">SUM(SUMIFS(OUTSTANDING[Jumlah],
                OUTSTANDING[COB],D486,          OUTSTANDING[Jenis],C486,
                OUTSTANDING[TOC],E486,
                OUTSTANDING[Branch Office],{"Jember","Kediri","Madiun","Malang"}, OUTSTANDING[Periode],B486))</f>
        <v>0</v>
      </c>
      <c r="H486" s="64" cm="1">
        <f t="array" ref="H486">SUM(SUMIFS(OUTSTANDING[Outstanding],
                OUTSTANDING[COB],D486,          OUTSTANDING[Jenis],C486,
                OUTSTANDING[TOC],E486,
                OUTSTANDING[Branch Office],{"Jember","Kediri","Madiun","Malang"},OUTSTANDING[Periode],B486))</f>
        <v>0</v>
      </c>
    </row>
    <row r="487" spans="1:8" ht="15.5" x14ac:dyDescent="0.25">
      <c r="A487" t="s">
        <v>129</v>
      </c>
      <c r="B487" s="80">
        <v>46265</v>
      </c>
      <c r="C487" t="s">
        <v>30</v>
      </c>
      <c r="D487" t="s">
        <v>26</v>
      </c>
      <c r="E487" t="s">
        <v>27</v>
      </c>
      <c r="G487" s="81" cm="1">
        <f t="array" ref="G487">SUM(SUMIFS(OUTSTANDING[Jumlah],
                OUTSTANDING[COB],D487,          OUTSTANDING[Jenis],C487,
                OUTSTANDING[TOC],E487,
                OUTSTANDING[Branch Office],{"Surabaya","Madura"},OUTSTANDING[Periode],B487))</f>
        <v>0</v>
      </c>
      <c r="H487" s="64" cm="1">
        <f t="array" ref="H487">SUM(SUMIFS(OUTSTANDING[Outstanding],
                OUTSTANDING[COB],D487,          OUTSTANDING[Jenis],C487,
                OUTSTANDING[TOC],E487,
                OUTSTANDING[Branch Office],{"Surabaya","Madura"}, OUTSTANDING[Periode],B487))</f>
        <v>0</v>
      </c>
    </row>
    <row r="488" spans="1:8" ht="15.5" x14ac:dyDescent="0.25">
      <c r="A488" t="s">
        <v>130</v>
      </c>
      <c r="B488" s="80">
        <v>46265</v>
      </c>
      <c r="C488" t="s">
        <v>30</v>
      </c>
      <c r="D488" t="s">
        <v>26</v>
      </c>
      <c r="E488" t="s">
        <v>27</v>
      </c>
      <c r="G488" s="81" cm="1">
        <f t="array" ref="G488">SUM(SUMIFS(OUTSTANDING[Jumlah],
                OUTSTANDING[COB],D488,          OUTSTANDING[Jenis],C488,
                OUTSTANDING[TOC],E488,
                OUTSTANDING[Branch Office],{"Jember","Kediri","Madiun","Malang"}, OUTSTANDING[Periode],B488))</f>
        <v>0</v>
      </c>
      <c r="H488" s="64" cm="1">
        <f t="array" ref="H488">SUM(SUMIFS(OUTSTANDING[Outstanding],
                OUTSTANDING[COB],D488,          OUTSTANDING[Jenis],C488,
                OUTSTANDING[TOC],E488,
                OUTSTANDING[Branch Office],{"Jember","Kediri","Madiun","Malang"},OUTSTANDING[Periode],B488))</f>
        <v>0</v>
      </c>
    </row>
    <row r="489" spans="1:8" ht="15.5" x14ac:dyDescent="0.25">
      <c r="B489" s="80"/>
      <c r="G489" s="81"/>
      <c r="H489" s="64"/>
    </row>
    <row r="490" spans="1:8" ht="15.5" x14ac:dyDescent="0.25">
      <c r="A490" t="s">
        <v>37</v>
      </c>
      <c r="B490" s="80">
        <v>46265</v>
      </c>
      <c r="C490" t="s">
        <v>30</v>
      </c>
      <c r="D490" t="s">
        <v>26</v>
      </c>
      <c r="E490" t="s">
        <v>37</v>
      </c>
      <c r="G490" s="81">
        <f>SUM(SUMIFS(OUTSTANDING[Jumlah],
                OUTSTANDING[COB],D490,          OUTSTANDING[Jenis],C490,
                OUTSTANDING[TOC],E490,OUTSTANDING[Periode],B490))</f>
        <v>0</v>
      </c>
      <c r="H490" s="64">
        <f>SUM(SUMIFS(OUTSTANDING[Outstanding],
                OUTSTANDING[COB],D490,          OUTSTANDING[Jenis],C490,
                OUTSTANDING[TOC],E490,OUTSTANDING[Periode],B490))</f>
        <v>0</v>
      </c>
    </row>
    <row r="491" spans="1:8" ht="15.5" x14ac:dyDescent="0.25">
      <c r="A491" t="s">
        <v>32</v>
      </c>
      <c r="B491" s="80">
        <v>46265</v>
      </c>
      <c r="C491" t="s">
        <v>30</v>
      </c>
      <c r="D491" t="s">
        <v>26</v>
      </c>
      <c r="E491" t="s">
        <v>32</v>
      </c>
      <c r="G491" s="81">
        <f>SUM(SUMIFS(OUTSTANDING[Jumlah],
                OUTSTANDING[COB],D491,          OUTSTANDING[Jenis],C491,
                OUTSTANDING[TOC],E491,OUTSTANDING[Periode],B491))</f>
        <v>0</v>
      </c>
      <c r="H491" s="64">
        <f>SUM(SUMIFS(OUTSTANDING[Outstanding],
                OUTSTANDING[COB],D491,          OUTSTANDING[Jenis],C491,
                OUTSTANDING[TOC],E491,OUTSTANDING[Periode],B491))</f>
        <v>0</v>
      </c>
    </row>
    <row r="492" spans="1:8" ht="15.5" x14ac:dyDescent="0.25">
      <c r="A492" t="s">
        <v>127</v>
      </c>
      <c r="B492" s="80">
        <v>46295</v>
      </c>
      <c r="C492" t="s">
        <v>30</v>
      </c>
      <c r="D492" t="s">
        <v>26</v>
      </c>
      <c r="E492" t="s">
        <v>21</v>
      </c>
      <c r="G492" s="81" cm="1">
        <f t="array" ref="G492">SUM(SUMIFS(OUTSTANDING[Jumlah],
                OUTSTANDING[COB],D492,          OUTSTANDING[Jenis],C492,
                OUTSTANDING[TOC],E492,
                OUTSTANDING[Branch Office],{"Surabaya","Madura"},OUTSTANDING[Periode],B492))</f>
        <v>0</v>
      </c>
      <c r="H492" s="64" cm="1">
        <f t="array" ref="H492">SUM(SUMIFS(OUTSTANDING[Outstanding],
                OUTSTANDING[COB],D492,          OUTSTANDING[Jenis],C492,
                OUTSTANDING[TOC],E492,
                OUTSTANDING[Branch Office],{"Surabaya","Madura"}, OUTSTANDING[Periode],B492))</f>
        <v>0</v>
      </c>
    </row>
    <row r="493" spans="1:8" ht="15.5" x14ac:dyDescent="0.25">
      <c r="A493" t="s">
        <v>128</v>
      </c>
      <c r="B493" s="80">
        <v>46295</v>
      </c>
      <c r="C493" t="s">
        <v>30</v>
      </c>
      <c r="D493" t="s">
        <v>26</v>
      </c>
      <c r="E493" t="s">
        <v>21</v>
      </c>
      <c r="G493" s="81" cm="1">
        <f t="array" ref="G493">SUM(SUMIFS(OUTSTANDING[Jumlah],
                OUTSTANDING[COB],D493,          OUTSTANDING[Jenis],C493,
                OUTSTANDING[TOC],E493,
                OUTSTANDING[Branch Office],{"Jember","Kediri","Madiun","Malang"}, OUTSTANDING[Periode],B493))</f>
        <v>0</v>
      </c>
      <c r="H493" s="64" cm="1">
        <f t="array" ref="H493">SUM(SUMIFS(OUTSTANDING[Outstanding],
                OUTSTANDING[COB],D493,          OUTSTANDING[Jenis],C493,
                OUTSTANDING[TOC],E493,
                OUTSTANDING[Branch Office],{"Jember","Kediri","Madiun","Malang"},OUTSTANDING[Periode],B493))</f>
        <v>0</v>
      </c>
    </row>
    <row r="494" spans="1:8" ht="15.5" x14ac:dyDescent="0.25">
      <c r="A494" t="s">
        <v>129</v>
      </c>
      <c r="B494" s="80">
        <v>46295</v>
      </c>
      <c r="C494" t="s">
        <v>30</v>
      </c>
      <c r="D494" t="s">
        <v>26</v>
      </c>
      <c r="E494" t="s">
        <v>27</v>
      </c>
      <c r="G494" s="81" cm="1">
        <f t="array" ref="G494">SUM(SUMIFS(OUTSTANDING[Jumlah],
                OUTSTANDING[COB],D494,          OUTSTANDING[Jenis],C494,
                OUTSTANDING[TOC],E494,
                OUTSTANDING[Branch Office],{"Surabaya","Madura"},OUTSTANDING[Periode],B494))</f>
        <v>0</v>
      </c>
      <c r="H494" s="64" cm="1">
        <f t="array" ref="H494">SUM(SUMIFS(OUTSTANDING[Outstanding],
                OUTSTANDING[COB],D494,          OUTSTANDING[Jenis],C494,
                OUTSTANDING[TOC],E494,
                OUTSTANDING[Branch Office],{"Surabaya","Madura"}, OUTSTANDING[Periode],B494))</f>
        <v>0</v>
      </c>
    </row>
    <row r="495" spans="1:8" ht="15.5" x14ac:dyDescent="0.25">
      <c r="A495" t="s">
        <v>130</v>
      </c>
      <c r="B495" s="80">
        <v>46295</v>
      </c>
      <c r="C495" t="s">
        <v>30</v>
      </c>
      <c r="D495" t="s">
        <v>26</v>
      </c>
      <c r="E495" t="s">
        <v>27</v>
      </c>
      <c r="G495" s="81" cm="1">
        <f t="array" ref="G495">SUM(SUMIFS(OUTSTANDING[Jumlah],
                OUTSTANDING[COB],D495,          OUTSTANDING[Jenis],C495,
                OUTSTANDING[TOC],E495,
                OUTSTANDING[Branch Office],{"Jember","Kediri","Madiun","Malang"}, OUTSTANDING[Periode],B495))</f>
        <v>0</v>
      </c>
      <c r="H495" s="64" cm="1">
        <f t="array" ref="H495">SUM(SUMIFS(OUTSTANDING[Outstanding],
                OUTSTANDING[COB],D495,          OUTSTANDING[Jenis],C495,
                OUTSTANDING[TOC],E495,
                OUTSTANDING[Branch Office],{"Jember","Kediri","Madiun","Malang"},OUTSTANDING[Periode],B495))</f>
        <v>0</v>
      </c>
    </row>
    <row r="496" spans="1:8" ht="15.5" x14ac:dyDescent="0.25">
      <c r="B496" s="80"/>
      <c r="G496" s="81"/>
      <c r="H496" s="64"/>
    </row>
    <row r="497" spans="1:8" ht="15.5" x14ac:dyDescent="0.25">
      <c r="A497" t="s">
        <v>37</v>
      </c>
      <c r="B497" s="80">
        <v>46295</v>
      </c>
      <c r="C497" t="s">
        <v>30</v>
      </c>
      <c r="D497" t="s">
        <v>26</v>
      </c>
      <c r="E497" t="s">
        <v>37</v>
      </c>
      <c r="G497" s="81">
        <f>SUM(SUMIFS(OUTSTANDING[Jumlah],
                OUTSTANDING[COB],D497,          OUTSTANDING[Jenis],C497,
                OUTSTANDING[TOC],E497,OUTSTANDING[Periode],B497))</f>
        <v>0</v>
      </c>
      <c r="H497" s="64">
        <f>SUM(SUMIFS(OUTSTANDING[Outstanding],
                OUTSTANDING[COB],D497,          OUTSTANDING[Jenis],C497,
                OUTSTANDING[TOC],E497,OUTSTANDING[Periode],B497))</f>
        <v>0</v>
      </c>
    </row>
    <row r="498" spans="1:8" ht="15.5" x14ac:dyDescent="0.25">
      <c r="A498" t="s">
        <v>32</v>
      </c>
      <c r="B498" s="80">
        <v>46295</v>
      </c>
      <c r="C498" t="s">
        <v>30</v>
      </c>
      <c r="D498" t="s">
        <v>26</v>
      </c>
      <c r="E498" t="s">
        <v>32</v>
      </c>
      <c r="G498" s="81">
        <f>SUM(SUMIFS(OUTSTANDING[Jumlah],
                OUTSTANDING[COB],D498,          OUTSTANDING[Jenis],C498,
                OUTSTANDING[TOC],E498,OUTSTANDING[Periode],B498))</f>
        <v>0</v>
      </c>
      <c r="H498" s="64">
        <f>SUM(SUMIFS(OUTSTANDING[Outstanding],
                OUTSTANDING[COB],D498,          OUTSTANDING[Jenis],C498,
                OUTSTANDING[TOC],E498,OUTSTANDING[Periode],B498))</f>
        <v>0</v>
      </c>
    </row>
    <row r="499" spans="1:8" ht="15.5" x14ac:dyDescent="0.25">
      <c r="A499" t="s">
        <v>127</v>
      </c>
      <c r="B499" s="80">
        <v>46326</v>
      </c>
      <c r="C499" t="s">
        <v>30</v>
      </c>
      <c r="D499" t="s">
        <v>26</v>
      </c>
      <c r="E499" t="s">
        <v>21</v>
      </c>
      <c r="G499" s="81" cm="1">
        <f t="array" ref="G499">SUM(SUMIFS(OUTSTANDING[Jumlah],
                OUTSTANDING[COB],D499,          OUTSTANDING[Jenis],C499,
                OUTSTANDING[TOC],E499,
                OUTSTANDING[Branch Office],{"Surabaya","Madura"},OUTSTANDING[Periode],B499))</f>
        <v>0</v>
      </c>
      <c r="H499" s="64" cm="1">
        <f t="array" ref="H499">SUM(SUMIFS(OUTSTANDING[Outstanding],
                OUTSTANDING[COB],D499,          OUTSTANDING[Jenis],C499,
                OUTSTANDING[TOC],E499,
                OUTSTANDING[Branch Office],{"Surabaya","Madura"}, OUTSTANDING[Periode],B499))</f>
        <v>0</v>
      </c>
    </row>
    <row r="500" spans="1:8" ht="15.5" x14ac:dyDescent="0.25">
      <c r="A500" t="s">
        <v>128</v>
      </c>
      <c r="B500" s="80">
        <v>46326</v>
      </c>
      <c r="C500" t="s">
        <v>30</v>
      </c>
      <c r="D500" t="s">
        <v>26</v>
      </c>
      <c r="E500" t="s">
        <v>21</v>
      </c>
      <c r="G500" s="81" cm="1">
        <f t="array" ref="G500">SUM(SUMIFS(OUTSTANDING[Jumlah],
                OUTSTANDING[COB],D500,          OUTSTANDING[Jenis],C500,
                OUTSTANDING[TOC],E500,
                OUTSTANDING[Branch Office],{"Jember","Kediri","Madiun","Malang"}, OUTSTANDING[Periode],B500))</f>
        <v>0</v>
      </c>
      <c r="H500" s="64" cm="1">
        <f t="array" ref="H500">SUM(SUMIFS(OUTSTANDING[Outstanding],
                OUTSTANDING[COB],D500,          OUTSTANDING[Jenis],C500,
                OUTSTANDING[TOC],E500,
                OUTSTANDING[Branch Office],{"Jember","Kediri","Madiun","Malang"},OUTSTANDING[Periode],B500))</f>
        <v>0</v>
      </c>
    </row>
    <row r="501" spans="1:8" ht="15.5" x14ac:dyDescent="0.25">
      <c r="A501" t="s">
        <v>129</v>
      </c>
      <c r="B501" s="80">
        <v>46326</v>
      </c>
      <c r="C501" t="s">
        <v>30</v>
      </c>
      <c r="D501" t="s">
        <v>26</v>
      </c>
      <c r="E501" t="s">
        <v>27</v>
      </c>
      <c r="G501" s="81" cm="1">
        <f t="array" ref="G501">SUM(SUMIFS(OUTSTANDING[Jumlah],
                OUTSTANDING[COB],D501,          OUTSTANDING[Jenis],C501,
                OUTSTANDING[TOC],E501,
                OUTSTANDING[Branch Office],{"Surabaya","Madura"},OUTSTANDING[Periode],B501))</f>
        <v>0</v>
      </c>
      <c r="H501" s="64" cm="1">
        <f t="array" ref="H501">SUM(SUMIFS(OUTSTANDING[Outstanding],
                OUTSTANDING[COB],D501,          OUTSTANDING[Jenis],C501,
                OUTSTANDING[TOC],E501,
                OUTSTANDING[Branch Office],{"Surabaya","Madura"}, OUTSTANDING[Periode],B501))</f>
        <v>0</v>
      </c>
    </row>
    <row r="502" spans="1:8" ht="15.5" x14ac:dyDescent="0.25">
      <c r="A502" t="s">
        <v>130</v>
      </c>
      <c r="B502" s="80">
        <v>46326</v>
      </c>
      <c r="C502" t="s">
        <v>30</v>
      </c>
      <c r="D502" t="s">
        <v>26</v>
      </c>
      <c r="E502" t="s">
        <v>27</v>
      </c>
      <c r="G502" s="81" cm="1">
        <f t="array" ref="G502">SUM(SUMIFS(OUTSTANDING[Jumlah],
                OUTSTANDING[COB],D502,          OUTSTANDING[Jenis],C502,
                OUTSTANDING[TOC],E502,
                OUTSTANDING[Branch Office],{"Jember","Kediri","Madiun","Malang"}, OUTSTANDING[Periode],B502))</f>
        <v>0</v>
      </c>
      <c r="H502" s="64" cm="1">
        <f t="array" ref="H502">SUM(SUMIFS(OUTSTANDING[Outstanding],
                OUTSTANDING[COB],D502,          OUTSTANDING[Jenis],C502,
                OUTSTANDING[TOC],E502,
                OUTSTANDING[Branch Office],{"Jember","Kediri","Madiun","Malang"},OUTSTANDING[Periode],B502))</f>
        <v>0</v>
      </c>
    </row>
    <row r="503" spans="1:8" ht="15.5" x14ac:dyDescent="0.25">
      <c r="B503" s="80"/>
      <c r="G503" s="81"/>
      <c r="H503" s="64"/>
    </row>
    <row r="504" spans="1:8" ht="15.5" x14ac:dyDescent="0.25">
      <c r="A504" t="s">
        <v>37</v>
      </c>
      <c r="B504" s="80">
        <v>46326</v>
      </c>
      <c r="C504" t="s">
        <v>30</v>
      </c>
      <c r="D504" t="s">
        <v>26</v>
      </c>
      <c r="E504" t="s">
        <v>37</v>
      </c>
      <c r="G504" s="81">
        <f>SUM(SUMIFS(OUTSTANDING[Jumlah],
                OUTSTANDING[COB],D504,          OUTSTANDING[Jenis],C504,
                OUTSTANDING[TOC],E504,OUTSTANDING[Periode],B504))</f>
        <v>0</v>
      </c>
      <c r="H504" s="64">
        <f>SUM(SUMIFS(OUTSTANDING[Outstanding],
                OUTSTANDING[COB],D504,          OUTSTANDING[Jenis],C504,
                OUTSTANDING[TOC],E504,OUTSTANDING[Periode],B504))</f>
        <v>0</v>
      </c>
    </row>
    <row r="505" spans="1:8" ht="15.5" x14ac:dyDescent="0.25">
      <c r="A505" t="s">
        <v>32</v>
      </c>
      <c r="B505" s="80">
        <v>46326</v>
      </c>
      <c r="C505" t="s">
        <v>30</v>
      </c>
      <c r="D505" t="s">
        <v>26</v>
      </c>
      <c r="E505" t="s">
        <v>32</v>
      </c>
      <c r="G505" s="81">
        <f>SUM(SUMIFS(OUTSTANDING[Jumlah],
                OUTSTANDING[COB],D505,          OUTSTANDING[Jenis],C505,
                OUTSTANDING[TOC],E505,OUTSTANDING[Periode],B505))</f>
        <v>0</v>
      </c>
      <c r="H505" s="64">
        <f>SUM(SUMIFS(OUTSTANDING[Outstanding],
                OUTSTANDING[COB],D505,          OUTSTANDING[Jenis],C505,
                OUTSTANDING[TOC],E505,OUTSTANDING[Periode],B505))</f>
        <v>0</v>
      </c>
    </row>
    <row r="506" spans="1:8" ht="15.5" x14ac:dyDescent="0.25">
      <c r="A506" t="s">
        <v>127</v>
      </c>
      <c r="B506" s="80">
        <v>46356</v>
      </c>
      <c r="C506" t="s">
        <v>30</v>
      </c>
      <c r="D506" t="s">
        <v>26</v>
      </c>
      <c r="E506" t="s">
        <v>21</v>
      </c>
      <c r="G506" s="81" cm="1">
        <f t="array" ref="G506">SUM(SUMIFS(OUTSTANDING[Jumlah],
                OUTSTANDING[COB],D506,          OUTSTANDING[Jenis],C506,
                OUTSTANDING[TOC],E506,
                OUTSTANDING[Branch Office],{"Surabaya","Madura"},OUTSTANDING[Periode],B506))</f>
        <v>0</v>
      </c>
      <c r="H506" s="64" cm="1">
        <f t="array" ref="H506">SUM(SUMIFS(OUTSTANDING[Outstanding],
                OUTSTANDING[COB],D506,          OUTSTANDING[Jenis],C506,
                OUTSTANDING[TOC],E506,
                OUTSTANDING[Branch Office],{"Surabaya","Madura"}, OUTSTANDING[Periode],B506))</f>
        <v>0</v>
      </c>
    </row>
    <row r="507" spans="1:8" ht="15.5" x14ac:dyDescent="0.25">
      <c r="A507" t="s">
        <v>128</v>
      </c>
      <c r="B507" s="80">
        <v>46356</v>
      </c>
      <c r="C507" t="s">
        <v>30</v>
      </c>
      <c r="D507" t="s">
        <v>26</v>
      </c>
      <c r="E507" t="s">
        <v>21</v>
      </c>
      <c r="G507" s="81" cm="1">
        <f t="array" ref="G507">SUM(SUMIFS(OUTSTANDING[Jumlah],
                OUTSTANDING[COB],D507,          OUTSTANDING[Jenis],C507,
                OUTSTANDING[TOC],E507,
                OUTSTANDING[Branch Office],{"Jember","Kediri","Madiun","Malang"}, OUTSTANDING[Periode],B507))</f>
        <v>0</v>
      </c>
      <c r="H507" s="64" cm="1">
        <f t="array" ref="H507">SUM(SUMIFS(OUTSTANDING[Outstanding],
                OUTSTANDING[COB],D507,          OUTSTANDING[Jenis],C507,
                OUTSTANDING[TOC],E507,
                OUTSTANDING[Branch Office],{"Jember","Kediri","Madiun","Malang"},OUTSTANDING[Periode],B507))</f>
        <v>0</v>
      </c>
    </row>
    <row r="508" spans="1:8" ht="15.5" x14ac:dyDescent="0.25">
      <c r="A508" t="s">
        <v>129</v>
      </c>
      <c r="B508" s="80">
        <v>46356</v>
      </c>
      <c r="C508" t="s">
        <v>30</v>
      </c>
      <c r="D508" t="s">
        <v>26</v>
      </c>
      <c r="E508" t="s">
        <v>27</v>
      </c>
      <c r="G508" s="81" cm="1">
        <f t="array" ref="G508">SUM(SUMIFS(OUTSTANDING[Jumlah],
                OUTSTANDING[COB],D508,          OUTSTANDING[Jenis],C508,
                OUTSTANDING[TOC],E508,
                OUTSTANDING[Branch Office],{"Surabaya","Madura"},OUTSTANDING[Periode],B508))</f>
        <v>0</v>
      </c>
      <c r="H508" s="64" cm="1">
        <f t="array" ref="H508">SUM(SUMIFS(OUTSTANDING[Outstanding],
                OUTSTANDING[COB],D508,          OUTSTANDING[Jenis],C508,
                OUTSTANDING[TOC],E508,
                OUTSTANDING[Branch Office],{"Surabaya","Madura"}, OUTSTANDING[Periode],B508))</f>
        <v>0</v>
      </c>
    </row>
    <row r="509" spans="1:8" ht="15.5" x14ac:dyDescent="0.25">
      <c r="A509" t="s">
        <v>130</v>
      </c>
      <c r="B509" s="80">
        <v>46356</v>
      </c>
      <c r="C509" t="s">
        <v>30</v>
      </c>
      <c r="D509" t="s">
        <v>26</v>
      </c>
      <c r="E509" t="s">
        <v>27</v>
      </c>
      <c r="G509" s="81" cm="1">
        <f t="array" ref="G509">SUM(SUMIFS(OUTSTANDING[Jumlah],
                OUTSTANDING[COB],D509,          OUTSTANDING[Jenis],C509,
                OUTSTANDING[TOC],E509,
                OUTSTANDING[Branch Office],{"Jember","Kediri","Madiun","Malang"}, OUTSTANDING[Periode],B509))</f>
        <v>0</v>
      </c>
      <c r="H509" s="64" cm="1">
        <f t="array" ref="H509">SUM(SUMIFS(OUTSTANDING[Outstanding],
                OUTSTANDING[COB],D509,          OUTSTANDING[Jenis],C509,
                OUTSTANDING[TOC],E509,
                OUTSTANDING[Branch Office],{"Jember","Kediri","Madiun","Malang"},OUTSTANDING[Periode],B509))</f>
        <v>0</v>
      </c>
    </row>
    <row r="510" spans="1:8" ht="15.5" x14ac:dyDescent="0.25">
      <c r="B510" s="80"/>
      <c r="G510" s="81"/>
      <c r="H510" s="64"/>
    </row>
    <row r="511" spans="1:8" ht="15.5" x14ac:dyDescent="0.25">
      <c r="A511" t="s">
        <v>37</v>
      </c>
      <c r="B511" s="80">
        <v>46356</v>
      </c>
      <c r="C511" t="s">
        <v>30</v>
      </c>
      <c r="D511" t="s">
        <v>26</v>
      </c>
      <c r="E511" t="s">
        <v>37</v>
      </c>
      <c r="G511" s="81">
        <f>SUM(SUMIFS(OUTSTANDING[Jumlah],
                OUTSTANDING[COB],D511,          OUTSTANDING[Jenis],C511,
                OUTSTANDING[TOC],E511,OUTSTANDING[Periode],B511))</f>
        <v>0</v>
      </c>
      <c r="H511" s="64">
        <f>SUM(SUMIFS(OUTSTANDING[Outstanding],
                OUTSTANDING[COB],D511,          OUTSTANDING[Jenis],C511,
                OUTSTANDING[TOC],E511,OUTSTANDING[Periode],B511))</f>
        <v>0</v>
      </c>
    </row>
    <row r="512" spans="1:8" ht="15.5" x14ac:dyDescent="0.25">
      <c r="A512" t="s">
        <v>32</v>
      </c>
      <c r="B512" s="80">
        <v>46356</v>
      </c>
      <c r="C512" t="s">
        <v>30</v>
      </c>
      <c r="D512" t="s">
        <v>26</v>
      </c>
      <c r="E512" t="s">
        <v>32</v>
      </c>
      <c r="G512" s="81">
        <f>SUM(SUMIFS(OUTSTANDING[Jumlah],
                OUTSTANDING[COB],D512,          OUTSTANDING[Jenis],C512,
                OUTSTANDING[TOC],E512,OUTSTANDING[Periode],B512))</f>
        <v>0</v>
      </c>
      <c r="H512" s="64">
        <f>SUM(SUMIFS(OUTSTANDING[Outstanding],
                OUTSTANDING[COB],D512,          OUTSTANDING[Jenis],C512,
                OUTSTANDING[TOC],E512,OUTSTANDING[Periode],B512))</f>
        <v>0</v>
      </c>
    </row>
    <row r="513" spans="1:8" ht="15.5" x14ac:dyDescent="0.25">
      <c r="A513" t="s">
        <v>127</v>
      </c>
      <c r="B513" s="80">
        <v>46387</v>
      </c>
      <c r="C513" t="s">
        <v>30</v>
      </c>
      <c r="D513" t="s">
        <v>26</v>
      </c>
      <c r="E513" t="s">
        <v>21</v>
      </c>
      <c r="G513" s="81" cm="1">
        <f t="array" ref="G513">SUM(SUMIFS(OUTSTANDING[Jumlah],
                OUTSTANDING[COB],D513,          OUTSTANDING[Jenis],C513,
                OUTSTANDING[TOC],E513,
                OUTSTANDING[Branch Office],{"Surabaya","Madura"},OUTSTANDING[Periode],B513))</f>
        <v>0</v>
      </c>
      <c r="H513" s="64" cm="1">
        <f t="array" ref="H513">SUM(SUMIFS(OUTSTANDING[Outstanding],
                OUTSTANDING[COB],D513,          OUTSTANDING[Jenis],C513,
                OUTSTANDING[TOC],E513,
                OUTSTANDING[Branch Office],{"Surabaya","Madura"}, OUTSTANDING[Periode],B513))</f>
        <v>0</v>
      </c>
    </row>
    <row r="514" spans="1:8" ht="15.5" x14ac:dyDescent="0.25">
      <c r="A514" t="s">
        <v>128</v>
      </c>
      <c r="B514" s="80">
        <v>46387</v>
      </c>
      <c r="C514" t="s">
        <v>30</v>
      </c>
      <c r="D514" t="s">
        <v>26</v>
      </c>
      <c r="E514" t="s">
        <v>21</v>
      </c>
      <c r="G514" s="81" cm="1">
        <f t="array" ref="G514">SUM(SUMIFS(OUTSTANDING[Jumlah],
                OUTSTANDING[COB],D514,          OUTSTANDING[Jenis],C514,
                OUTSTANDING[TOC],E514,
                OUTSTANDING[Branch Office],{"Jember","Kediri","Madiun","Malang"}, OUTSTANDING[Periode],B514))</f>
        <v>0</v>
      </c>
      <c r="H514" s="64" cm="1">
        <f t="array" ref="H514">SUM(SUMIFS(OUTSTANDING[Outstanding],
                OUTSTANDING[COB],D514,          OUTSTANDING[Jenis],C514,
                OUTSTANDING[TOC],E514,
                OUTSTANDING[Branch Office],{"Jember","Kediri","Madiun","Malang"},OUTSTANDING[Periode],B514))</f>
        <v>0</v>
      </c>
    </row>
    <row r="515" spans="1:8" ht="15.5" x14ac:dyDescent="0.25">
      <c r="A515" t="s">
        <v>129</v>
      </c>
      <c r="B515" s="80">
        <v>46387</v>
      </c>
      <c r="C515" t="s">
        <v>30</v>
      </c>
      <c r="D515" t="s">
        <v>26</v>
      </c>
      <c r="E515" t="s">
        <v>27</v>
      </c>
      <c r="G515" s="81" cm="1">
        <f t="array" ref="G515">SUM(SUMIFS(OUTSTANDING[Jumlah],
                OUTSTANDING[COB],D515,          OUTSTANDING[Jenis],C515,
                OUTSTANDING[TOC],E515,
                OUTSTANDING[Branch Office],{"Surabaya","Madura"},OUTSTANDING[Periode],B515))</f>
        <v>0</v>
      </c>
      <c r="H515" s="64" cm="1">
        <f t="array" ref="H515">SUM(SUMIFS(OUTSTANDING[Outstanding],
                OUTSTANDING[COB],D515,          OUTSTANDING[Jenis],C515,
                OUTSTANDING[TOC],E515,
                OUTSTANDING[Branch Office],{"Surabaya","Madura"}, OUTSTANDING[Periode],B515))</f>
        <v>0</v>
      </c>
    </row>
    <row r="516" spans="1:8" ht="15.5" x14ac:dyDescent="0.25">
      <c r="A516" t="s">
        <v>130</v>
      </c>
      <c r="B516" s="80">
        <v>46387</v>
      </c>
      <c r="C516" t="s">
        <v>30</v>
      </c>
      <c r="D516" t="s">
        <v>26</v>
      </c>
      <c r="E516" t="s">
        <v>27</v>
      </c>
      <c r="G516" s="81" cm="1">
        <f t="array" ref="G516">SUM(SUMIFS(OUTSTANDING[Jumlah],
                OUTSTANDING[COB],D516,          OUTSTANDING[Jenis],C516,
                OUTSTANDING[TOC],E516,
                OUTSTANDING[Branch Office],{"Jember","Kediri","Madiun","Malang"}, OUTSTANDING[Periode],B516))</f>
        <v>0</v>
      </c>
      <c r="H516" s="64" cm="1">
        <f t="array" ref="H516">SUM(SUMIFS(OUTSTANDING[Outstanding],
                OUTSTANDING[COB],D516,          OUTSTANDING[Jenis],C516,
                OUTSTANDING[TOC],E516,
                OUTSTANDING[Branch Office],{"Jember","Kediri","Madiun","Malang"},OUTSTANDING[Periode],B516))</f>
        <v>0</v>
      </c>
    </row>
    <row r="517" spans="1:8" ht="15.5" x14ac:dyDescent="0.25">
      <c r="B517" s="80"/>
      <c r="G517" s="81"/>
      <c r="H517" s="64"/>
    </row>
    <row r="518" spans="1:8" ht="15.5" x14ac:dyDescent="0.25">
      <c r="A518" t="s">
        <v>37</v>
      </c>
      <c r="B518" s="80">
        <v>46387</v>
      </c>
      <c r="C518" t="s">
        <v>30</v>
      </c>
      <c r="D518" t="s">
        <v>26</v>
      </c>
      <c r="E518" t="s">
        <v>37</v>
      </c>
      <c r="G518" s="81">
        <f>SUM(SUMIFS(OUTSTANDING[Jumlah],
                OUTSTANDING[COB],D518,          OUTSTANDING[Jenis],C518,
                OUTSTANDING[TOC],E518,OUTSTANDING[Periode],B518))</f>
        <v>0</v>
      </c>
      <c r="H518" s="64">
        <f>SUM(SUMIFS(OUTSTANDING[Outstanding],
                OUTSTANDING[COB],D518,          OUTSTANDING[Jenis],C518,
                OUTSTANDING[TOC],E518,OUTSTANDING[Periode],B518))</f>
        <v>0</v>
      </c>
    </row>
    <row r="519" spans="1:8" ht="15.5" x14ac:dyDescent="0.25">
      <c r="A519" t="s">
        <v>32</v>
      </c>
      <c r="B519" s="80">
        <v>46387</v>
      </c>
      <c r="C519" t="s">
        <v>30</v>
      </c>
      <c r="D519" t="s">
        <v>26</v>
      </c>
      <c r="E519" t="s">
        <v>32</v>
      </c>
      <c r="G519" s="81">
        <f>SUM(SUMIFS(OUTSTANDING[Jumlah],
                OUTSTANDING[COB],D519,          OUTSTANDING[Jenis],C519,
                OUTSTANDING[TOC],E519,OUTSTANDING[Periode],B519))</f>
        <v>0</v>
      </c>
      <c r="H519" s="64">
        <f>SUM(SUMIFS(OUTSTANDING[Outstanding],
                OUTSTANDING[COB],D519,          OUTSTANDING[Jenis],C519,
                OUTSTANDING[TOC],E519,OUTSTANDING[Periode],B519))</f>
        <v>0</v>
      </c>
    </row>
    <row r="520" spans="1:8" ht="15.5" x14ac:dyDescent="0.25">
      <c r="A520" t="s">
        <v>127</v>
      </c>
      <c r="B520" s="80">
        <v>46053</v>
      </c>
      <c r="C520" t="s">
        <v>35</v>
      </c>
      <c r="D520" t="s">
        <v>26</v>
      </c>
      <c r="E520" t="s">
        <v>21</v>
      </c>
      <c r="G520" s="81" cm="1">
        <f t="array" ref="G520">SUM(SUMIFS(OUTSTANDING[Jumlah],
                OUTSTANDING[COB],D520,          OUTSTANDING[Jenis],C520,
                OUTSTANDING[TOC],E520,
                OUTSTANDING[Branch Office],{"Surabaya","Madura"},OUTSTANDING[Periode],B520))</f>
        <v>0</v>
      </c>
      <c r="H520" s="64" cm="1">
        <f t="array" ref="H520">SUM(SUMIFS(OUTSTANDING[Outstanding],
                OUTSTANDING[COB],D520,          OUTSTANDING[Jenis],C520,
                OUTSTANDING[TOC],E520,
                OUTSTANDING[Branch Office],{"Surabaya","Madura"}, OUTSTANDING[Periode],B520))</f>
        <v>0</v>
      </c>
    </row>
    <row r="521" spans="1:8" ht="15.5" x14ac:dyDescent="0.25">
      <c r="A521" t="s">
        <v>128</v>
      </c>
      <c r="B521" s="80">
        <v>46053</v>
      </c>
      <c r="C521" t="s">
        <v>35</v>
      </c>
      <c r="D521" t="s">
        <v>26</v>
      </c>
      <c r="E521" t="s">
        <v>21</v>
      </c>
      <c r="G521" s="81" cm="1">
        <f t="array" ref="G521">SUM(SUMIFS(OUTSTANDING[Jumlah],
                OUTSTANDING[COB],D521,          OUTSTANDING[Jenis],C521,
                OUTSTANDING[TOC],E521,
                OUTSTANDING[Branch Office],{"Jember","Kediri","Madiun","Malang"}, OUTSTANDING[Periode],B521))</f>
        <v>8</v>
      </c>
      <c r="H521" s="64" cm="1">
        <f t="array" ref="H521">SUM(SUMIFS(OUTSTANDING[Outstanding],
                OUTSTANDING[COB],D521,          OUTSTANDING[Jenis],C521,
                OUTSTANDING[TOC],E521,
                OUTSTANDING[Branch Office],{"Jember","Kediri","Madiun","Malang"},OUTSTANDING[Periode],B521))</f>
        <v>416775880.75</v>
      </c>
    </row>
    <row r="522" spans="1:8" ht="15.5" x14ac:dyDescent="0.25">
      <c r="A522" t="s">
        <v>129</v>
      </c>
      <c r="B522" s="80">
        <v>46053</v>
      </c>
      <c r="C522" t="s">
        <v>35</v>
      </c>
      <c r="D522" t="s">
        <v>26</v>
      </c>
      <c r="E522" t="s">
        <v>27</v>
      </c>
      <c r="G522" s="81" cm="1">
        <f t="array" ref="G522">SUM(SUMIFS(OUTSTANDING[Jumlah],
                OUTSTANDING[COB],D522,          OUTSTANDING[Jenis],C522,
                OUTSTANDING[TOC],E522,
                OUTSTANDING[Branch Office],{"Surabaya","Madura"},OUTSTANDING[Periode],B522))</f>
        <v>0</v>
      </c>
      <c r="H522" s="64" cm="1">
        <f t="array" ref="H522">SUM(SUMIFS(OUTSTANDING[Outstanding],
                OUTSTANDING[COB],D522,          OUTSTANDING[Jenis],C522,
                OUTSTANDING[TOC],E522,
                OUTSTANDING[Branch Office],{"Surabaya","Madura"}, OUTSTANDING[Periode],B522))</f>
        <v>0</v>
      </c>
    </row>
    <row r="523" spans="1:8" ht="15.5" x14ac:dyDescent="0.25">
      <c r="A523" t="s">
        <v>130</v>
      </c>
      <c r="B523" s="80">
        <v>46053</v>
      </c>
      <c r="C523" t="s">
        <v>35</v>
      </c>
      <c r="D523" t="s">
        <v>26</v>
      </c>
      <c r="E523" t="s">
        <v>27</v>
      </c>
      <c r="G523" s="81" cm="1">
        <f t="array" ref="G523">SUM(SUMIFS(OUTSTANDING[Jumlah],
                OUTSTANDING[COB],D523,          OUTSTANDING[Jenis],C523,
                OUTSTANDING[TOC],E523,
                OUTSTANDING[Branch Office],{"Jember","Kediri","Madiun","Malang"}, OUTSTANDING[Periode],B523))</f>
        <v>0</v>
      </c>
      <c r="H523" s="64" cm="1">
        <f t="array" ref="H523">SUM(SUMIFS(OUTSTANDING[Outstanding],
                OUTSTANDING[COB],D523,          OUTSTANDING[Jenis],C523,
                OUTSTANDING[TOC],E523,
                OUTSTANDING[Branch Office],{"Jember","Kediri","Madiun","Malang"},OUTSTANDING[Periode],B523))</f>
        <v>0</v>
      </c>
    </row>
    <row r="524" spans="1:8" ht="15.5" x14ac:dyDescent="0.25">
      <c r="B524" s="80"/>
      <c r="G524" s="81"/>
      <c r="H524" s="64"/>
    </row>
    <row r="525" spans="1:8" ht="15.5" x14ac:dyDescent="0.25">
      <c r="A525" t="s">
        <v>37</v>
      </c>
      <c r="B525" s="80">
        <v>46053</v>
      </c>
      <c r="C525" t="s">
        <v>35</v>
      </c>
      <c r="D525" t="s">
        <v>26</v>
      </c>
      <c r="E525" t="s">
        <v>37</v>
      </c>
      <c r="G525" s="81">
        <f>SUM(SUMIFS(OUTSTANDING[Jumlah],
                OUTSTANDING[COB],D525,          OUTSTANDING[Jenis],C525,
                OUTSTANDING[TOC],E525,OUTSTANDING[Periode],B525))</f>
        <v>0</v>
      </c>
      <c r="H525" s="64">
        <f>SUM(SUMIFS(OUTSTANDING[Outstanding],
                OUTSTANDING[COB],D525,          OUTSTANDING[Jenis],C525,
                OUTSTANDING[TOC],E525,OUTSTANDING[Periode],B525))</f>
        <v>0</v>
      </c>
    </row>
    <row r="526" spans="1:8" ht="15.5" x14ac:dyDescent="0.25">
      <c r="A526" t="s">
        <v>32</v>
      </c>
      <c r="B526" s="80">
        <v>46053</v>
      </c>
      <c r="C526" t="s">
        <v>35</v>
      </c>
      <c r="D526" t="s">
        <v>26</v>
      </c>
      <c r="E526" t="s">
        <v>32</v>
      </c>
      <c r="G526" s="81">
        <f>SUM(SUMIFS(OUTSTANDING[Jumlah],
                OUTSTANDING[COB],D526,          OUTSTANDING[Jenis],C526,
                OUTSTANDING[TOC],E526,OUTSTANDING[Periode],B526))</f>
        <v>0</v>
      </c>
      <c r="H526" s="64">
        <f>SUM(SUMIFS(OUTSTANDING[Outstanding],
                OUTSTANDING[COB],D526,          OUTSTANDING[Jenis],C526,
                OUTSTANDING[TOC],E526,OUTSTANDING[Periode],B526))</f>
        <v>0</v>
      </c>
    </row>
    <row r="527" spans="1:8" ht="15.5" x14ac:dyDescent="0.25">
      <c r="A527" t="s">
        <v>127</v>
      </c>
      <c r="B527" s="80">
        <v>46081</v>
      </c>
      <c r="C527" t="s">
        <v>35</v>
      </c>
      <c r="D527" t="s">
        <v>26</v>
      </c>
      <c r="E527" t="s">
        <v>21</v>
      </c>
      <c r="G527" s="81" cm="1">
        <f t="array" ref="G527">SUM(SUMIFS(OUTSTANDING[Jumlah],
                OUTSTANDING[COB],D527,          OUTSTANDING[Jenis],C527,
                OUTSTANDING[TOC],E527,
                OUTSTANDING[Branch Office],{"Surabaya","Madura"},OUTSTANDING[Periode],B527))</f>
        <v>0</v>
      </c>
      <c r="H527" s="64" cm="1">
        <f t="array" ref="H527">SUM(SUMIFS(OUTSTANDING[Outstanding],
                OUTSTANDING[COB],D527,          OUTSTANDING[Jenis],C527,
                OUTSTANDING[TOC],E527,
                OUTSTANDING[Branch Office],{"Surabaya","Madura"}, OUTSTANDING[Periode],B527))</f>
        <v>0</v>
      </c>
    </row>
    <row r="528" spans="1:8" ht="15.5" x14ac:dyDescent="0.25">
      <c r="A528" t="s">
        <v>128</v>
      </c>
      <c r="B528" s="80">
        <v>46081</v>
      </c>
      <c r="C528" t="s">
        <v>35</v>
      </c>
      <c r="D528" t="s">
        <v>26</v>
      </c>
      <c r="E528" t="s">
        <v>21</v>
      </c>
      <c r="G528" s="81" cm="1">
        <f t="array" ref="G528">SUM(SUMIFS(OUTSTANDING[Jumlah],
                OUTSTANDING[COB],D528,          OUTSTANDING[Jenis],C528,
                OUTSTANDING[TOC],E528,
                OUTSTANDING[Branch Office],{"Jember","Kediri","Madiun","Malang"}, OUTSTANDING[Periode],B528))</f>
        <v>6</v>
      </c>
      <c r="H528" s="64" cm="1">
        <f t="array" ref="H528">SUM(SUMIFS(OUTSTANDING[Outstanding],
                OUTSTANDING[COB],D528,          OUTSTANDING[Jenis],C528,
                OUTSTANDING[TOC],E528,
                OUTSTANDING[Branch Office],{"Jember","Kediri","Madiun","Malang"},OUTSTANDING[Periode],B528))</f>
        <v>409865925.75999999</v>
      </c>
    </row>
    <row r="529" spans="1:8" ht="15.5" x14ac:dyDescent="0.25">
      <c r="A529" t="s">
        <v>129</v>
      </c>
      <c r="B529" s="80">
        <v>46081</v>
      </c>
      <c r="C529" t="s">
        <v>35</v>
      </c>
      <c r="D529" t="s">
        <v>26</v>
      </c>
      <c r="E529" t="s">
        <v>27</v>
      </c>
      <c r="G529" s="81" cm="1">
        <f t="array" ref="G529">SUM(SUMIFS(OUTSTANDING[Jumlah],
                OUTSTANDING[COB],D529,          OUTSTANDING[Jenis],C529,
                OUTSTANDING[TOC],E529,
                OUTSTANDING[Branch Office],{"Surabaya","Madura"},OUTSTANDING[Periode],B529))</f>
        <v>0</v>
      </c>
      <c r="H529" s="64" cm="1">
        <f t="array" ref="H529">SUM(SUMIFS(OUTSTANDING[Outstanding],
                OUTSTANDING[COB],D529,          OUTSTANDING[Jenis],C529,
                OUTSTANDING[TOC],E529,
                OUTSTANDING[Branch Office],{"Surabaya","Madura"}, OUTSTANDING[Periode],B529))</f>
        <v>0</v>
      </c>
    </row>
    <row r="530" spans="1:8" ht="15.5" x14ac:dyDescent="0.25">
      <c r="A530" t="s">
        <v>130</v>
      </c>
      <c r="B530" s="80">
        <v>46081</v>
      </c>
      <c r="C530" t="s">
        <v>35</v>
      </c>
      <c r="D530" t="s">
        <v>26</v>
      </c>
      <c r="E530" t="s">
        <v>27</v>
      </c>
      <c r="G530" s="81" cm="1">
        <f t="array" ref="G530">SUM(SUMIFS(OUTSTANDING[Jumlah],
                OUTSTANDING[COB],D530,          OUTSTANDING[Jenis],C530,
                OUTSTANDING[TOC],E530,
                OUTSTANDING[Branch Office],{"Jember","Kediri","Madiun","Malang"}, OUTSTANDING[Periode],B530))</f>
        <v>0</v>
      </c>
      <c r="H530" s="64" cm="1">
        <f t="array" ref="H530">SUM(SUMIFS(OUTSTANDING[Outstanding],
                OUTSTANDING[COB],D530,          OUTSTANDING[Jenis],C530,
                OUTSTANDING[TOC],E530,
                OUTSTANDING[Branch Office],{"Jember","Kediri","Madiun","Malang"},OUTSTANDING[Periode],B530))</f>
        <v>0</v>
      </c>
    </row>
    <row r="531" spans="1:8" ht="15.5" x14ac:dyDescent="0.25">
      <c r="B531" s="80"/>
      <c r="G531" s="81"/>
      <c r="H531" s="64"/>
    </row>
    <row r="532" spans="1:8" ht="15.5" x14ac:dyDescent="0.25">
      <c r="A532" t="s">
        <v>37</v>
      </c>
      <c r="B532" s="80">
        <v>46081</v>
      </c>
      <c r="C532" t="s">
        <v>35</v>
      </c>
      <c r="D532" t="s">
        <v>26</v>
      </c>
      <c r="E532" t="s">
        <v>37</v>
      </c>
      <c r="G532" s="81">
        <f>SUM(SUMIFS(OUTSTANDING[Jumlah],
                OUTSTANDING[COB],D532,          OUTSTANDING[Jenis],C532,
                OUTSTANDING[TOC],E532,OUTSTANDING[Periode],B532))</f>
        <v>0</v>
      </c>
      <c r="H532" s="64">
        <f>SUM(SUMIFS(OUTSTANDING[Outstanding],
                OUTSTANDING[COB],D532,          OUTSTANDING[Jenis],C532,
                OUTSTANDING[TOC],E532,OUTSTANDING[Periode],B532))</f>
        <v>0</v>
      </c>
    </row>
    <row r="533" spans="1:8" ht="15.5" x14ac:dyDescent="0.25">
      <c r="A533" t="s">
        <v>32</v>
      </c>
      <c r="B533" s="80">
        <v>46081</v>
      </c>
      <c r="C533" t="s">
        <v>35</v>
      </c>
      <c r="D533" t="s">
        <v>26</v>
      </c>
      <c r="E533" t="s">
        <v>32</v>
      </c>
      <c r="G533" s="81">
        <f>SUM(SUMIFS(OUTSTANDING[Jumlah],
                OUTSTANDING[COB],D533,          OUTSTANDING[Jenis],C533,
                OUTSTANDING[TOC],E533,OUTSTANDING[Periode],B533))</f>
        <v>0</v>
      </c>
      <c r="H533" s="64">
        <f>SUM(SUMIFS(OUTSTANDING[Outstanding],
                OUTSTANDING[COB],D533,          OUTSTANDING[Jenis],C533,
                OUTSTANDING[TOC],E533,OUTSTANDING[Periode],B533))</f>
        <v>0</v>
      </c>
    </row>
    <row r="534" spans="1:8" ht="15.5" x14ac:dyDescent="0.25">
      <c r="A534" t="s">
        <v>127</v>
      </c>
      <c r="B534" s="80">
        <v>46112</v>
      </c>
      <c r="C534" t="s">
        <v>35</v>
      </c>
      <c r="D534" t="s">
        <v>26</v>
      </c>
      <c r="E534" t="s">
        <v>21</v>
      </c>
      <c r="G534" s="81" cm="1">
        <f t="array" ref="G534">SUM(SUMIFS(OUTSTANDING[Jumlah],
                OUTSTANDING[COB],D534,          OUTSTANDING[Jenis],C534,
                OUTSTANDING[TOC],E534,
                OUTSTANDING[Branch Office],{"Surabaya","Madura"},OUTSTANDING[Periode],B534))</f>
        <v>0</v>
      </c>
      <c r="H534" s="64" cm="1">
        <f t="array" ref="H534">SUM(SUMIFS(OUTSTANDING[Outstanding],
                OUTSTANDING[COB],D534,          OUTSTANDING[Jenis],C534,
                OUTSTANDING[TOC],E534,
                OUTSTANDING[Branch Office],{"Surabaya","Madura"}, OUTSTANDING[Periode],B534))</f>
        <v>0</v>
      </c>
    </row>
    <row r="535" spans="1:8" ht="15.5" x14ac:dyDescent="0.25">
      <c r="A535" t="s">
        <v>128</v>
      </c>
      <c r="B535" s="80">
        <v>46112</v>
      </c>
      <c r="C535" t="s">
        <v>35</v>
      </c>
      <c r="D535" t="s">
        <v>26</v>
      </c>
      <c r="E535" t="s">
        <v>21</v>
      </c>
      <c r="G535" s="81" cm="1">
        <f t="array" ref="G535">SUM(SUMIFS(OUTSTANDING[Jumlah],
                OUTSTANDING[COB],D535,          OUTSTANDING[Jenis],C535,
                OUTSTANDING[TOC],E535,
                OUTSTANDING[Branch Office],{"Jember","Kediri","Madiun","Malang"}, OUTSTANDING[Periode],B535))</f>
        <v>10</v>
      </c>
      <c r="H535" s="64" cm="1">
        <f t="array" ref="H535">SUM(SUMIFS(OUTSTANDING[Outstanding],
                OUTSTANDING[COB],D535,          OUTSTANDING[Jenis],C535,
                OUTSTANDING[TOC],E535,
                OUTSTANDING[Branch Office],{"Jember","Kediri","Madiun","Malang"},OUTSTANDING[Periode],B535))</f>
        <v>507655714.58000004</v>
      </c>
    </row>
    <row r="536" spans="1:8" ht="15.5" x14ac:dyDescent="0.25">
      <c r="A536" t="s">
        <v>129</v>
      </c>
      <c r="B536" s="80">
        <v>46112</v>
      </c>
      <c r="C536" t="s">
        <v>35</v>
      </c>
      <c r="D536" t="s">
        <v>26</v>
      </c>
      <c r="E536" t="s">
        <v>27</v>
      </c>
      <c r="G536" s="81" cm="1">
        <f t="array" ref="G536">SUM(SUMIFS(OUTSTANDING[Jumlah],
                OUTSTANDING[COB],D536,          OUTSTANDING[Jenis],C536,
                OUTSTANDING[TOC],E536,
                OUTSTANDING[Branch Office],{"Surabaya","Madura"},OUTSTANDING[Periode],B536))</f>
        <v>0</v>
      </c>
      <c r="H536" s="64" cm="1">
        <f t="array" ref="H536">SUM(SUMIFS(OUTSTANDING[Outstanding],
                OUTSTANDING[COB],D536,          OUTSTANDING[Jenis],C536,
                OUTSTANDING[TOC],E536,
                OUTSTANDING[Branch Office],{"Surabaya","Madura"}, OUTSTANDING[Periode],B536))</f>
        <v>0</v>
      </c>
    </row>
    <row r="537" spans="1:8" ht="15.5" x14ac:dyDescent="0.25">
      <c r="A537" t="s">
        <v>130</v>
      </c>
      <c r="B537" s="80">
        <v>46112</v>
      </c>
      <c r="C537" t="s">
        <v>35</v>
      </c>
      <c r="D537" t="s">
        <v>26</v>
      </c>
      <c r="E537" t="s">
        <v>27</v>
      </c>
      <c r="G537" s="81" cm="1">
        <f t="array" ref="G537">SUM(SUMIFS(OUTSTANDING[Jumlah],
                OUTSTANDING[COB],D537,          OUTSTANDING[Jenis],C537,
                OUTSTANDING[TOC],E537,
                OUTSTANDING[Branch Office],{"Jember","Kediri","Madiun","Malang"}, OUTSTANDING[Periode],B537))</f>
        <v>0</v>
      </c>
      <c r="H537" s="64" cm="1">
        <f t="array" ref="H537">SUM(SUMIFS(OUTSTANDING[Outstanding],
                OUTSTANDING[COB],D537,          OUTSTANDING[Jenis],C537,
                OUTSTANDING[TOC],E537,
                OUTSTANDING[Branch Office],{"Jember","Kediri","Madiun","Malang"},OUTSTANDING[Periode],B537))</f>
        <v>0</v>
      </c>
    </row>
    <row r="538" spans="1:8" ht="15.5" x14ac:dyDescent="0.25">
      <c r="B538" s="80"/>
      <c r="G538" s="81"/>
      <c r="H538" s="64"/>
    </row>
    <row r="539" spans="1:8" ht="15.5" x14ac:dyDescent="0.25">
      <c r="A539" t="s">
        <v>37</v>
      </c>
      <c r="B539" s="80">
        <v>46112</v>
      </c>
      <c r="C539" t="s">
        <v>35</v>
      </c>
      <c r="D539" t="s">
        <v>26</v>
      </c>
      <c r="E539" t="s">
        <v>37</v>
      </c>
      <c r="G539" s="81">
        <f>SUM(SUMIFS(OUTSTANDING[Jumlah],
                OUTSTANDING[COB],D539,          OUTSTANDING[Jenis],C539,
                OUTSTANDING[TOC],E539,OUTSTANDING[Periode],B539))</f>
        <v>0</v>
      </c>
      <c r="H539" s="64">
        <f>SUM(SUMIFS(OUTSTANDING[Outstanding],
                OUTSTANDING[COB],D539,          OUTSTANDING[Jenis],C539,
                OUTSTANDING[TOC],E539,OUTSTANDING[Periode],B539))</f>
        <v>0</v>
      </c>
    </row>
    <row r="540" spans="1:8" ht="15.5" x14ac:dyDescent="0.25">
      <c r="A540" t="s">
        <v>32</v>
      </c>
      <c r="B540" s="80">
        <v>46112</v>
      </c>
      <c r="C540" t="s">
        <v>35</v>
      </c>
      <c r="D540" t="s">
        <v>26</v>
      </c>
      <c r="E540" t="s">
        <v>32</v>
      </c>
      <c r="G540" s="81">
        <f>SUM(SUMIFS(OUTSTANDING[Jumlah],
                OUTSTANDING[COB],D540,          OUTSTANDING[Jenis],C540,
                OUTSTANDING[TOC],E540,OUTSTANDING[Periode],B540))</f>
        <v>0</v>
      </c>
      <c r="H540" s="64">
        <f>SUM(SUMIFS(OUTSTANDING[Outstanding],
                OUTSTANDING[COB],D540,          OUTSTANDING[Jenis],C540,
                OUTSTANDING[TOC],E540,OUTSTANDING[Periode],B540))</f>
        <v>0</v>
      </c>
    </row>
    <row r="541" spans="1:8" ht="15.5" x14ac:dyDescent="0.25">
      <c r="A541" t="s">
        <v>127</v>
      </c>
      <c r="B541" s="80">
        <v>46142</v>
      </c>
      <c r="C541" t="s">
        <v>35</v>
      </c>
      <c r="D541" t="s">
        <v>26</v>
      </c>
      <c r="E541" t="s">
        <v>21</v>
      </c>
      <c r="G541" s="81" cm="1">
        <f t="array" ref="G541">SUM(SUMIFS(OUTSTANDING[Jumlah],
                OUTSTANDING[COB],D541,          OUTSTANDING[Jenis],C541,
                OUTSTANDING[TOC],E541,
                OUTSTANDING[Branch Office],{"Surabaya","Madura"},OUTSTANDING[Periode],B541))</f>
        <v>0</v>
      </c>
      <c r="H541" s="64" cm="1">
        <f t="array" ref="H541">SUM(SUMIFS(OUTSTANDING[Outstanding],
                OUTSTANDING[COB],D541,          OUTSTANDING[Jenis],C541,
                OUTSTANDING[TOC],E541,
                OUTSTANDING[Branch Office],{"Surabaya","Madura"}, OUTSTANDING[Periode],B541))</f>
        <v>0</v>
      </c>
    </row>
    <row r="542" spans="1:8" ht="15.5" x14ac:dyDescent="0.25">
      <c r="A542" t="s">
        <v>128</v>
      </c>
      <c r="B542" s="80">
        <v>46142</v>
      </c>
      <c r="C542" t="s">
        <v>35</v>
      </c>
      <c r="D542" t="s">
        <v>26</v>
      </c>
      <c r="E542" t="s">
        <v>21</v>
      </c>
      <c r="G542" s="81" cm="1">
        <f t="array" ref="G542">SUM(SUMIFS(OUTSTANDING[Jumlah],
                OUTSTANDING[COB],D542,          OUTSTANDING[Jenis],C542,
                OUTSTANDING[TOC],E542,
                OUTSTANDING[Branch Office],{"Jember","Kediri","Madiun","Malang"}, OUTSTANDING[Periode],B542))</f>
        <v>4</v>
      </c>
      <c r="H542" s="64" cm="1">
        <f t="array" ref="H542">SUM(SUMIFS(OUTSTANDING[Outstanding],
                OUTSTANDING[COB],D542,          OUTSTANDING[Jenis],C542,
                OUTSTANDING[TOC],E542,
                OUTSTANDING[Branch Office],{"Jember","Kediri","Madiun","Malang"},OUTSTANDING[Periode],B542))</f>
        <v>631460856.02999997</v>
      </c>
    </row>
    <row r="543" spans="1:8" ht="15.5" x14ac:dyDescent="0.25">
      <c r="A543" t="s">
        <v>129</v>
      </c>
      <c r="B543" s="80">
        <v>46142</v>
      </c>
      <c r="C543" t="s">
        <v>35</v>
      </c>
      <c r="D543" t="s">
        <v>26</v>
      </c>
      <c r="E543" t="s">
        <v>27</v>
      </c>
      <c r="G543" s="81" cm="1">
        <f t="array" ref="G543">SUM(SUMIFS(OUTSTANDING[Jumlah],
                OUTSTANDING[COB],D543,          OUTSTANDING[Jenis],C543,
                OUTSTANDING[TOC],E543,
                OUTSTANDING[Branch Office],{"Surabaya","Madura"},OUTSTANDING[Periode],B543))</f>
        <v>0</v>
      </c>
      <c r="H543" s="64" cm="1">
        <f t="array" ref="H543">SUM(SUMIFS(OUTSTANDING[Outstanding],
                OUTSTANDING[COB],D543,          OUTSTANDING[Jenis],C543,
                OUTSTANDING[TOC],E543,
                OUTSTANDING[Branch Office],{"Surabaya","Madura"}, OUTSTANDING[Periode],B543))</f>
        <v>0</v>
      </c>
    </row>
    <row r="544" spans="1:8" ht="15.5" x14ac:dyDescent="0.25">
      <c r="A544" t="s">
        <v>130</v>
      </c>
      <c r="B544" s="80">
        <v>46142</v>
      </c>
      <c r="C544" t="s">
        <v>35</v>
      </c>
      <c r="D544" t="s">
        <v>26</v>
      </c>
      <c r="E544" t="s">
        <v>27</v>
      </c>
      <c r="G544" s="81" cm="1">
        <f t="array" ref="G544">SUM(SUMIFS(OUTSTANDING[Jumlah],
                OUTSTANDING[COB],D544,          OUTSTANDING[Jenis],C544,
                OUTSTANDING[TOC],E544,
                OUTSTANDING[Branch Office],{"Jember","Kediri","Madiun","Malang"}, OUTSTANDING[Periode],B544))</f>
        <v>0</v>
      </c>
      <c r="H544" s="64" cm="1">
        <f t="array" ref="H544">SUM(SUMIFS(OUTSTANDING[Outstanding],
                OUTSTANDING[COB],D544,          OUTSTANDING[Jenis],C544,
                OUTSTANDING[TOC],E544,
                OUTSTANDING[Branch Office],{"Jember","Kediri","Madiun","Malang"},OUTSTANDING[Periode],B544))</f>
        <v>0</v>
      </c>
    </row>
    <row r="545" spans="1:8" ht="15.5" x14ac:dyDescent="0.25">
      <c r="B545" s="80"/>
      <c r="G545" s="81"/>
      <c r="H545" s="64"/>
    </row>
    <row r="546" spans="1:8" ht="15.5" x14ac:dyDescent="0.25">
      <c r="A546" t="s">
        <v>37</v>
      </c>
      <c r="B546" s="80">
        <v>46142</v>
      </c>
      <c r="C546" t="s">
        <v>35</v>
      </c>
      <c r="D546" t="s">
        <v>26</v>
      </c>
      <c r="E546" t="s">
        <v>37</v>
      </c>
      <c r="G546" s="81">
        <f>SUM(SUMIFS(OUTSTANDING[Jumlah],
                OUTSTANDING[COB],D546,          OUTSTANDING[Jenis],C546,
                OUTSTANDING[TOC],E546,OUTSTANDING[Periode],B546))</f>
        <v>0</v>
      </c>
      <c r="H546" s="64">
        <f>SUM(SUMIFS(OUTSTANDING[Outstanding],
                OUTSTANDING[COB],D546,          OUTSTANDING[Jenis],C546,
                OUTSTANDING[TOC],E546,OUTSTANDING[Periode],B546))</f>
        <v>0</v>
      </c>
    </row>
    <row r="547" spans="1:8" ht="15.5" x14ac:dyDescent="0.25">
      <c r="A547" t="s">
        <v>32</v>
      </c>
      <c r="B547" s="80">
        <v>46142</v>
      </c>
      <c r="C547" t="s">
        <v>35</v>
      </c>
      <c r="D547" t="s">
        <v>26</v>
      </c>
      <c r="E547" t="s">
        <v>32</v>
      </c>
      <c r="G547" s="81">
        <f>SUM(SUMIFS(OUTSTANDING[Jumlah],
                OUTSTANDING[COB],D547,          OUTSTANDING[Jenis],C547,
                OUTSTANDING[TOC],E547,OUTSTANDING[Periode],B547))</f>
        <v>0</v>
      </c>
      <c r="H547" s="64">
        <f>SUM(SUMIFS(OUTSTANDING[Outstanding],
                OUTSTANDING[COB],D547,          OUTSTANDING[Jenis],C547,
                OUTSTANDING[TOC],E547,OUTSTANDING[Periode],B547))</f>
        <v>0</v>
      </c>
    </row>
    <row r="548" spans="1:8" ht="15.5" x14ac:dyDescent="0.25">
      <c r="A548" t="s">
        <v>127</v>
      </c>
      <c r="B548" s="80">
        <v>46173</v>
      </c>
      <c r="C548" t="s">
        <v>35</v>
      </c>
      <c r="D548" t="s">
        <v>26</v>
      </c>
      <c r="E548" t="s">
        <v>21</v>
      </c>
      <c r="G548" s="81" cm="1">
        <f t="array" ref="G548">SUM(SUMIFS(OUTSTANDING[Jumlah],
                OUTSTANDING[COB],D548,          OUTSTANDING[Jenis],C548,
                OUTSTANDING[TOC],E548,
                OUTSTANDING[Branch Office],{"Surabaya","Madura"},OUTSTANDING[Periode],B548))</f>
        <v>0</v>
      </c>
      <c r="H548" s="64" cm="1">
        <f t="array" ref="H548">SUM(SUMIFS(OUTSTANDING[Outstanding],
                OUTSTANDING[COB],D548,          OUTSTANDING[Jenis],C548,
                OUTSTANDING[TOC],E548,
                OUTSTANDING[Branch Office],{"Surabaya","Madura"}, OUTSTANDING[Periode],B548))</f>
        <v>0</v>
      </c>
    </row>
    <row r="549" spans="1:8" ht="15.5" x14ac:dyDescent="0.25">
      <c r="A549" t="s">
        <v>128</v>
      </c>
      <c r="B549" s="80">
        <v>46173</v>
      </c>
      <c r="C549" t="s">
        <v>35</v>
      </c>
      <c r="D549" t="s">
        <v>26</v>
      </c>
      <c r="E549" t="s">
        <v>21</v>
      </c>
      <c r="G549" s="81" cm="1">
        <f t="array" ref="G549">SUM(SUMIFS(OUTSTANDING[Jumlah],
                OUTSTANDING[COB],D549,          OUTSTANDING[Jenis],C549,
                OUTSTANDING[TOC],E549,
                OUTSTANDING[Branch Office],{"Jember","Kediri","Madiun","Malang"}, OUTSTANDING[Periode],B549))</f>
        <v>11</v>
      </c>
      <c r="H549" s="64" cm="1">
        <f t="array" ref="H549">SUM(SUMIFS(OUTSTANDING[Outstanding],
                OUTSTANDING[COB],D549,          OUTSTANDING[Jenis],C549,
                OUTSTANDING[TOC],E549,
                OUTSTANDING[Branch Office],{"Jember","Kediri","Madiun","Malang"},OUTSTANDING[Periode],B549))</f>
        <v>486442851.10000002</v>
      </c>
    </row>
    <row r="550" spans="1:8" ht="15.5" x14ac:dyDescent="0.25">
      <c r="A550" t="s">
        <v>129</v>
      </c>
      <c r="B550" s="80">
        <v>46173</v>
      </c>
      <c r="C550" t="s">
        <v>35</v>
      </c>
      <c r="D550" t="s">
        <v>26</v>
      </c>
      <c r="E550" t="s">
        <v>27</v>
      </c>
      <c r="G550" s="81" cm="1">
        <f t="array" ref="G550">SUM(SUMIFS(OUTSTANDING[Jumlah],
                OUTSTANDING[COB],D550,          OUTSTANDING[Jenis],C550,
                OUTSTANDING[TOC],E550,
                OUTSTANDING[Branch Office],{"Surabaya","Madura"},OUTSTANDING[Periode],B550))</f>
        <v>0</v>
      </c>
      <c r="H550" s="64" cm="1">
        <f t="array" ref="H550">SUM(SUMIFS(OUTSTANDING[Outstanding],
                OUTSTANDING[COB],D550,          OUTSTANDING[Jenis],C550,
                OUTSTANDING[TOC],E550,
                OUTSTANDING[Branch Office],{"Surabaya","Madura"}, OUTSTANDING[Periode],B550))</f>
        <v>0</v>
      </c>
    </row>
    <row r="551" spans="1:8" ht="15.5" x14ac:dyDescent="0.25">
      <c r="A551" t="s">
        <v>130</v>
      </c>
      <c r="B551" s="80">
        <v>46173</v>
      </c>
      <c r="C551" t="s">
        <v>35</v>
      </c>
      <c r="D551" t="s">
        <v>26</v>
      </c>
      <c r="E551" t="s">
        <v>27</v>
      </c>
      <c r="G551" s="81" cm="1">
        <f t="array" ref="G551">SUM(SUMIFS(OUTSTANDING[Jumlah],
                OUTSTANDING[COB],D551,          OUTSTANDING[Jenis],C551,
                OUTSTANDING[TOC],E551,
                OUTSTANDING[Branch Office],{"Jember","Kediri","Madiun","Malang"}, OUTSTANDING[Periode],B551))</f>
        <v>0</v>
      </c>
      <c r="H551" s="64" cm="1">
        <f t="array" ref="H551">SUM(SUMIFS(OUTSTANDING[Outstanding],
                OUTSTANDING[COB],D551,          OUTSTANDING[Jenis],C551,
                OUTSTANDING[TOC],E551,
                OUTSTANDING[Branch Office],{"Jember","Kediri","Madiun","Malang"},OUTSTANDING[Periode],B551))</f>
        <v>0</v>
      </c>
    </row>
    <row r="552" spans="1:8" ht="15.5" x14ac:dyDescent="0.25">
      <c r="B552" s="80"/>
      <c r="G552" s="81"/>
      <c r="H552" s="64"/>
    </row>
    <row r="553" spans="1:8" ht="15.5" x14ac:dyDescent="0.25">
      <c r="A553" t="s">
        <v>37</v>
      </c>
      <c r="B553" s="80">
        <v>46173</v>
      </c>
      <c r="C553" t="s">
        <v>35</v>
      </c>
      <c r="D553" t="s">
        <v>26</v>
      </c>
      <c r="E553" t="s">
        <v>37</v>
      </c>
      <c r="G553" s="81">
        <f>SUM(SUMIFS(OUTSTANDING[Jumlah],
                OUTSTANDING[COB],D553,          OUTSTANDING[Jenis],C553,
                OUTSTANDING[TOC],E553,OUTSTANDING[Periode],B553))</f>
        <v>0</v>
      </c>
      <c r="H553" s="64">
        <f>SUM(SUMIFS(OUTSTANDING[Outstanding],
                OUTSTANDING[COB],D553,          OUTSTANDING[Jenis],C553,
                OUTSTANDING[TOC],E553,OUTSTANDING[Periode],B553))</f>
        <v>0</v>
      </c>
    </row>
    <row r="554" spans="1:8" ht="15.5" x14ac:dyDescent="0.25">
      <c r="A554" t="s">
        <v>32</v>
      </c>
      <c r="B554" s="80">
        <v>46173</v>
      </c>
      <c r="C554" t="s">
        <v>35</v>
      </c>
      <c r="D554" t="s">
        <v>26</v>
      </c>
      <c r="E554" t="s">
        <v>32</v>
      </c>
      <c r="G554" s="81">
        <f>SUM(SUMIFS(OUTSTANDING[Jumlah],
                OUTSTANDING[COB],D554,          OUTSTANDING[Jenis],C554,
                OUTSTANDING[TOC],E554,OUTSTANDING[Periode],B554))</f>
        <v>0</v>
      </c>
      <c r="H554" s="64">
        <f>SUM(SUMIFS(OUTSTANDING[Outstanding],
                OUTSTANDING[COB],D554,          OUTSTANDING[Jenis],C554,
                OUTSTANDING[TOC],E554,OUTSTANDING[Periode],B554))</f>
        <v>0</v>
      </c>
    </row>
    <row r="555" spans="1:8" ht="15.5" x14ac:dyDescent="0.25">
      <c r="A555" t="s">
        <v>127</v>
      </c>
      <c r="B555" s="80">
        <v>46203</v>
      </c>
      <c r="C555" t="s">
        <v>35</v>
      </c>
      <c r="D555" t="s">
        <v>26</v>
      </c>
      <c r="E555" t="s">
        <v>21</v>
      </c>
      <c r="G555" s="81" cm="1">
        <f t="array" ref="G555">SUM(SUMIFS(OUTSTANDING[Jumlah],
                OUTSTANDING[COB],D555,          OUTSTANDING[Jenis],C555,
                OUTSTANDING[TOC],E555,
                OUTSTANDING[Branch Office],{"Surabaya","Madura"},OUTSTANDING[Periode],B555))</f>
        <v>0</v>
      </c>
      <c r="H555" s="64" cm="1">
        <f t="array" ref="H555">SUM(SUMIFS(OUTSTANDING[Outstanding],
                OUTSTANDING[COB],D555,          OUTSTANDING[Jenis],C555,
                OUTSTANDING[TOC],E555,
                OUTSTANDING[Branch Office],{"Surabaya","Madura"}, OUTSTANDING[Periode],B555))</f>
        <v>0</v>
      </c>
    </row>
    <row r="556" spans="1:8" ht="15.5" x14ac:dyDescent="0.25">
      <c r="A556" t="s">
        <v>128</v>
      </c>
      <c r="B556" s="80">
        <v>46203</v>
      </c>
      <c r="C556" t="s">
        <v>35</v>
      </c>
      <c r="D556" t="s">
        <v>26</v>
      </c>
      <c r="E556" t="s">
        <v>21</v>
      </c>
      <c r="G556" s="81" cm="1">
        <f t="array" ref="G556">SUM(SUMIFS(OUTSTANDING[Jumlah],
                OUTSTANDING[COB],D556,          OUTSTANDING[Jenis],C556,
                OUTSTANDING[TOC],E556,
                OUTSTANDING[Branch Office],{"Jember","Kediri","Madiun","Malang"}, OUTSTANDING[Periode],B556))</f>
        <v>11</v>
      </c>
      <c r="H556" s="64" cm="1">
        <f t="array" ref="H556">SUM(SUMIFS(OUTSTANDING[Outstanding],
                OUTSTANDING[COB],D556,          OUTSTANDING[Jenis],C556,
                OUTSTANDING[TOC],E556,
                OUTSTANDING[Branch Office],{"Jember","Kediri","Madiun","Malang"},OUTSTANDING[Periode],B556))</f>
        <v>677253779.81999993</v>
      </c>
    </row>
    <row r="557" spans="1:8" ht="15.5" x14ac:dyDescent="0.25">
      <c r="A557" t="s">
        <v>129</v>
      </c>
      <c r="B557" s="80">
        <v>46203</v>
      </c>
      <c r="C557" t="s">
        <v>35</v>
      </c>
      <c r="D557" t="s">
        <v>26</v>
      </c>
      <c r="E557" t="s">
        <v>27</v>
      </c>
      <c r="G557" s="81" cm="1">
        <f t="array" ref="G557">SUM(SUMIFS(OUTSTANDING[Jumlah],
                OUTSTANDING[COB],D557,          OUTSTANDING[Jenis],C557,
                OUTSTANDING[TOC],E557,
                OUTSTANDING[Branch Office],{"Surabaya","Madura"},OUTSTANDING[Periode],B557))</f>
        <v>0</v>
      </c>
      <c r="H557" s="64" cm="1">
        <f t="array" ref="H557">SUM(SUMIFS(OUTSTANDING[Outstanding],
                OUTSTANDING[COB],D557,          OUTSTANDING[Jenis],C557,
                OUTSTANDING[TOC],E557,
                OUTSTANDING[Branch Office],{"Surabaya","Madura"}, OUTSTANDING[Periode],B557))</f>
        <v>0</v>
      </c>
    </row>
    <row r="558" spans="1:8" ht="15.5" x14ac:dyDescent="0.25">
      <c r="A558" t="s">
        <v>130</v>
      </c>
      <c r="B558" s="80">
        <v>46203</v>
      </c>
      <c r="C558" t="s">
        <v>35</v>
      </c>
      <c r="D558" t="s">
        <v>26</v>
      </c>
      <c r="E558" t="s">
        <v>27</v>
      </c>
      <c r="G558" s="81" cm="1">
        <f t="array" ref="G558">SUM(SUMIFS(OUTSTANDING[Jumlah],
                OUTSTANDING[COB],D558,          OUTSTANDING[Jenis],C558,
                OUTSTANDING[TOC],E558,
                OUTSTANDING[Branch Office],{"Jember","Kediri","Madiun","Malang"}, OUTSTANDING[Periode],B558))</f>
        <v>0</v>
      </c>
      <c r="H558" s="64" cm="1">
        <f t="array" ref="H558">SUM(SUMIFS(OUTSTANDING[Outstanding],
                OUTSTANDING[COB],D558,          OUTSTANDING[Jenis],C558,
                OUTSTANDING[TOC],E558,
                OUTSTANDING[Branch Office],{"Jember","Kediri","Madiun","Malang"},OUTSTANDING[Periode],B558))</f>
        <v>0</v>
      </c>
    </row>
    <row r="559" spans="1:8" ht="15.5" x14ac:dyDescent="0.25">
      <c r="B559" s="80"/>
      <c r="G559" s="81"/>
      <c r="H559" s="64"/>
    </row>
    <row r="560" spans="1:8" ht="15.5" x14ac:dyDescent="0.25">
      <c r="A560" t="s">
        <v>37</v>
      </c>
      <c r="B560" s="80">
        <v>46203</v>
      </c>
      <c r="C560" t="s">
        <v>35</v>
      </c>
      <c r="D560" t="s">
        <v>26</v>
      </c>
      <c r="E560" t="s">
        <v>37</v>
      </c>
      <c r="G560" s="81">
        <f>SUM(SUMIFS(OUTSTANDING[Jumlah],
                OUTSTANDING[COB],D560,          OUTSTANDING[Jenis],C560,
                OUTSTANDING[TOC],E560,OUTSTANDING[Periode],B560))</f>
        <v>0</v>
      </c>
      <c r="H560" s="64">
        <f>SUM(SUMIFS(OUTSTANDING[Outstanding],
                OUTSTANDING[COB],D560,          OUTSTANDING[Jenis],C560,
                OUTSTANDING[TOC],E560,OUTSTANDING[Periode],B560))</f>
        <v>0</v>
      </c>
    </row>
    <row r="561" spans="1:8" ht="15.5" x14ac:dyDescent="0.25">
      <c r="A561" t="s">
        <v>32</v>
      </c>
      <c r="B561" s="80">
        <v>46203</v>
      </c>
      <c r="C561" t="s">
        <v>35</v>
      </c>
      <c r="D561" t="s">
        <v>26</v>
      </c>
      <c r="E561" t="s">
        <v>32</v>
      </c>
      <c r="G561" s="81">
        <f>SUM(SUMIFS(OUTSTANDING[Jumlah],
                OUTSTANDING[COB],D561,          OUTSTANDING[Jenis],C561,
                OUTSTANDING[TOC],E561,OUTSTANDING[Periode],B561))</f>
        <v>0</v>
      </c>
      <c r="H561" s="64">
        <f>SUM(SUMIFS(OUTSTANDING[Outstanding],
                OUTSTANDING[COB],D561,          OUTSTANDING[Jenis],C561,
                OUTSTANDING[TOC],E561,OUTSTANDING[Periode],B561))</f>
        <v>0</v>
      </c>
    </row>
    <row r="562" spans="1:8" ht="15.5" x14ac:dyDescent="0.25">
      <c r="A562" t="s">
        <v>127</v>
      </c>
      <c r="B562" s="80">
        <v>46234</v>
      </c>
      <c r="C562" t="s">
        <v>35</v>
      </c>
      <c r="D562" t="s">
        <v>26</v>
      </c>
      <c r="E562" t="s">
        <v>21</v>
      </c>
      <c r="G562" s="81" cm="1">
        <f t="array" ref="G562">SUM(SUMIFS(OUTSTANDING[Jumlah],
                OUTSTANDING[COB],D562,          OUTSTANDING[Jenis],C562,
                OUTSTANDING[TOC],E562,
                OUTSTANDING[Branch Office],{"Surabaya","Madura"},OUTSTANDING[Periode],B562))</f>
        <v>0</v>
      </c>
      <c r="H562" s="64" cm="1">
        <f t="array" ref="H562">SUM(SUMIFS(OUTSTANDING[Outstanding],
                OUTSTANDING[COB],D562,          OUTSTANDING[Jenis],C562,
                OUTSTANDING[TOC],E562,
                OUTSTANDING[Branch Office],{"Surabaya","Madura"}, OUTSTANDING[Periode],B562))</f>
        <v>0</v>
      </c>
    </row>
    <row r="563" spans="1:8" ht="15.5" x14ac:dyDescent="0.25">
      <c r="A563" t="s">
        <v>128</v>
      </c>
      <c r="B563" s="80">
        <v>46234</v>
      </c>
      <c r="C563" t="s">
        <v>35</v>
      </c>
      <c r="D563" t="s">
        <v>26</v>
      </c>
      <c r="E563" t="s">
        <v>21</v>
      </c>
      <c r="G563" s="81" cm="1">
        <f t="array" ref="G563">SUM(SUMIFS(OUTSTANDING[Jumlah],
                OUTSTANDING[COB],D563,          OUTSTANDING[Jenis],C563,
                OUTSTANDING[TOC],E563,
                OUTSTANDING[Branch Office],{"Jember","Kediri","Madiun","Malang"}, OUTSTANDING[Periode],B563))</f>
        <v>14</v>
      </c>
      <c r="H563" s="64" cm="1">
        <f t="array" ref="H563">SUM(SUMIFS(OUTSTANDING[Outstanding],
                OUTSTANDING[COB],D563,          OUTSTANDING[Jenis],C563,
                OUTSTANDING[TOC],E563,
                OUTSTANDING[Branch Office],{"Jember","Kediri","Madiun","Malang"},OUTSTANDING[Periode],B563))</f>
        <v>753125430.30999994</v>
      </c>
    </row>
    <row r="564" spans="1:8" ht="15.5" x14ac:dyDescent="0.25">
      <c r="A564" t="s">
        <v>129</v>
      </c>
      <c r="B564" s="80">
        <v>46234</v>
      </c>
      <c r="C564" t="s">
        <v>35</v>
      </c>
      <c r="D564" t="s">
        <v>26</v>
      </c>
      <c r="E564" t="s">
        <v>27</v>
      </c>
      <c r="G564" s="81" cm="1">
        <f t="array" ref="G564">SUM(SUMIFS(OUTSTANDING[Jumlah],
                OUTSTANDING[COB],D564,          OUTSTANDING[Jenis],C564,
                OUTSTANDING[TOC],E564,
                OUTSTANDING[Branch Office],{"Surabaya","Madura"},OUTSTANDING[Periode],B564))</f>
        <v>0</v>
      </c>
      <c r="H564" s="64" cm="1">
        <f t="array" ref="H564">SUM(SUMIFS(OUTSTANDING[Outstanding],
                OUTSTANDING[COB],D564,          OUTSTANDING[Jenis],C564,
                OUTSTANDING[TOC],E564,
                OUTSTANDING[Branch Office],{"Surabaya","Madura"}, OUTSTANDING[Periode],B564))</f>
        <v>0</v>
      </c>
    </row>
    <row r="565" spans="1:8" ht="15.5" x14ac:dyDescent="0.25">
      <c r="A565" t="s">
        <v>130</v>
      </c>
      <c r="B565" s="80">
        <v>46234</v>
      </c>
      <c r="C565" t="s">
        <v>35</v>
      </c>
      <c r="D565" t="s">
        <v>26</v>
      </c>
      <c r="E565" t="s">
        <v>27</v>
      </c>
      <c r="G565" s="81" cm="1">
        <f t="array" ref="G565">SUM(SUMIFS(OUTSTANDING[Jumlah],
                OUTSTANDING[COB],D565,          OUTSTANDING[Jenis],C565,
                OUTSTANDING[TOC],E565,
                OUTSTANDING[Branch Office],{"Jember","Kediri","Madiun","Malang"}, OUTSTANDING[Periode],B565))</f>
        <v>0</v>
      </c>
      <c r="H565" s="64" cm="1">
        <f t="array" ref="H565">SUM(SUMIFS(OUTSTANDING[Outstanding],
                OUTSTANDING[COB],D565,          OUTSTANDING[Jenis],C565,
                OUTSTANDING[TOC],E565,
                OUTSTANDING[Branch Office],{"Jember","Kediri","Madiun","Malang"},OUTSTANDING[Periode],B565))</f>
        <v>0</v>
      </c>
    </row>
    <row r="566" spans="1:8" ht="15.5" x14ac:dyDescent="0.25">
      <c r="B566" s="80"/>
      <c r="G566" s="81"/>
      <c r="H566" s="64"/>
    </row>
    <row r="567" spans="1:8" ht="15.5" x14ac:dyDescent="0.25">
      <c r="A567" t="s">
        <v>37</v>
      </c>
      <c r="B567" s="80">
        <v>46234</v>
      </c>
      <c r="C567" t="s">
        <v>35</v>
      </c>
      <c r="D567" t="s">
        <v>26</v>
      </c>
      <c r="E567" t="s">
        <v>37</v>
      </c>
      <c r="G567" s="81">
        <f>SUM(SUMIFS(OUTSTANDING[Jumlah],
                OUTSTANDING[COB],D567,          OUTSTANDING[Jenis],C567,
                OUTSTANDING[TOC],E567,OUTSTANDING[Periode],B567))</f>
        <v>0</v>
      </c>
      <c r="H567" s="64">
        <f>SUM(SUMIFS(OUTSTANDING[Outstanding],
                OUTSTANDING[COB],D567,          OUTSTANDING[Jenis],C567,
                OUTSTANDING[TOC],E567,OUTSTANDING[Periode],B567))</f>
        <v>0</v>
      </c>
    </row>
    <row r="568" spans="1:8" ht="15.5" x14ac:dyDescent="0.25">
      <c r="A568" t="s">
        <v>32</v>
      </c>
      <c r="B568" s="80">
        <v>46234</v>
      </c>
      <c r="C568" t="s">
        <v>35</v>
      </c>
      <c r="D568" t="s">
        <v>26</v>
      </c>
      <c r="E568" t="s">
        <v>32</v>
      </c>
      <c r="G568" s="81">
        <f>SUM(SUMIFS(OUTSTANDING[Jumlah],
                OUTSTANDING[COB],D568,          OUTSTANDING[Jenis],C568,
                OUTSTANDING[TOC],E568,OUTSTANDING[Periode],B568))</f>
        <v>0</v>
      </c>
      <c r="H568" s="64">
        <f>SUM(SUMIFS(OUTSTANDING[Outstanding],
                OUTSTANDING[COB],D568,          OUTSTANDING[Jenis],C568,
                OUTSTANDING[TOC],E568,OUTSTANDING[Periode],B568))</f>
        <v>0</v>
      </c>
    </row>
    <row r="569" spans="1:8" ht="15.5" x14ac:dyDescent="0.25">
      <c r="A569" t="s">
        <v>127</v>
      </c>
      <c r="B569" s="80">
        <v>46265</v>
      </c>
      <c r="C569" t="s">
        <v>35</v>
      </c>
      <c r="D569" t="s">
        <v>26</v>
      </c>
      <c r="E569" t="s">
        <v>21</v>
      </c>
      <c r="G569" s="81" cm="1">
        <f t="array" ref="G569">SUM(SUMIFS(OUTSTANDING[Jumlah],
                OUTSTANDING[COB],D569,          OUTSTANDING[Jenis],C569,
                OUTSTANDING[TOC],E569,
                OUTSTANDING[Branch Office],{"Surabaya","Madura"},OUTSTANDING[Periode],B569))</f>
        <v>0</v>
      </c>
      <c r="H569" s="64" cm="1">
        <f t="array" ref="H569">SUM(SUMIFS(OUTSTANDING[Outstanding],
                OUTSTANDING[COB],D569,          OUTSTANDING[Jenis],C569,
                OUTSTANDING[TOC],E569,
                OUTSTANDING[Branch Office],{"Surabaya","Madura"}, OUTSTANDING[Periode],B569))</f>
        <v>0</v>
      </c>
    </row>
    <row r="570" spans="1:8" ht="15.5" x14ac:dyDescent="0.25">
      <c r="A570" t="s">
        <v>128</v>
      </c>
      <c r="B570" s="80">
        <v>46265</v>
      </c>
      <c r="C570" t="s">
        <v>35</v>
      </c>
      <c r="D570" t="s">
        <v>26</v>
      </c>
      <c r="E570" t="s">
        <v>21</v>
      </c>
      <c r="G570" s="81" cm="1">
        <f t="array" ref="G570">SUM(SUMIFS(OUTSTANDING[Jumlah],
                OUTSTANDING[COB],D570,          OUTSTANDING[Jenis],C570,
                OUTSTANDING[TOC],E570,
                OUTSTANDING[Branch Office],{"Jember","Kediri","Madiun","Malang"}, OUTSTANDING[Periode],B570))</f>
        <v>0</v>
      </c>
      <c r="H570" s="64" cm="1">
        <f t="array" ref="H570">SUM(SUMIFS(OUTSTANDING[Outstanding],
                OUTSTANDING[COB],D570,          OUTSTANDING[Jenis],C570,
                OUTSTANDING[TOC],E570,
                OUTSTANDING[Branch Office],{"Jember","Kediri","Madiun","Malang"},OUTSTANDING[Periode],B570))</f>
        <v>0</v>
      </c>
    </row>
    <row r="571" spans="1:8" ht="15.5" x14ac:dyDescent="0.25">
      <c r="A571" t="s">
        <v>129</v>
      </c>
      <c r="B571" s="80">
        <v>46265</v>
      </c>
      <c r="C571" t="s">
        <v>35</v>
      </c>
      <c r="D571" t="s">
        <v>26</v>
      </c>
      <c r="E571" t="s">
        <v>27</v>
      </c>
      <c r="G571" s="81" cm="1">
        <f t="array" ref="G571">SUM(SUMIFS(OUTSTANDING[Jumlah],
                OUTSTANDING[COB],D571,          OUTSTANDING[Jenis],C571,
                OUTSTANDING[TOC],E571,
                OUTSTANDING[Branch Office],{"Surabaya","Madura"},OUTSTANDING[Periode],B571))</f>
        <v>0</v>
      </c>
      <c r="H571" s="64" cm="1">
        <f t="array" ref="H571">SUM(SUMIFS(OUTSTANDING[Outstanding],
                OUTSTANDING[COB],D571,          OUTSTANDING[Jenis],C571,
                OUTSTANDING[TOC],E571,
                OUTSTANDING[Branch Office],{"Surabaya","Madura"}, OUTSTANDING[Periode],B571))</f>
        <v>0</v>
      </c>
    </row>
    <row r="572" spans="1:8" ht="15.5" x14ac:dyDescent="0.25">
      <c r="A572" t="s">
        <v>130</v>
      </c>
      <c r="B572" s="80">
        <v>46265</v>
      </c>
      <c r="C572" t="s">
        <v>35</v>
      </c>
      <c r="D572" t="s">
        <v>26</v>
      </c>
      <c r="E572" t="s">
        <v>27</v>
      </c>
      <c r="G572" s="81" cm="1">
        <f t="array" ref="G572">SUM(SUMIFS(OUTSTANDING[Jumlah],
                OUTSTANDING[COB],D572,          OUTSTANDING[Jenis],C572,
                OUTSTANDING[TOC],E572,
                OUTSTANDING[Branch Office],{"Jember","Kediri","Madiun","Malang"}, OUTSTANDING[Periode],B572))</f>
        <v>0</v>
      </c>
      <c r="H572" s="64" cm="1">
        <f t="array" ref="H572">SUM(SUMIFS(OUTSTANDING[Outstanding],
                OUTSTANDING[COB],D572,          OUTSTANDING[Jenis],C572,
                OUTSTANDING[TOC],E572,
                OUTSTANDING[Branch Office],{"Jember","Kediri","Madiun","Malang"},OUTSTANDING[Periode],B572))</f>
        <v>0</v>
      </c>
    </row>
    <row r="573" spans="1:8" ht="15.5" x14ac:dyDescent="0.25">
      <c r="B573" s="80"/>
      <c r="G573" s="81"/>
      <c r="H573" s="64"/>
    </row>
    <row r="574" spans="1:8" ht="15.5" x14ac:dyDescent="0.25">
      <c r="A574" t="s">
        <v>37</v>
      </c>
      <c r="B574" s="80">
        <v>46265</v>
      </c>
      <c r="C574" t="s">
        <v>35</v>
      </c>
      <c r="D574" t="s">
        <v>26</v>
      </c>
      <c r="E574" t="s">
        <v>37</v>
      </c>
      <c r="G574" s="81">
        <f>SUM(SUMIFS(OUTSTANDING[Jumlah],
                OUTSTANDING[COB],D574,          OUTSTANDING[Jenis],C574,
                OUTSTANDING[TOC],E574,OUTSTANDING[Periode],B574))</f>
        <v>0</v>
      </c>
      <c r="H574" s="64">
        <f>SUM(SUMIFS(OUTSTANDING[Outstanding],
                OUTSTANDING[COB],D574,          OUTSTANDING[Jenis],C574,
                OUTSTANDING[TOC],E574,OUTSTANDING[Periode],B574))</f>
        <v>0</v>
      </c>
    </row>
    <row r="575" spans="1:8" ht="15.5" x14ac:dyDescent="0.25">
      <c r="A575" t="s">
        <v>32</v>
      </c>
      <c r="B575" s="80">
        <v>46265</v>
      </c>
      <c r="C575" t="s">
        <v>35</v>
      </c>
      <c r="D575" t="s">
        <v>26</v>
      </c>
      <c r="E575" t="s">
        <v>32</v>
      </c>
      <c r="G575" s="81">
        <f>SUM(SUMIFS(OUTSTANDING[Jumlah],
                OUTSTANDING[COB],D575,          OUTSTANDING[Jenis],C575,
                OUTSTANDING[TOC],E575,OUTSTANDING[Periode],B575))</f>
        <v>0</v>
      </c>
      <c r="H575" s="64">
        <f>SUM(SUMIFS(OUTSTANDING[Outstanding],
                OUTSTANDING[COB],D575,          OUTSTANDING[Jenis],C575,
                OUTSTANDING[TOC],E575,OUTSTANDING[Periode],B575))</f>
        <v>0</v>
      </c>
    </row>
    <row r="576" spans="1:8" ht="15.5" x14ac:dyDescent="0.25">
      <c r="A576" t="s">
        <v>127</v>
      </c>
      <c r="B576" s="80">
        <v>46295</v>
      </c>
      <c r="C576" t="s">
        <v>35</v>
      </c>
      <c r="D576" t="s">
        <v>26</v>
      </c>
      <c r="E576" t="s">
        <v>21</v>
      </c>
      <c r="G576" s="81" cm="1">
        <f t="array" ref="G576">SUM(SUMIFS(OUTSTANDING[Jumlah],
                OUTSTANDING[COB],D576,          OUTSTANDING[Jenis],C576,
                OUTSTANDING[TOC],E576,
                OUTSTANDING[Branch Office],{"Surabaya","Madura"},OUTSTANDING[Periode],B576))</f>
        <v>0</v>
      </c>
      <c r="H576" s="64" cm="1">
        <f t="array" ref="H576">SUM(SUMIFS(OUTSTANDING[Outstanding],
                OUTSTANDING[COB],D576,          OUTSTANDING[Jenis],C576,
                OUTSTANDING[TOC],E576,
                OUTSTANDING[Branch Office],{"Surabaya","Madura"}, OUTSTANDING[Periode],B576))</f>
        <v>0</v>
      </c>
    </row>
    <row r="577" spans="1:8" ht="15.5" x14ac:dyDescent="0.25">
      <c r="A577" t="s">
        <v>128</v>
      </c>
      <c r="B577" s="80">
        <v>46295</v>
      </c>
      <c r="C577" t="s">
        <v>35</v>
      </c>
      <c r="D577" t="s">
        <v>26</v>
      </c>
      <c r="E577" t="s">
        <v>21</v>
      </c>
      <c r="G577" s="81" cm="1">
        <f t="array" ref="G577">SUM(SUMIFS(OUTSTANDING[Jumlah],
                OUTSTANDING[COB],D577,          OUTSTANDING[Jenis],C577,
                OUTSTANDING[TOC],E577,
                OUTSTANDING[Branch Office],{"Jember","Kediri","Madiun","Malang"}, OUTSTANDING[Periode],B577))</f>
        <v>0</v>
      </c>
      <c r="H577" s="64" cm="1">
        <f t="array" ref="H577">SUM(SUMIFS(OUTSTANDING[Outstanding],
                OUTSTANDING[COB],D577,          OUTSTANDING[Jenis],C577,
                OUTSTANDING[TOC],E577,
                OUTSTANDING[Branch Office],{"Jember","Kediri","Madiun","Malang"},OUTSTANDING[Periode],B577))</f>
        <v>0</v>
      </c>
    </row>
    <row r="578" spans="1:8" ht="15.5" x14ac:dyDescent="0.25">
      <c r="A578" t="s">
        <v>129</v>
      </c>
      <c r="B578" s="80">
        <v>46295</v>
      </c>
      <c r="C578" t="s">
        <v>35</v>
      </c>
      <c r="D578" t="s">
        <v>26</v>
      </c>
      <c r="E578" t="s">
        <v>27</v>
      </c>
      <c r="G578" s="81" cm="1">
        <f t="array" ref="G578">SUM(SUMIFS(OUTSTANDING[Jumlah],
                OUTSTANDING[COB],D578,          OUTSTANDING[Jenis],C578,
                OUTSTANDING[TOC],E578,
                OUTSTANDING[Branch Office],{"Surabaya","Madura"},OUTSTANDING[Periode],B578))</f>
        <v>0</v>
      </c>
      <c r="H578" s="64" cm="1">
        <f t="array" ref="H578">SUM(SUMIFS(OUTSTANDING[Outstanding],
                OUTSTANDING[COB],D578,          OUTSTANDING[Jenis],C578,
                OUTSTANDING[TOC],E578,
                OUTSTANDING[Branch Office],{"Surabaya","Madura"}, OUTSTANDING[Periode],B578))</f>
        <v>0</v>
      </c>
    </row>
    <row r="579" spans="1:8" ht="15.5" x14ac:dyDescent="0.25">
      <c r="A579" t="s">
        <v>130</v>
      </c>
      <c r="B579" s="80">
        <v>46295</v>
      </c>
      <c r="C579" t="s">
        <v>35</v>
      </c>
      <c r="D579" t="s">
        <v>26</v>
      </c>
      <c r="E579" t="s">
        <v>27</v>
      </c>
      <c r="G579" s="81" cm="1">
        <f t="array" ref="G579">SUM(SUMIFS(OUTSTANDING[Jumlah],
                OUTSTANDING[COB],D579,          OUTSTANDING[Jenis],C579,
                OUTSTANDING[TOC],E579,
                OUTSTANDING[Branch Office],{"Jember","Kediri","Madiun","Malang"}, OUTSTANDING[Periode],B579))</f>
        <v>0</v>
      </c>
      <c r="H579" s="64" cm="1">
        <f t="array" ref="H579">SUM(SUMIFS(OUTSTANDING[Outstanding],
                OUTSTANDING[COB],D579,          OUTSTANDING[Jenis],C579,
                OUTSTANDING[TOC],E579,
                OUTSTANDING[Branch Office],{"Jember","Kediri","Madiun","Malang"},OUTSTANDING[Periode],B579))</f>
        <v>0</v>
      </c>
    </row>
    <row r="580" spans="1:8" ht="15.5" x14ac:dyDescent="0.25">
      <c r="B580" s="80"/>
      <c r="G580" s="81"/>
      <c r="H580" s="64"/>
    </row>
    <row r="581" spans="1:8" ht="15.5" x14ac:dyDescent="0.25">
      <c r="A581" t="s">
        <v>37</v>
      </c>
      <c r="B581" s="80">
        <v>46295</v>
      </c>
      <c r="C581" t="s">
        <v>35</v>
      </c>
      <c r="D581" t="s">
        <v>26</v>
      </c>
      <c r="E581" t="s">
        <v>37</v>
      </c>
      <c r="G581" s="81">
        <f>SUM(SUMIFS(OUTSTANDING[Jumlah],
                OUTSTANDING[COB],D581,          OUTSTANDING[Jenis],C581,
                OUTSTANDING[TOC],E581,OUTSTANDING[Periode],B581))</f>
        <v>0</v>
      </c>
      <c r="H581" s="64">
        <f>SUM(SUMIFS(OUTSTANDING[Outstanding],
                OUTSTANDING[COB],D581,          OUTSTANDING[Jenis],C581,
                OUTSTANDING[TOC],E581,OUTSTANDING[Periode],B581))</f>
        <v>0</v>
      </c>
    </row>
    <row r="582" spans="1:8" ht="15.5" x14ac:dyDescent="0.25">
      <c r="A582" t="s">
        <v>32</v>
      </c>
      <c r="B582" s="80">
        <v>46295</v>
      </c>
      <c r="C582" t="s">
        <v>35</v>
      </c>
      <c r="D582" t="s">
        <v>26</v>
      </c>
      <c r="E582" t="s">
        <v>32</v>
      </c>
      <c r="G582" s="81">
        <f>SUM(SUMIFS(OUTSTANDING[Jumlah],
                OUTSTANDING[COB],D582,          OUTSTANDING[Jenis],C582,
                OUTSTANDING[TOC],E582,OUTSTANDING[Periode],B582))</f>
        <v>0</v>
      </c>
      <c r="H582" s="64">
        <f>SUM(SUMIFS(OUTSTANDING[Outstanding],
                OUTSTANDING[COB],D582,          OUTSTANDING[Jenis],C582,
                OUTSTANDING[TOC],E582,OUTSTANDING[Periode],B582))</f>
        <v>0</v>
      </c>
    </row>
    <row r="583" spans="1:8" ht="15.5" x14ac:dyDescent="0.25">
      <c r="A583" t="s">
        <v>127</v>
      </c>
      <c r="B583" s="80">
        <v>46326</v>
      </c>
      <c r="C583" t="s">
        <v>35</v>
      </c>
      <c r="D583" t="s">
        <v>26</v>
      </c>
      <c r="E583" t="s">
        <v>21</v>
      </c>
      <c r="G583" s="81" cm="1">
        <f t="array" ref="G583">SUM(SUMIFS(OUTSTANDING[Jumlah],
                OUTSTANDING[COB],D583,          OUTSTANDING[Jenis],C583,
                OUTSTANDING[TOC],E583,
                OUTSTANDING[Branch Office],{"Surabaya","Madura"},OUTSTANDING[Periode],B583))</f>
        <v>0</v>
      </c>
      <c r="H583" s="64" cm="1">
        <f t="array" ref="H583">SUM(SUMIFS(OUTSTANDING[Outstanding],
                OUTSTANDING[COB],D583,          OUTSTANDING[Jenis],C583,
                OUTSTANDING[TOC],E583,
                OUTSTANDING[Branch Office],{"Surabaya","Madura"}, OUTSTANDING[Periode],B583))</f>
        <v>0</v>
      </c>
    </row>
    <row r="584" spans="1:8" ht="15.5" x14ac:dyDescent="0.25">
      <c r="A584" t="s">
        <v>128</v>
      </c>
      <c r="B584" s="80">
        <v>46326</v>
      </c>
      <c r="C584" t="s">
        <v>35</v>
      </c>
      <c r="D584" t="s">
        <v>26</v>
      </c>
      <c r="E584" t="s">
        <v>21</v>
      </c>
      <c r="G584" s="81" cm="1">
        <f t="array" ref="G584">SUM(SUMIFS(OUTSTANDING[Jumlah],
                OUTSTANDING[COB],D584,          OUTSTANDING[Jenis],C584,
                OUTSTANDING[TOC],E584,
                OUTSTANDING[Branch Office],{"Jember","Kediri","Madiun","Malang"}, OUTSTANDING[Periode],B584))</f>
        <v>0</v>
      </c>
      <c r="H584" s="64" cm="1">
        <f t="array" ref="H584">SUM(SUMIFS(OUTSTANDING[Outstanding],
                OUTSTANDING[COB],D584,          OUTSTANDING[Jenis],C584,
                OUTSTANDING[TOC],E584,
                OUTSTANDING[Branch Office],{"Jember","Kediri","Madiun","Malang"},OUTSTANDING[Periode],B584))</f>
        <v>0</v>
      </c>
    </row>
    <row r="585" spans="1:8" ht="15.5" x14ac:dyDescent="0.25">
      <c r="A585" t="s">
        <v>129</v>
      </c>
      <c r="B585" s="80">
        <v>46326</v>
      </c>
      <c r="C585" t="s">
        <v>35</v>
      </c>
      <c r="D585" t="s">
        <v>26</v>
      </c>
      <c r="E585" t="s">
        <v>27</v>
      </c>
      <c r="G585" s="81" cm="1">
        <f t="array" ref="G585">SUM(SUMIFS(OUTSTANDING[Jumlah],
                OUTSTANDING[COB],D585,          OUTSTANDING[Jenis],C585,
                OUTSTANDING[TOC],E585,
                OUTSTANDING[Branch Office],{"Surabaya","Madura"},OUTSTANDING[Periode],B585))</f>
        <v>0</v>
      </c>
      <c r="H585" s="64" cm="1">
        <f t="array" ref="H585">SUM(SUMIFS(OUTSTANDING[Outstanding],
                OUTSTANDING[COB],D585,          OUTSTANDING[Jenis],C585,
                OUTSTANDING[TOC],E585,
                OUTSTANDING[Branch Office],{"Surabaya","Madura"}, OUTSTANDING[Periode],B585))</f>
        <v>0</v>
      </c>
    </row>
    <row r="586" spans="1:8" ht="15.5" x14ac:dyDescent="0.25">
      <c r="A586" t="s">
        <v>130</v>
      </c>
      <c r="B586" s="80">
        <v>46326</v>
      </c>
      <c r="C586" t="s">
        <v>35</v>
      </c>
      <c r="D586" t="s">
        <v>26</v>
      </c>
      <c r="E586" t="s">
        <v>27</v>
      </c>
      <c r="G586" s="81" cm="1">
        <f t="array" ref="G586">SUM(SUMIFS(OUTSTANDING[Jumlah],
                OUTSTANDING[COB],D586,          OUTSTANDING[Jenis],C586,
                OUTSTANDING[TOC],E586,
                OUTSTANDING[Branch Office],{"Jember","Kediri","Madiun","Malang"}, OUTSTANDING[Periode],B586))</f>
        <v>0</v>
      </c>
      <c r="H586" s="64" cm="1">
        <f t="array" ref="H586">SUM(SUMIFS(OUTSTANDING[Outstanding],
                OUTSTANDING[COB],D586,          OUTSTANDING[Jenis],C586,
                OUTSTANDING[TOC],E586,
                OUTSTANDING[Branch Office],{"Jember","Kediri","Madiun","Malang"},OUTSTANDING[Periode],B586))</f>
        <v>0</v>
      </c>
    </row>
    <row r="587" spans="1:8" ht="15.5" x14ac:dyDescent="0.25">
      <c r="B587" s="80"/>
      <c r="G587" s="81"/>
      <c r="H587" s="64"/>
    </row>
    <row r="588" spans="1:8" ht="15.5" x14ac:dyDescent="0.25">
      <c r="A588" t="s">
        <v>37</v>
      </c>
      <c r="B588" s="80">
        <v>46326</v>
      </c>
      <c r="C588" t="s">
        <v>35</v>
      </c>
      <c r="D588" t="s">
        <v>26</v>
      </c>
      <c r="E588" t="s">
        <v>37</v>
      </c>
      <c r="G588" s="81">
        <f>SUM(SUMIFS(OUTSTANDING[Jumlah],
                OUTSTANDING[COB],D588,          OUTSTANDING[Jenis],C588,
                OUTSTANDING[TOC],E588,OUTSTANDING[Periode],B588))</f>
        <v>0</v>
      </c>
      <c r="H588" s="64">
        <f>SUM(SUMIFS(OUTSTANDING[Outstanding],
                OUTSTANDING[COB],D588,          OUTSTANDING[Jenis],C588,
                OUTSTANDING[TOC],E588,OUTSTANDING[Periode],B588))</f>
        <v>0</v>
      </c>
    </row>
    <row r="589" spans="1:8" ht="15.5" x14ac:dyDescent="0.25">
      <c r="A589" t="s">
        <v>32</v>
      </c>
      <c r="B589" s="80">
        <v>46326</v>
      </c>
      <c r="C589" t="s">
        <v>35</v>
      </c>
      <c r="D589" t="s">
        <v>26</v>
      </c>
      <c r="E589" t="s">
        <v>32</v>
      </c>
      <c r="G589" s="81">
        <f>SUM(SUMIFS(OUTSTANDING[Jumlah],
                OUTSTANDING[COB],D589,          OUTSTANDING[Jenis],C589,
                OUTSTANDING[TOC],E589,OUTSTANDING[Periode],B589))</f>
        <v>0</v>
      </c>
      <c r="H589" s="64">
        <f>SUM(SUMIFS(OUTSTANDING[Outstanding],
                OUTSTANDING[COB],D589,          OUTSTANDING[Jenis],C589,
                OUTSTANDING[TOC],E589,OUTSTANDING[Periode],B589))</f>
        <v>0</v>
      </c>
    </row>
    <row r="590" spans="1:8" ht="15.5" x14ac:dyDescent="0.25">
      <c r="A590" t="s">
        <v>127</v>
      </c>
      <c r="B590" s="80">
        <v>46356</v>
      </c>
      <c r="C590" t="s">
        <v>35</v>
      </c>
      <c r="D590" t="s">
        <v>26</v>
      </c>
      <c r="E590" t="s">
        <v>21</v>
      </c>
      <c r="G590" s="81" cm="1">
        <f t="array" ref="G590">SUM(SUMIFS(OUTSTANDING[Jumlah],
                OUTSTANDING[COB],D590,          OUTSTANDING[Jenis],C590,
                OUTSTANDING[TOC],E590,
                OUTSTANDING[Branch Office],{"Surabaya","Madura"},OUTSTANDING[Periode],B590))</f>
        <v>0</v>
      </c>
      <c r="H590" s="64" cm="1">
        <f t="array" ref="H590">SUM(SUMIFS(OUTSTANDING[Outstanding],
                OUTSTANDING[COB],D590,          OUTSTANDING[Jenis],C590,
                OUTSTANDING[TOC],E590,
                OUTSTANDING[Branch Office],{"Surabaya","Madura"}, OUTSTANDING[Periode],B590))</f>
        <v>0</v>
      </c>
    </row>
    <row r="591" spans="1:8" ht="15.5" x14ac:dyDescent="0.25">
      <c r="A591" t="s">
        <v>128</v>
      </c>
      <c r="B591" s="80">
        <v>46356</v>
      </c>
      <c r="C591" t="s">
        <v>35</v>
      </c>
      <c r="D591" t="s">
        <v>26</v>
      </c>
      <c r="E591" t="s">
        <v>21</v>
      </c>
      <c r="G591" s="81" cm="1">
        <f t="array" ref="G591">SUM(SUMIFS(OUTSTANDING[Jumlah],
                OUTSTANDING[COB],D591,          OUTSTANDING[Jenis],C591,
                OUTSTANDING[TOC],E591,
                OUTSTANDING[Branch Office],{"Jember","Kediri","Madiun","Malang"}, OUTSTANDING[Periode],B591))</f>
        <v>0</v>
      </c>
      <c r="H591" s="64" cm="1">
        <f t="array" ref="H591">SUM(SUMIFS(OUTSTANDING[Outstanding],
                OUTSTANDING[COB],D591,          OUTSTANDING[Jenis],C591,
                OUTSTANDING[TOC],E591,
                OUTSTANDING[Branch Office],{"Jember","Kediri","Madiun","Malang"},OUTSTANDING[Periode],B591))</f>
        <v>0</v>
      </c>
    </row>
    <row r="592" spans="1:8" ht="15.5" x14ac:dyDescent="0.25">
      <c r="A592" t="s">
        <v>129</v>
      </c>
      <c r="B592" s="80">
        <v>46356</v>
      </c>
      <c r="C592" t="s">
        <v>35</v>
      </c>
      <c r="D592" t="s">
        <v>26</v>
      </c>
      <c r="E592" t="s">
        <v>27</v>
      </c>
      <c r="G592" s="81" cm="1">
        <f t="array" ref="G592">SUM(SUMIFS(OUTSTANDING[Jumlah],
                OUTSTANDING[COB],D592,          OUTSTANDING[Jenis],C592,
                OUTSTANDING[TOC],E592,
                OUTSTANDING[Branch Office],{"Surabaya","Madura"},OUTSTANDING[Periode],B592))</f>
        <v>0</v>
      </c>
      <c r="H592" s="64" cm="1">
        <f t="array" ref="H592">SUM(SUMIFS(OUTSTANDING[Outstanding],
                OUTSTANDING[COB],D592,          OUTSTANDING[Jenis],C592,
                OUTSTANDING[TOC],E592,
                OUTSTANDING[Branch Office],{"Surabaya","Madura"}, OUTSTANDING[Periode],B592))</f>
        <v>0</v>
      </c>
    </row>
    <row r="593" spans="1:8" ht="15.5" x14ac:dyDescent="0.25">
      <c r="A593" t="s">
        <v>130</v>
      </c>
      <c r="B593" s="80">
        <v>46356</v>
      </c>
      <c r="C593" t="s">
        <v>35</v>
      </c>
      <c r="D593" t="s">
        <v>26</v>
      </c>
      <c r="E593" t="s">
        <v>27</v>
      </c>
      <c r="G593" s="81" cm="1">
        <f t="array" ref="G593">SUM(SUMIFS(OUTSTANDING[Jumlah],
                OUTSTANDING[COB],D593,          OUTSTANDING[Jenis],C593,
                OUTSTANDING[TOC],E593,
                OUTSTANDING[Branch Office],{"Jember","Kediri","Madiun","Malang"}, OUTSTANDING[Periode],B593))</f>
        <v>0</v>
      </c>
      <c r="H593" s="64" cm="1">
        <f t="array" ref="H593">SUM(SUMIFS(OUTSTANDING[Outstanding],
                OUTSTANDING[COB],D593,          OUTSTANDING[Jenis],C593,
                OUTSTANDING[TOC],E593,
                OUTSTANDING[Branch Office],{"Jember","Kediri","Madiun","Malang"},OUTSTANDING[Periode],B593))</f>
        <v>0</v>
      </c>
    </row>
    <row r="594" spans="1:8" ht="15.5" x14ac:dyDescent="0.25">
      <c r="B594" s="80"/>
      <c r="G594" s="81"/>
      <c r="H594" s="64"/>
    </row>
    <row r="595" spans="1:8" ht="15.5" x14ac:dyDescent="0.25">
      <c r="A595" t="s">
        <v>37</v>
      </c>
      <c r="B595" s="80">
        <v>46356</v>
      </c>
      <c r="C595" t="s">
        <v>35</v>
      </c>
      <c r="D595" t="s">
        <v>26</v>
      </c>
      <c r="E595" t="s">
        <v>37</v>
      </c>
      <c r="G595" s="81">
        <f>SUM(SUMIFS(OUTSTANDING[Jumlah],
                OUTSTANDING[COB],D595,          OUTSTANDING[Jenis],C595,
                OUTSTANDING[TOC],E595,OUTSTANDING[Periode],B595))</f>
        <v>0</v>
      </c>
      <c r="H595" s="64">
        <f>SUM(SUMIFS(OUTSTANDING[Outstanding],
                OUTSTANDING[COB],D595,          OUTSTANDING[Jenis],C595,
                OUTSTANDING[TOC],E595,OUTSTANDING[Periode],B595))</f>
        <v>0</v>
      </c>
    </row>
    <row r="596" spans="1:8" ht="15.5" x14ac:dyDescent="0.25">
      <c r="A596" t="s">
        <v>32</v>
      </c>
      <c r="B596" s="80">
        <v>46356</v>
      </c>
      <c r="C596" t="s">
        <v>35</v>
      </c>
      <c r="D596" t="s">
        <v>26</v>
      </c>
      <c r="E596" t="s">
        <v>32</v>
      </c>
      <c r="G596" s="81">
        <f>SUM(SUMIFS(OUTSTANDING[Jumlah],
                OUTSTANDING[COB],D596,          OUTSTANDING[Jenis],C596,
                OUTSTANDING[TOC],E596,OUTSTANDING[Periode],B596))</f>
        <v>0</v>
      </c>
      <c r="H596" s="64">
        <f>SUM(SUMIFS(OUTSTANDING[Outstanding],
                OUTSTANDING[COB],D596,          OUTSTANDING[Jenis],C596,
                OUTSTANDING[TOC],E596,OUTSTANDING[Periode],B596))</f>
        <v>0</v>
      </c>
    </row>
    <row r="597" spans="1:8" ht="15.5" x14ac:dyDescent="0.25">
      <c r="A597" t="s">
        <v>127</v>
      </c>
      <c r="B597" s="80">
        <v>46387</v>
      </c>
      <c r="C597" t="s">
        <v>35</v>
      </c>
      <c r="D597" t="s">
        <v>26</v>
      </c>
      <c r="E597" t="s">
        <v>21</v>
      </c>
      <c r="G597" s="81" cm="1">
        <f t="array" ref="G597">SUM(SUMIFS(OUTSTANDING[Jumlah],
                OUTSTANDING[COB],D597,          OUTSTANDING[Jenis],C597,
                OUTSTANDING[TOC],E597,
                OUTSTANDING[Branch Office],{"Surabaya","Madura"},OUTSTANDING[Periode],B597))</f>
        <v>0</v>
      </c>
      <c r="H597" s="64" cm="1">
        <f t="array" ref="H597">SUM(SUMIFS(OUTSTANDING[Outstanding],
                OUTSTANDING[COB],D597,          OUTSTANDING[Jenis],C597,
                OUTSTANDING[TOC],E597,
                OUTSTANDING[Branch Office],{"Surabaya","Madura"}, OUTSTANDING[Periode],B597))</f>
        <v>0</v>
      </c>
    </row>
    <row r="598" spans="1:8" ht="15.5" x14ac:dyDescent="0.25">
      <c r="A598" t="s">
        <v>128</v>
      </c>
      <c r="B598" s="80">
        <v>46387</v>
      </c>
      <c r="C598" t="s">
        <v>35</v>
      </c>
      <c r="D598" t="s">
        <v>26</v>
      </c>
      <c r="E598" t="s">
        <v>21</v>
      </c>
      <c r="G598" s="81" cm="1">
        <f t="array" ref="G598">SUM(SUMIFS(OUTSTANDING[Jumlah],
                OUTSTANDING[COB],D598,          OUTSTANDING[Jenis],C598,
                OUTSTANDING[TOC],E598,
                OUTSTANDING[Branch Office],{"Jember","Kediri","Madiun","Malang"}, OUTSTANDING[Periode],B598))</f>
        <v>0</v>
      </c>
      <c r="H598" s="64" cm="1">
        <f t="array" ref="H598">SUM(SUMIFS(OUTSTANDING[Outstanding],
                OUTSTANDING[COB],D598,          OUTSTANDING[Jenis],C598,
                OUTSTANDING[TOC],E598,
                OUTSTANDING[Branch Office],{"Jember","Kediri","Madiun","Malang"},OUTSTANDING[Periode],B598))</f>
        <v>0</v>
      </c>
    </row>
    <row r="599" spans="1:8" ht="15.5" x14ac:dyDescent="0.25">
      <c r="A599" t="s">
        <v>129</v>
      </c>
      <c r="B599" s="80">
        <v>46387</v>
      </c>
      <c r="C599" t="s">
        <v>35</v>
      </c>
      <c r="D599" t="s">
        <v>26</v>
      </c>
      <c r="E599" t="s">
        <v>27</v>
      </c>
      <c r="G599" s="81" cm="1">
        <f t="array" ref="G599">SUM(SUMIFS(OUTSTANDING[Jumlah],
                OUTSTANDING[COB],D599,          OUTSTANDING[Jenis],C599,
                OUTSTANDING[TOC],E599,
                OUTSTANDING[Branch Office],{"Surabaya","Madura"},OUTSTANDING[Periode],B599))</f>
        <v>0</v>
      </c>
      <c r="H599" s="64" cm="1">
        <f t="array" ref="H599">SUM(SUMIFS(OUTSTANDING[Outstanding],
                OUTSTANDING[COB],D599,          OUTSTANDING[Jenis],C599,
                OUTSTANDING[TOC],E599,
                OUTSTANDING[Branch Office],{"Surabaya","Madura"}, OUTSTANDING[Periode],B599))</f>
        <v>0</v>
      </c>
    </row>
    <row r="600" spans="1:8" ht="15.5" x14ac:dyDescent="0.25">
      <c r="A600" t="s">
        <v>130</v>
      </c>
      <c r="B600" s="80">
        <v>46387</v>
      </c>
      <c r="C600" t="s">
        <v>35</v>
      </c>
      <c r="D600" t="s">
        <v>26</v>
      </c>
      <c r="E600" t="s">
        <v>27</v>
      </c>
      <c r="G600" s="81" cm="1">
        <f t="array" ref="G600">SUM(SUMIFS(OUTSTANDING[Jumlah],
                OUTSTANDING[COB],D600,          OUTSTANDING[Jenis],C600,
                OUTSTANDING[TOC],E600,
                OUTSTANDING[Branch Office],{"Jember","Kediri","Madiun","Malang"}, OUTSTANDING[Periode],B600))</f>
        <v>0</v>
      </c>
      <c r="H600" s="64" cm="1">
        <f t="array" ref="H600">SUM(SUMIFS(OUTSTANDING[Outstanding],
                OUTSTANDING[COB],D600,          OUTSTANDING[Jenis],C600,
                OUTSTANDING[TOC],E600,
                OUTSTANDING[Branch Office],{"Jember","Kediri","Madiun","Malang"},OUTSTANDING[Periode],B600))</f>
        <v>0</v>
      </c>
    </row>
    <row r="601" spans="1:8" ht="15.5" x14ac:dyDescent="0.25">
      <c r="B601" s="80"/>
      <c r="G601" s="81"/>
      <c r="H601" s="64"/>
    </row>
    <row r="602" spans="1:8" ht="15.5" x14ac:dyDescent="0.25">
      <c r="A602" t="s">
        <v>37</v>
      </c>
      <c r="B602" s="80">
        <v>46387</v>
      </c>
      <c r="C602" t="s">
        <v>35</v>
      </c>
      <c r="D602" t="s">
        <v>26</v>
      </c>
      <c r="E602" t="s">
        <v>37</v>
      </c>
      <c r="G602" s="81">
        <f>SUM(SUMIFS(OUTSTANDING[Jumlah],
                OUTSTANDING[COB],D602,          OUTSTANDING[Jenis],C602,
                OUTSTANDING[TOC],E602,OUTSTANDING[Periode],B602))</f>
        <v>0</v>
      </c>
      <c r="H602" s="64">
        <f>SUM(SUMIFS(OUTSTANDING[Outstanding],
                OUTSTANDING[COB],D602,          OUTSTANDING[Jenis],C602,
                OUTSTANDING[TOC],E602,OUTSTANDING[Periode],B602))</f>
        <v>0</v>
      </c>
    </row>
    <row r="603" spans="1:8" ht="15.5" x14ac:dyDescent="0.25">
      <c r="A603" t="s">
        <v>32</v>
      </c>
      <c r="B603" s="80">
        <v>46387</v>
      </c>
      <c r="C603" t="s">
        <v>35</v>
      </c>
      <c r="D603" t="s">
        <v>26</v>
      </c>
      <c r="E603" t="s">
        <v>32</v>
      </c>
      <c r="G603" s="81">
        <f>SUM(SUMIFS(OUTSTANDING[Jumlah],
                OUTSTANDING[COB],D603,          OUTSTANDING[Jenis],C603,
                OUTSTANDING[TOC],E603,OUTSTANDING[Periode],B603))</f>
        <v>0</v>
      </c>
      <c r="H603" s="64">
        <f>SUM(SUMIFS(OUTSTANDING[Outstanding],
                OUTSTANDING[COB],D603,          OUTSTANDING[Jenis],C603,
                OUTSTANDING[TOC],E603,OUTSTANDING[Periode],B603))</f>
        <v>0</v>
      </c>
    </row>
    <row r="604" spans="1:8" ht="15.5" x14ac:dyDescent="0.25">
      <c r="A604" t="s">
        <v>127</v>
      </c>
      <c r="B604" s="80">
        <v>46053</v>
      </c>
      <c r="C604" t="s">
        <v>40</v>
      </c>
      <c r="D604" t="s">
        <v>26</v>
      </c>
      <c r="E604" t="s">
        <v>21</v>
      </c>
      <c r="G604" s="81" cm="1">
        <f t="array" ref="G604">SUM(SUMIFS(OUTSTANDING[Jumlah],
                OUTSTANDING[COB],D604,          OUTSTANDING[Jenis],C604,
                OUTSTANDING[TOC],E604,
                OUTSTANDING[Branch Office],{"Surabaya","Madura"},OUTSTANDING[Periode],B604))</f>
        <v>0</v>
      </c>
      <c r="H604" s="64" cm="1">
        <f t="array" ref="H604">SUM(SUMIFS(OUTSTANDING[Outstanding],
                OUTSTANDING[COB],D604,          OUTSTANDING[Jenis],C604,
                OUTSTANDING[TOC],E604,
                OUTSTANDING[Branch Office],{"Surabaya","Madura"}, OUTSTANDING[Periode],B604))</f>
        <v>0</v>
      </c>
    </row>
    <row r="605" spans="1:8" ht="15.5" x14ac:dyDescent="0.25">
      <c r="A605" t="s">
        <v>128</v>
      </c>
      <c r="B605" s="80">
        <v>46053</v>
      </c>
      <c r="C605" t="s">
        <v>40</v>
      </c>
      <c r="D605" t="s">
        <v>26</v>
      </c>
      <c r="E605" t="s">
        <v>21</v>
      </c>
      <c r="G605" s="81" cm="1">
        <f t="array" ref="G605">SUM(SUMIFS(OUTSTANDING[Jumlah],
                OUTSTANDING[COB],D605,          OUTSTANDING[Jenis],C605,
                OUTSTANDING[TOC],E605,
                OUTSTANDING[Branch Office],{"Jember","Kediri","Madiun","Malang"}, OUTSTANDING[Periode],B605))</f>
        <v>10</v>
      </c>
      <c r="H605" s="64" cm="1">
        <f t="array" ref="H605">SUM(SUMIFS(OUTSTANDING[Outstanding],
                OUTSTANDING[COB],D605,          OUTSTANDING[Jenis],C605,
                OUTSTANDING[TOC],E605,
                OUTSTANDING[Branch Office],{"Jember","Kediri","Madiun","Malang"},OUTSTANDING[Periode],B605))</f>
        <v>134489433.41999999</v>
      </c>
    </row>
    <row r="606" spans="1:8" ht="15.5" x14ac:dyDescent="0.25">
      <c r="A606" t="s">
        <v>129</v>
      </c>
      <c r="B606" s="80">
        <v>46053</v>
      </c>
      <c r="C606" t="s">
        <v>40</v>
      </c>
      <c r="D606" t="s">
        <v>26</v>
      </c>
      <c r="E606" t="s">
        <v>27</v>
      </c>
      <c r="G606" s="81" cm="1">
        <f t="array" ref="G606">SUM(SUMIFS(OUTSTANDING[Jumlah],
                OUTSTANDING[COB],D606,          OUTSTANDING[Jenis],C606,
                OUTSTANDING[TOC],E606,
                OUTSTANDING[Branch Office],{"Surabaya","Madura"},OUTSTANDING[Periode],B606))</f>
        <v>0</v>
      </c>
      <c r="H606" s="64" cm="1">
        <f t="array" ref="H606">SUM(SUMIFS(OUTSTANDING[Outstanding],
                OUTSTANDING[COB],D606,          OUTSTANDING[Jenis],C606,
                OUTSTANDING[TOC],E606,
                OUTSTANDING[Branch Office],{"Surabaya","Madura"}, OUTSTANDING[Periode],B606))</f>
        <v>0</v>
      </c>
    </row>
    <row r="607" spans="1:8" ht="15.5" x14ac:dyDescent="0.25">
      <c r="A607" t="s">
        <v>130</v>
      </c>
      <c r="B607" s="80">
        <v>46053</v>
      </c>
      <c r="C607" t="s">
        <v>40</v>
      </c>
      <c r="D607" t="s">
        <v>26</v>
      </c>
      <c r="E607" t="s">
        <v>27</v>
      </c>
      <c r="G607" s="81" cm="1">
        <f t="array" ref="G607">SUM(SUMIFS(OUTSTANDING[Jumlah],
                OUTSTANDING[COB],D607,          OUTSTANDING[Jenis],C607,
                OUTSTANDING[TOC],E607,
                OUTSTANDING[Branch Office],{"Jember","Kediri","Madiun","Malang"}, OUTSTANDING[Periode],B607))</f>
        <v>0</v>
      </c>
      <c r="H607" s="64" cm="1">
        <f t="array" ref="H607">SUM(SUMIFS(OUTSTANDING[Outstanding],
                OUTSTANDING[COB],D607,          OUTSTANDING[Jenis],C607,
                OUTSTANDING[TOC],E607,
                OUTSTANDING[Branch Office],{"Jember","Kediri","Madiun","Malang"},OUTSTANDING[Periode],B607))</f>
        <v>0</v>
      </c>
    </row>
    <row r="608" spans="1:8" ht="15.5" x14ac:dyDescent="0.25">
      <c r="B608" s="80"/>
      <c r="G608" s="81"/>
      <c r="H608" s="64"/>
    </row>
    <row r="609" spans="1:8" ht="15.5" x14ac:dyDescent="0.25">
      <c r="A609" t="s">
        <v>37</v>
      </c>
      <c r="B609" s="80">
        <v>46053</v>
      </c>
      <c r="C609" t="s">
        <v>40</v>
      </c>
      <c r="D609" t="s">
        <v>26</v>
      </c>
      <c r="E609" t="s">
        <v>37</v>
      </c>
      <c r="G609" s="81">
        <f>SUM(SUMIFS(OUTSTANDING[Jumlah],
                OUTSTANDING[COB],D609,          OUTSTANDING[Jenis],C609,
                OUTSTANDING[TOC],E609,OUTSTANDING[Periode],B609))</f>
        <v>0</v>
      </c>
      <c r="H609" s="64">
        <f>SUM(SUMIFS(OUTSTANDING[Outstanding],
                OUTSTANDING[COB],D609,          OUTSTANDING[Jenis],C609,
                OUTSTANDING[TOC],E609,OUTSTANDING[Periode],B609))</f>
        <v>0</v>
      </c>
    </row>
    <row r="610" spans="1:8" ht="15.5" x14ac:dyDescent="0.25">
      <c r="A610" t="s">
        <v>32</v>
      </c>
      <c r="B610" s="80">
        <v>46053</v>
      </c>
      <c r="C610" t="s">
        <v>40</v>
      </c>
      <c r="D610" t="s">
        <v>26</v>
      </c>
      <c r="E610" t="s">
        <v>32</v>
      </c>
      <c r="G610" s="81">
        <f>SUM(SUMIFS(OUTSTANDING[Jumlah],
                OUTSTANDING[COB],D610,          OUTSTANDING[Jenis],C610,
                OUTSTANDING[TOC],E610,OUTSTANDING[Periode],B610))</f>
        <v>0</v>
      </c>
      <c r="H610" s="64">
        <f>SUM(SUMIFS(OUTSTANDING[Outstanding],
                OUTSTANDING[COB],D610,          OUTSTANDING[Jenis],C610,
                OUTSTANDING[TOC],E610,OUTSTANDING[Periode],B610))</f>
        <v>0</v>
      </c>
    </row>
    <row r="611" spans="1:8" ht="15.5" x14ac:dyDescent="0.25">
      <c r="A611" t="s">
        <v>127</v>
      </c>
      <c r="B611" s="80">
        <v>46081</v>
      </c>
      <c r="C611" t="s">
        <v>40</v>
      </c>
      <c r="D611" t="s">
        <v>26</v>
      </c>
      <c r="E611" t="s">
        <v>21</v>
      </c>
      <c r="G611" s="81" cm="1">
        <f t="array" ref="G611">SUM(SUMIFS(OUTSTANDING[Jumlah],
                OUTSTANDING[COB],D611,          OUTSTANDING[Jenis],C611,
                OUTSTANDING[TOC],E611,
                OUTSTANDING[Branch Office],{"Surabaya","Madura"},OUTSTANDING[Periode],B611))</f>
        <v>0</v>
      </c>
      <c r="H611" s="64" cm="1">
        <f t="array" ref="H611">SUM(SUMIFS(OUTSTANDING[Outstanding],
                OUTSTANDING[COB],D611,          OUTSTANDING[Jenis],C611,
                OUTSTANDING[TOC],E611,
                OUTSTANDING[Branch Office],{"Surabaya","Madura"}, OUTSTANDING[Periode],B611))</f>
        <v>0</v>
      </c>
    </row>
    <row r="612" spans="1:8" ht="15.5" x14ac:dyDescent="0.25">
      <c r="A612" t="s">
        <v>128</v>
      </c>
      <c r="B612" s="80">
        <v>46081</v>
      </c>
      <c r="C612" t="s">
        <v>40</v>
      </c>
      <c r="D612" t="s">
        <v>26</v>
      </c>
      <c r="E612" t="s">
        <v>21</v>
      </c>
      <c r="G612" s="81" cm="1">
        <f t="array" ref="G612">SUM(SUMIFS(OUTSTANDING[Jumlah],
                OUTSTANDING[COB],D612,          OUTSTANDING[Jenis],C612,
                OUTSTANDING[TOC],E612,
                OUTSTANDING[Branch Office],{"Jember","Kediri","Madiun","Malang"}, OUTSTANDING[Periode],B612))</f>
        <v>12</v>
      </c>
      <c r="H612" s="64" cm="1">
        <f t="array" ref="H612">SUM(SUMIFS(OUTSTANDING[Outstanding],
                OUTSTANDING[COB],D612,          OUTSTANDING[Jenis],C612,
                OUTSTANDING[TOC],E612,
                OUTSTANDING[Branch Office],{"Jember","Kediri","Madiun","Malang"},OUTSTANDING[Periode],B612))</f>
        <v>108653362.63</v>
      </c>
    </row>
    <row r="613" spans="1:8" ht="15.5" x14ac:dyDescent="0.25">
      <c r="A613" t="s">
        <v>129</v>
      </c>
      <c r="B613" s="80">
        <v>46081</v>
      </c>
      <c r="C613" t="s">
        <v>40</v>
      </c>
      <c r="D613" t="s">
        <v>26</v>
      </c>
      <c r="E613" t="s">
        <v>27</v>
      </c>
      <c r="G613" s="81" cm="1">
        <f t="array" ref="G613">SUM(SUMIFS(OUTSTANDING[Jumlah],
                OUTSTANDING[COB],D613,          OUTSTANDING[Jenis],C613,
                OUTSTANDING[TOC],E613,
                OUTSTANDING[Branch Office],{"Surabaya","Madura"},OUTSTANDING[Periode],B613))</f>
        <v>0</v>
      </c>
      <c r="H613" s="64" cm="1">
        <f t="array" ref="H613">SUM(SUMIFS(OUTSTANDING[Outstanding],
                OUTSTANDING[COB],D613,          OUTSTANDING[Jenis],C613,
                OUTSTANDING[TOC],E613,
                OUTSTANDING[Branch Office],{"Surabaya","Madura"}, OUTSTANDING[Periode],B613))</f>
        <v>0</v>
      </c>
    </row>
    <row r="614" spans="1:8" ht="15.5" x14ac:dyDescent="0.25">
      <c r="A614" t="s">
        <v>130</v>
      </c>
      <c r="B614" s="80">
        <v>46081</v>
      </c>
      <c r="C614" t="s">
        <v>40</v>
      </c>
      <c r="D614" t="s">
        <v>26</v>
      </c>
      <c r="E614" t="s">
        <v>27</v>
      </c>
      <c r="G614" s="81" cm="1">
        <f t="array" ref="G614">SUM(SUMIFS(OUTSTANDING[Jumlah],
                OUTSTANDING[COB],D614,          OUTSTANDING[Jenis],C614,
                OUTSTANDING[TOC],E614,
                OUTSTANDING[Branch Office],{"Jember","Kediri","Madiun","Malang"}, OUTSTANDING[Periode],B614))</f>
        <v>0</v>
      </c>
      <c r="H614" s="64" cm="1">
        <f t="array" ref="H614">SUM(SUMIFS(OUTSTANDING[Outstanding],
                OUTSTANDING[COB],D614,          OUTSTANDING[Jenis],C614,
                OUTSTANDING[TOC],E614,
                OUTSTANDING[Branch Office],{"Jember","Kediri","Madiun","Malang"},OUTSTANDING[Periode],B614))</f>
        <v>0</v>
      </c>
    </row>
    <row r="615" spans="1:8" ht="15.5" x14ac:dyDescent="0.25">
      <c r="B615" s="80"/>
      <c r="G615" s="81"/>
      <c r="H615" s="64"/>
    </row>
    <row r="616" spans="1:8" ht="15.5" x14ac:dyDescent="0.25">
      <c r="A616" t="s">
        <v>37</v>
      </c>
      <c r="B616" s="80">
        <v>46081</v>
      </c>
      <c r="C616" t="s">
        <v>40</v>
      </c>
      <c r="D616" t="s">
        <v>26</v>
      </c>
      <c r="E616" t="s">
        <v>37</v>
      </c>
      <c r="G616" s="81">
        <f>SUM(SUMIFS(OUTSTANDING[Jumlah],
                OUTSTANDING[COB],D616,          OUTSTANDING[Jenis],C616,
                OUTSTANDING[TOC],E616,OUTSTANDING[Periode],B616))</f>
        <v>0</v>
      </c>
      <c r="H616" s="64">
        <f>SUM(SUMIFS(OUTSTANDING[Outstanding],
                OUTSTANDING[COB],D616,          OUTSTANDING[Jenis],C616,
                OUTSTANDING[TOC],E616,OUTSTANDING[Periode],B616))</f>
        <v>0</v>
      </c>
    </row>
    <row r="617" spans="1:8" ht="15.5" x14ac:dyDescent="0.25">
      <c r="A617" t="s">
        <v>32</v>
      </c>
      <c r="B617" s="80">
        <v>46081</v>
      </c>
      <c r="C617" t="s">
        <v>40</v>
      </c>
      <c r="D617" t="s">
        <v>26</v>
      </c>
      <c r="E617" t="s">
        <v>32</v>
      </c>
      <c r="G617" s="81">
        <f>SUM(SUMIFS(OUTSTANDING[Jumlah],
                OUTSTANDING[COB],D617,          OUTSTANDING[Jenis],C617,
                OUTSTANDING[TOC],E617,OUTSTANDING[Periode],B617))</f>
        <v>0</v>
      </c>
      <c r="H617" s="64">
        <f>SUM(SUMIFS(OUTSTANDING[Outstanding],
                OUTSTANDING[COB],D617,          OUTSTANDING[Jenis],C617,
                OUTSTANDING[TOC],E617,OUTSTANDING[Periode],B617))</f>
        <v>0</v>
      </c>
    </row>
    <row r="618" spans="1:8" ht="15.5" x14ac:dyDescent="0.25">
      <c r="A618" t="s">
        <v>127</v>
      </c>
      <c r="B618" s="80">
        <v>46112</v>
      </c>
      <c r="C618" t="s">
        <v>40</v>
      </c>
      <c r="D618" t="s">
        <v>26</v>
      </c>
      <c r="E618" t="s">
        <v>21</v>
      </c>
      <c r="G618" s="81" cm="1">
        <f t="array" ref="G618">SUM(SUMIFS(OUTSTANDING[Jumlah],
                OUTSTANDING[COB],D618,          OUTSTANDING[Jenis],C618,
                OUTSTANDING[TOC],E618,
                OUTSTANDING[Branch Office],{"Surabaya","Madura"},OUTSTANDING[Periode],B618))</f>
        <v>0</v>
      </c>
      <c r="H618" s="64" cm="1">
        <f t="array" ref="H618">SUM(SUMIFS(OUTSTANDING[Outstanding],
                OUTSTANDING[COB],D618,          OUTSTANDING[Jenis],C618,
                OUTSTANDING[TOC],E618,
                OUTSTANDING[Branch Office],{"Surabaya","Madura"}, OUTSTANDING[Periode],B618))</f>
        <v>0</v>
      </c>
    </row>
    <row r="619" spans="1:8" ht="15.5" x14ac:dyDescent="0.25">
      <c r="A619" t="s">
        <v>128</v>
      </c>
      <c r="B619" s="80">
        <v>46112</v>
      </c>
      <c r="C619" t="s">
        <v>40</v>
      </c>
      <c r="D619" t="s">
        <v>26</v>
      </c>
      <c r="E619" t="s">
        <v>21</v>
      </c>
      <c r="G619" s="81" cm="1">
        <f t="array" ref="G619">SUM(SUMIFS(OUTSTANDING[Jumlah],
                OUTSTANDING[COB],D619,          OUTSTANDING[Jenis],C619,
                OUTSTANDING[TOC],E619,
                OUTSTANDING[Branch Office],{"Jember","Kediri","Madiun","Malang"}, OUTSTANDING[Periode],B619))</f>
        <v>7</v>
      </c>
      <c r="H619" s="64" cm="1">
        <f t="array" ref="H619">SUM(SUMIFS(OUTSTANDING[Outstanding],
                OUTSTANDING[COB],D619,          OUTSTANDING[Jenis],C619,
                OUTSTANDING[TOC],E619,
                OUTSTANDING[Branch Office],{"Jember","Kediri","Madiun","Malang"},OUTSTANDING[Periode],B619))</f>
        <v>145357587.08000001</v>
      </c>
    </row>
    <row r="620" spans="1:8" ht="15.5" x14ac:dyDescent="0.25">
      <c r="A620" t="s">
        <v>129</v>
      </c>
      <c r="B620" s="80">
        <v>46112</v>
      </c>
      <c r="C620" t="s">
        <v>40</v>
      </c>
      <c r="D620" t="s">
        <v>26</v>
      </c>
      <c r="E620" t="s">
        <v>27</v>
      </c>
      <c r="G620" s="81" cm="1">
        <f t="array" ref="G620">SUM(SUMIFS(OUTSTANDING[Jumlah],
                OUTSTANDING[COB],D620,          OUTSTANDING[Jenis],C620,
                OUTSTANDING[TOC],E620,
                OUTSTANDING[Branch Office],{"Surabaya","Madura"},OUTSTANDING[Periode],B620))</f>
        <v>0</v>
      </c>
      <c r="H620" s="64" cm="1">
        <f t="array" ref="H620">SUM(SUMIFS(OUTSTANDING[Outstanding],
                OUTSTANDING[COB],D620,          OUTSTANDING[Jenis],C620,
                OUTSTANDING[TOC],E620,
                OUTSTANDING[Branch Office],{"Surabaya","Madura"}, OUTSTANDING[Periode],B620))</f>
        <v>0</v>
      </c>
    </row>
    <row r="621" spans="1:8" ht="15.5" x14ac:dyDescent="0.25">
      <c r="A621" t="s">
        <v>130</v>
      </c>
      <c r="B621" s="80">
        <v>46112</v>
      </c>
      <c r="C621" t="s">
        <v>40</v>
      </c>
      <c r="D621" t="s">
        <v>26</v>
      </c>
      <c r="E621" t="s">
        <v>27</v>
      </c>
      <c r="G621" s="81" cm="1">
        <f t="array" ref="G621">SUM(SUMIFS(OUTSTANDING[Jumlah],
                OUTSTANDING[COB],D621,          OUTSTANDING[Jenis],C621,
                OUTSTANDING[TOC],E621,
                OUTSTANDING[Branch Office],{"Jember","Kediri","Madiun","Malang"}, OUTSTANDING[Periode],B621))</f>
        <v>0</v>
      </c>
      <c r="H621" s="64" cm="1">
        <f t="array" ref="H621">SUM(SUMIFS(OUTSTANDING[Outstanding],
                OUTSTANDING[COB],D621,          OUTSTANDING[Jenis],C621,
                OUTSTANDING[TOC],E621,
                OUTSTANDING[Branch Office],{"Jember","Kediri","Madiun","Malang"},OUTSTANDING[Periode],B621))</f>
        <v>0</v>
      </c>
    </row>
    <row r="622" spans="1:8" ht="15.5" x14ac:dyDescent="0.25">
      <c r="B622" s="80"/>
      <c r="G622" s="81"/>
      <c r="H622" s="64"/>
    </row>
    <row r="623" spans="1:8" ht="15.5" x14ac:dyDescent="0.25">
      <c r="A623" t="s">
        <v>37</v>
      </c>
      <c r="B623" s="80">
        <v>46112</v>
      </c>
      <c r="C623" t="s">
        <v>40</v>
      </c>
      <c r="D623" t="s">
        <v>26</v>
      </c>
      <c r="E623" t="s">
        <v>37</v>
      </c>
      <c r="G623" s="81">
        <f>SUM(SUMIFS(OUTSTANDING[Jumlah],
                OUTSTANDING[COB],D623,          OUTSTANDING[Jenis],C623,
                OUTSTANDING[TOC],E623,OUTSTANDING[Periode],B623))</f>
        <v>0</v>
      </c>
      <c r="H623" s="64">
        <f>SUM(SUMIFS(OUTSTANDING[Outstanding],
                OUTSTANDING[COB],D623,          OUTSTANDING[Jenis],C623,
                OUTSTANDING[TOC],E623,OUTSTANDING[Periode],B623))</f>
        <v>0</v>
      </c>
    </row>
    <row r="624" spans="1:8" ht="15.5" x14ac:dyDescent="0.25">
      <c r="A624" t="s">
        <v>32</v>
      </c>
      <c r="B624" s="80">
        <v>46112</v>
      </c>
      <c r="C624" t="s">
        <v>40</v>
      </c>
      <c r="D624" t="s">
        <v>26</v>
      </c>
      <c r="E624" t="s">
        <v>32</v>
      </c>
      <c r="G624" s="81">
        <f>SUM(SUMIFS(OUTSTANDING[Jumlah],
                OUTSTANDING[COB],D624,          OUTSTANDING[Jenis],C624,
                OUTSTANDING[TOC],E624,OUTSTANDING[Periode],B624))</f>
        <v>0</v>
      </c>
      <c r="H624" s="64">
        <f>SUM(SUMIFS(OUTSTANDING[Outstanding],
                OUTSTANDING[COB],D624,          OUTSTANDING[Jenis],C624,
                OUTSTANDING[TOC],E624,OUTSTANDING[Periode],B624))</f>
        <v>0</v>
      </c>
    </row>
    <row r="625" spans="1:8" ht="15.5" x14ac:dyDescent="0.25">
      <c r="A625" t="s">
        <v>127</v>
      </c>
      <c r="B625" s="80">
        <v>46142</v>
      </c>
      <c r="C625" t="s">
        <v>40</v>
      </c>
      <c r="D625" t="s">
        <v>26</v>
      </c>
      <c r="E625" t="s">
        <v>21</v>
      </c>
      <c r="G625" s="81" cm="1">
        <f t="array" ref="G625">SUM(SUMIFS(OUTSTANDING[Jumlah],
                OUTSTANDING[COB],D625,          OUTSTANDING[Jenis],C625,
                OUTSTANDING[TOC],E625,
                OUTSTANDING[Branch Office],{"Surabaya","Madura"},OUTSTANDING[Periode],B625))</f>
        <v>0</v>
      </c>
      <c r="H625" s="64" cm="1">
        <f t="array" ref="H625">SUM(SUMIFS(OUTSTANDING[Outstanding],
                OUTSTANDING[COB],D625,          OUTSTANDING[Jenis],C625,
                OUTSTANDING[TOC],E625,
                OUTSTANDING[Branch Office],{"Surabaya","Madura"}, OUTSTANDING[Periode],B625))</f>
        <v>0</v>
      </c>
    </row>
    <row r="626" spans="1:8" ht="15.5" x14ac:dyDescent="0.25">
      <c r="A626" t="s">
        <v>128</v>
      </c>
      <c r="B626" s="80">
        <v>46142</v>
      </c>
      <c r="C626" t="s">
        <v>40</v>
      </c>
      <c r="D626" t="s">
        <v>26</v>
      </c>
      <c r="E626" t="s">
        <v>21</v>
      </c>
      <c r="G626" s="81" cm="1">
        <f t="array" ref="G626">SUM(SUMIFS(OUTSTANDING[Jumlah],
                OUTSTANDING[COB],D626,          OUTSTANDING[Jenis],C626,
                OUTSTANDING[TOC],E626,
                OUTSTANDING[Branch Office],{"Jember","Kediri","Madiun","Malang"}, OUTSTANDING[Periode],B626))</f>
        <v>9</v>
      </c>
      <c r="H626" s="64" cm="1">
        <f t="array" ref="H626">SUM(SUMIFS(OUTSTANDING[Outstanding],
                OUTSTANDING[COB],D626,          OUTSTANDING[Jenis],C626,
                OUTSTANDING[TOC],E626,
                OUTSTANDING[Branch Office],{"Jember","Kediri","Madiun","Malang"},OUTSTANDING[Periode],B626))</f>
        <v>138694526.12</v>
      </c>
    </row>
    <row r="627" spans="1:8" ht="15.5" x14ac:dyDescent="0.25">
      <c r="A627" t="s">
        <v>129</v>
      </c>
      <c r="B627" s="80">
        <v>46142</v>
      </c>
      <c r="C627" t="s">
        <v>40</v>
      </c>
      <c r="D627" t="s">
        <v>26</v>
      </c>
      <c r="E627" t="s">
        <v>27</v>
      </c>
      <c r="G627" s="81" cm="1">
        <f t="array" ref="G627">SUM(SUMIFS(OUTSTANDING[Jumlah],
                OUTSTANDING[COB],D627,          OUTSTANDING[Jenis],C627,
                OUTSTANDING[TOC],E627,
                OUTSTANDING[Branch Office],{"Surabaya","Madura"},OUTSTANDING[Periode],B627))</f>
        <v>0</v>
      </c>
      <c r="H627" s="64" cm="1">
        <f t="array" ref="H627">SUM(SUMIFS(OUTSTANDING[Outstanding],
                OUTSTANDING[COB],D627,          OUTSTANDING[Jenis],C627,
                OUTSTANDING[TOC],E627,
                OUTSTANDING[Branch Office],{"Surabaya","Madura"}, OUTSTANDING[Periode],B627))</f>
        <v>0</v>
      </c>
    </row>
    <row r="628" spans="1:8" ht="15.5" x14ac:dyDescent="0.25">
      <c r="A628" t="s">
        <v>130</v>
      </c>
      <c r="B628" s="80">
        <v>46142</v>
      </c>
      <c r="C628" t="s">
        <v>40</v>
      </c>
      <c r="D628" t="s">
        <v>26</v>
      </c>
      <c r="E628" t="s">
        <v>27</v>
      </c>
      <c r="G628" s="81" cm="1">
        <f t="array" ref="G628">SUM(SUMIFS(OUTSTANDING[Jumlah],
                OUTSTANDING[COB],D628,          OUTSTANDING[Jenis],C628,
                OUTSTANDING[TOC],E628,
                OUTSTANDING[Branch Office],{"Jember","Kediri","Madiun","Malang"}, OUTSTANDING[Periode],B628))</f>
        <v>0</v>
      </c>
      <c r="H628" s="64" cm="1">
        <f t="array" ref="H628">SUM(SUMIFS(OUTSTANDING[Outstanding],
                OUTSTANDING[COB],D628,          OUTSTANDING[Jenis],C628,
                OUTSTANDING[TOC],E628,
                OUTSTANDING[Branch Office],{"Jember","Kediri","Madiun","Malang"},OUTSTANDING[Periode],B628))</f>
        <v>0</v>
      </c>
    </row>
    <row r="629" spans="1:8" ht="15.5" x14ac:dyDescent="0.25">
      <c r="B629" s="80"/>
      <c r="G629" s="81"/>
      <c r="H629" s="64"/>
    </row>
    <row r="630" spans="1:8" ht="15.5" x14ac:dyDescent="0.25">
      <c r="A630" t="s">
        <v>37</v>
      </c>
      <c r="B630" s="80">
        <v>46142</v>
      </c>
      <c r="C630" t="s">
        <v>40</v>
      </c>
      <c r="D630" t="s">
        <v>26</v>
      </c>
      <c r="E630" t="s">
        <v>37</v>
      </c>
      <c r="G630" s="81">
        <f>SUM(SUMIFS(OUTSTANDING[Jumlah],
                OUTSTANDING[COB],D630,          OUTSTANDING[Jenis],C630,
                OUTSTANDING[TOC],E630,OUTSTANDING[Periode],B630))</f>
        <v>0</v>
      </c>
      <c r="H630" s="64">
        <f>SUM(SUMIFS(OUTSTANDING[Outstanding],
                OUTSTANDING[COB],D630,          OUTSTANDING[Jenis],C630,
                OUTSTANDING[TOC],E630,OUTSTANDING[Periode],B630))</f>
        <v>0</v>
      </c>
    </row>
    <row r="631" spans="1:8" ht="15.5" x14ac:dyDescent="0.25">
      <c r="A631" t="s">
        <v>32</v>
      </c>
      <c r="B631" s="80">
        <v>46142</v>
      </c>
      <c r="C631" t="s">
        <v>40</v>
      </c>
      <c r="D631" t="s">
        <v>26</v>
      </c>
      <c r="E631" t="s">
        <v>32</v>
      </c>
      <c r="G631" s="81">
        <f>SUM(SUMIFS(OUTSTANDING[Jumlah],
                OUTSTANDING[COB],D631,          OUTSTANDING[Jenis],C631,
                OUTSTANDING[TOC],E631,OUTSTANDING[Periode],B631))</f>
        <v>0</v>
      </c>
      <c r="H631" s="64">
        <f>SUM(SUMIFS(OUTSTANDING[Outstanding],
                OUTSTANDING[COB],D631,          OUTSTANDING[Jenis],C631,
                OUTSTANDING[TOC],E631,OUTSTANDING[Periode],B631))</f>
        <v>0</v>
      </c>
    </row>
    <row r="632" spans="1:8" ht="15.5" x14ac:dyDescent="0.25">
      <c r="A632" t="s">
        <v>127</v>
      </c>
      <c r="B632" s="80">
        <v>46173</v>
      </c>
      <c r="C632" t="s">
        <v>40</v>
      </c>
      <c r="D632" t="s">
        <v>26</v>
      </c>
      <c r="E632" t="s">
        <v>21</v>
      </c>
      <c r="G632" s="81" cm="1">
        <f t="array" ref="G632">SUM(SUMIFS(OUTSTANDING[Jumlah],
                OUTSTANDING[COB],D632,          OUTSTANDING[Jenis],C632,
                OUTSTANDING[TOC],E632,
                OUTSTANDING[Branch Office],{"Surabaya","Madura"},OUTSTANDING[Periode],B632))</f>
        <v>0</v>
      </c>
      <c r="H632" s="64" cm="1">
        <f t="array" ref="H632">SUM(SUMIFS(OUTSTANDING[Outstanding],
                OUTSTANDING[COB],D632,          OUTSTANDING[Jenis],C632,
                OUTSTANDING[TOC],E632,
                OUTSTANDING[Branch Office],{"Surabaya","Madura"}, OUTSTANDING[Periode],B632))</f>
        <v>0</v>
      </c>
    </row>
    <row r="633" spans="1:8" ht="15.5" x14ac:dyDescent="0.25">
      <c r="A633" t="s">
        <v>128</v>
      </c>
      <c r="B633" s="80">
        <v>46173</v>
      </c>
      <c r="C633" t="s">
        <v>40</v>
      </c>
      <c r="D633" t="s">
        <v>26</v>
      </c>
      <c r="E633" t="s">
        <v>21</v>
      </c>
      <c r="G633" s="81" cm="1">
        <f t="array" ref="G633">SUM(SUMIFS(OUTSTANDING[Jumlah],
                OUTSTANDING[COB],D633,          OUTSTANDING[Jenis],C633,
                OUTSTANDING[TOC],E633,
                OUTSTANDING[Branch Office],{"Jember","Kediri","Madiun","Malang"}, OUTSTANDING[Periode],B633))</f>
        <v>8</v>
      </c>
      <c r="H633" s="64" cm="1">
        <f t="array" ref="H633">SUM(SUMIFS(OUTSTANDING[Outstanding],
                OUTSTANDING[COB],D633,          OUTSTANDING[Jenis],C633,
                OUTSTANDING[TOC],E633,
                OUTSTANDING[Branch Office],{"Jember","Kediri","Madiun","Malang"},OUTSTANDING[Periode],B633))</f>
        <v>187943410.55000001</v>
      </c>
    </row>
    <row r="634" spans="1:8" ht="15.5" x14ac:dyDescent="0.25">
      <c r="A634" t="s">
        <v>129</v>
      </c>
      <c r="B634" s="80">
        <v>46173</v>
      </c>
      <c r="C634" t="s">
        <v>40</v>
      </c>
      <c r="D634" t="s">
        <v>26</v>
      </c>
      <c r="E634" t="s">
        <v>27</v>
      </c>
      <c r="G634" s="81" cm="1">
        <f t="array" ref="G634">SUM(SUMIFS(OUTSTANDING[Jumlah],
                OUTSTANDING[COB],D634,          OUTSTANDING[Jenis],C634,
                OUTSTANDING[TOC],E634,
                OUTSTANDING[Branch Office],{"Surabaya","Madura"},OUTSTANDING[Periode],B634))</f>
        <v>0</v>
      </c>
      <c r="H634" s="64" cm="1">
        <f t="array" ref="H634">SUM(SUMIFS(OUTSTANDING[Outstanding],
                OUTSTANDING[COB],D634,          OUTSTANDING[Jenis],C634,
                OUTSTANDING[TOC],E634,
                OUTSTANDING[Branch Office],{"Surabaya","Madura"}, OUTSTANDING[Periode],B634))</f>
        <v>0</v>
      </c>
    </row>
    <row r="635" spans="1:8" ht="15.5" x14ac:dyDescent="0.25">
      <c r="A635" t="s">
        <v>130</v>
      </c>
      <c r="B635" s="80">
        <v>46173</v>
      </c>
      <c r="C635" t="s">
        <v>40</v>
      </c>
      <c r="D635" t="s">
        <v>26</v>
      </c>
      <c r="E635" t="s">
        <v>27</v>
      </c>
      <c r="G635" s="81" cm="1">
        <f t="array" ref="G635">SUM(SUMIFS(OUTSTANDING[Jumlah],
                OUTSTANDING[COB],D635,          OUTSTANDING[Jenis],C635,
                OUTSTANDING[TOC],E635,
                OUTSTANDING[Branch Office],{"Jember","Kediri","Madiun","Malang"}, OUTSTANDING[Periode],B635))</f>
        <v>0</v>
      </c>
      <c r="H635" s="64" cm="1">
        <f t="array" ref="H635">SUM(SUMIFS(OUTSTANDING[Outstanding],
                OUTSTANDING[COB],D635,          OUTSTANDING[Jenis],C635,
                OUTSTANDING[TOC],E635,
                OUTSTANDING[Branch Office],{"Jember","Kediri","Madiun","Malang"},OUTSTANDING[Periode],B635))</f>
        <v>0</v>
      </c>
    </row>
    <row r="636" spans="1:8" ht="15.5" x14ac:dyDescent="0.25">
      <c r="B636" s="80"/>
      <c r="G636" s="81"/>
      <c r="H636" s="64"/>
    </row>
    <row r="637" spans="1:8" ht="15.5" x14ac:dyDescent="0.25">
      <c r="A637" t="s">
        <v>37</v>
      </c>
      <c r="B637" s="80">
        <v>46173</v>
      </c>
      <c r="C637" t="s">
        <v>40</v>
      </c>
      <c r="D637" t="s">
        <v>26</v>
      </c>
      <c r="E637" t="s">
        <v>37</v>
      </c>
      <c r="G637" s="81">
        <f>SUM(SUMIFS(OUTSTANDING[Jumlah],
                OUTSTANDING[COB],D637,          OUTSTANDING[Jenis],C637,
                OUTSTANDING[TOC],E637,OUTSTANDING[Periode],B637))</f>
        <v>0</v>
      </c>
      <c r="H637" s="64">
        <f>SUM(SUMIFS(OUTSTANDING[Outstanding],
                OUTSTANDING[COB],D637,          OUTSTANDING[Jenis],C637,
                OUTSTANDING[TOC],E637,OUTSTANDING[Periode],B637))</f>
        <v>0</v>
      </c>
    </row>
    <row r="638" spans="1:8" ht="15.5" x14ac:dyDescent="0.25">
      <c r="A638" t="s">
        <v>32</v>
      </c>
      <c r="B638" s="80">
        <v>46173</v>
      </c>
      <c r="C638" t="s">
        <v>40</v>
      </c>
      <c r="D638" t="s">
        <v>26</v>
      </c>
      <c r="E638" t="s">
        <v>32</v>
      </c>
      <c r="G638" s="81">
        <f>SUM(SUMIFS(OUTSTANDING[Jumlah],
                OUTSTANDING[COB],D638,          OUTSTANDING[Jenis],C638,
                OUTSTANDING[TOC],E638,OUTSTANDING[Periode],B638))</f>
        <v>0</v>
      </c>
      <c r="H638" s="64">
        <f>SUM(SUMIFS(OUTSTANDING[Outstanding],
                OUTSTANDING[COB],D638,          OUTSTANDING[Jenis],C638,
                OUTSTANDING[TOC],E638,OUTSTANDING[Periode],B638))</f>
        <v>0</v>
      </c>
    </row>
    <row r="639" spans="1:8" ht="15.5" x14ac:dyDescent="0.25">
      <c r="A639" t="s">
        <v>127</v>
      </c>
      <c r="B639" s="80">
        <v>46203</v>
      </c>
      <c r="C639" t="s">
        <v>40</v>
      </c>
      <c r="D639" t="s">
        <v>26</v>
      </c>
      <c r="E639" t="s">
        <v>21</v>
      </c>
      <c r="G639" s="81" cm="1">
        <f t="array" ref="G639">SUM(SUMIFS(OUTSTANDING[Jumlah],
                OUTSTANDING[COB],D639,          OUTSTANDING[Jenis],C639,
                OUTSTANDING[TOC],E639,
                OUTSTANDING[Branch Office],{"Surabaya","Madura"},OUTSTANDING[Periode],B639))</f>
        <v>0</v>
      </c>
      <c r="H639" s="64" cm="1">
        <f t="array" ref="H639">SUM(SUMIFS(OUTSTANDING[Outstanding],
                OUTSTANDING[COB],D639,          OUTSTANDING[Jenis],C639,
                OUTSTANDING[TOC],E639,
                OUTSTANDING[Branch Office],{"Surabaya","Madura"}, OUTSTANDING[Periode],B639))</f>
        <v>0</v>
      </c>
    </row>
    <row r="640" spans="1:8" ht="15.5" x14ac:dyDescent="0.25">
      <c r="A640" t="s">
        <v>128</v>
      </c>
      <c r="B640" s="80">
        <v>46203</v>
      </c>
      <c r="C640" t="s">
        <v>40</v>
      </c>
      <c r="D640" t="s">
        <v>26</v>
      </c>
      <c r="E640" t="s">
        <v>21</v>
      </c>
      <c r="G640" s="81" cm="1">
        <f t="array" ref="G640">SUM(SUMIFS(OUTSTANDING[Jumlah],
                OUTSTANDING[COB],D640,          OUTSTANDING[Jenis],C640,
                OUTSTANDING[TOC],E640,
                OUTSTANDING[Branch Office],{"Jember","Kediri","Madiun","Malang"}, OUTSTANDING[Periode],B640))</f>
        <v>7</v>
      </c>
      <c r="H640" s="64" cm="1">
        <f t="array" ref="H640">SUM(SUMIFS(OUTSTANDING[Outstanding],
                OUTSTANDING[COB],D640,          OUTSTANDING[Jenis],C640,
                OUTSTANDING[TOC],E640,
                OUTSTANDING[Branch Office],{"Jember","Kediri","Madiun","Malang"},OUTSTANDING[Periode],B640))</f>
        <v>241221366.57999998</v>
      </c>
    </row>
    <row r="641" spans="1:8" ht="15.5" x14ac:dyDescent="0.25">
      <c r="A641" t="s">
        <v>129</v>
      </c>
      <c r="B641" s="80">
        <v>46203</v>
      </c>
      <c r="C641" t="s">
        <v>40</v>
      </c>
      <c r="D641" t="s">
        <v>26</v>
      </c>
      <c r="E641" t="s">
        <v>27</v>
      </c>
      <c r="G641" s="81" cm="1">
        <f t="array" ref="G641">SUM(SUMIFS(OUTSTANDING[Jumlah],
                OUTSTANDING[COB],D641,          OUTSTANDING[Jenis],C641,
                OUTSTANDING[TOC],E641,
                OUTSTANDING[Branch Office],{"Surabaya","Madura"},OUTSTANDING[Periode],B641))</f>
        <v>0</v>
      </c>
      <c r="H641" s="64" cm="1">
        <f t="array" ref="H641">SUM(SUMIFS(OUTSTANDING[Outstanding],
                OUTSTANDING[COB],D641,          OUTSTANDING[Jenis],C641,
                OUTSTANDING[TOC],E641,
                OUTSTANDING[Branch Office],{"Surabaya","Madura"}, OUTSTANDING[Periode],B641))</f>
        <v>0</v>
      </c>
    </row>
    <row r="642" spans="1:8" ht="15.5" x14ac:dyDescent="0.25">
      <c r="A642" t="s">
        <v>130</v>
      </c>
      <c r="B642" s="80">
        <v>46203</v>
      </c>
      <c r="C642" t="s">
        <v>40</v>
      </c>
      <c r="D642" t="s">
        <v>26</v>
      </c>
      <c r="E642" t="s">
        <v>27</v>
      </c>
      <c r="G642" s="81" cm="1">
        <f t="array" ref="G642">SUM(SUMIFS(OUTSTANDING[Jumlah],
                OUTSTANDING[COB],D642,          OUTSTANDING[Jenis],C642,
                OUTSTANDING[TOC],E642,
                OUTSTANDING[Branch Office],{"Jember","Kediri","Madiun","Malang"}, OUTSTANDING[Periode],B642))</f>
        <v>0</v>
      </c>
      <c r="H642" s="64" cm="1">
        <f t="array" ref="H642">SUM(SUMIFS(OUTSTANDING[Outstanding],
                OUTSTANDING[COB],D642,          OUTSTANDING[Jenis],C642,
                OUTSTANDING[TOC],E642,
                OUTSTANDING[Branch Office],{"Jember","Kediri","Madiun","Malang"},OUTSTANDING[Periode],B642))</f>
        <v>0</v>
      </c>
    </row>
    <row r="643" spans="1:8" ht="15.5" x14ac:dyDescent="0.25">
      <c r="B643" s="80"/>
      <c r="G643" s="81"/>
      <c r="H643" s="64"/>
    </row>
    <row r="644" spans="1:8" ht="15.5" x14ac:dyDescent="0.25">
      <c r="A644" t="s">
        <v>37</v>
      </c>
      <c r="B644" s="80">
        <v>46203</v>
      </c>
      <c r="C644" t="s">
        <v>40</v>
      </c>
      <c r="D644" t="s">
        <v>26</v>
      </c>
      <c r="E644" t="s">
        <v>37</v>
      </c>
      <c r="G644" s="81">
        <f>SUM(SUMIFS(OUTSTANDING[Jumlah],
                OUTSTANDING[COB],D644,          OUTSTANDING[Jenis],C644,
                OUTSTANDING[TOC],E644,OUTSTANDING[Periode],B644))</f>
        <v>0</v>
      </c>
      <c r="H644" s="64">
        <f>SUM(SUMIFS(OUTSTANDING[Outstanding],
                OUTSTANDING[COB],D644,          OUTSTANDING[Jenis],C644,
                OUTSTANDING[TOC],E644,OUTSTANDING[Periode],B644))</f>
        <v>0</v>
      </c>
    </row>
    <row r="645" spans="1:8" ht="15.5" x14ac:dyDescent="0.25">
      <c r="A645" t="s">
        <v>32</v>
      </c>
      <c r="B645" s="80">
        <v>46203</v>
      </c>
      <c r="C645" t="s">
        <v>40</v>
      </c>
      <c r="D645" t="s">
        <v>26</v>
      </c>
      <c r="E645" t="s">
        <v>32</v>
      </c>
      <c r="G645" s="81">
        <f>SUM(SUMIFS(OUTSTANDING[Jumlah],
                OUTSTANDING[COB],D645,          OUTSTANDING[Jenis],C645,
                OUTSTANDING[TOC],E645,OUTSTANDING[Periode],B645))</f>
        <v>0</v>
      </c>
      <c r="H645" s="64">
        <f>SUM(SUMIFS(OUTSTANDING[Outstanding],
                OUTSTANDING[COB],D645,          OUTSTANDING[Jenis],C645,
                OUTSTANDING[TOC],E645,OUTSTANDING[Periode],B645))</f>
        <v>0</v>
      </c>
    </row>
    <row r="646" spans="1:8" ht="15.5" x14ac:dyDescent="0.25">
      <c r="A646" t="s">
        <v>127</v>
      </c>
      <c r="B646" s="80">
        <v>46234</v>
      </c>
      <c r="C646" t="s">
        <v>40</v>
      </c>
      <c r="D646" t="s">
        <v>26</v>
      </c>
      <c r="E646" t="s">
        <v>21</v>
      </c>
      <c r="G646" s="81" cm="1">
        <f t="array" ref="G646">SUM(SUMIFS(OUTSTANDING[Jumlah],
                OUTSTANDING[COB],D646,          OUTSTANDING[Jenis],C646,
                OUTSTANDING[TOC],E646,
                OUTSTANDING[Branch Office],{"Surabaya","Madura"},OUTSTANDING[Periode],B646))</f>
        <v>0</v>
      </c>
      <c r="H646" s="64" cm="1">
        <f t="array" ref="H646">SUM(SUMIFS(OUTSTANDING[Outstanding],
                OUTSTANDING[COB],D646,          OUTSTANDING[Jenis],C646,
                OUTSTANDING[TOC],E646,
                OUTSTANDING[Branch Office],{"Surabaya","Madura"}, OUTSTANDING[Periode],B646))</f>
        <v>0</v>
      </c>
    </row>
    <row r="647" spans="1:8" ht="15.5" x14ac:dyDescent="0.25">
      <c r="A647" t="s">
        <v>128</v>
      </c>
      <c r="B647" s="80">
        <v>46234</v>
      </c>
      <c r="C647" t="s">
        <v>40</v>
      </c>
      <c r="D647" t="s">
        <v>26</v>
      </c>
      <c r="E647" t="s">
        <v>21</v>
      </c>
      <c r="G647" s="81" cm="1">
        <f t="array" ref="G647">SUM(SUMIFS(OUTSTANDING[Jumlah],
                OUTSTANDING[COB],D647,          OUTSTANDING[Jenis],C647,
                OUTSTANDING[TOC],E647,
                OUTSTANDING[Branch Office],{"Jember","Kediri","Madiun","Malang"}, OUTSTANDING[Periode],B647))</f>
        <v>9</v>
      </c>
      <c r="H647" s="64" cm="1">
        <f t="array" ref="H647">SUM(SUMIFS(OUTSTANDING[Outstanding],
                OUTSTANDING[COB],D647,          OUTSTANDING[Jenis],C647,
                OUTSTANDING[TOC],E647,
                OUTSTANDING[Branch Office],{"Jember","Kediri","Madiun","Malang"},OUTSTANDING[Periode],B647))</f>
        <v>127657935.25</v>
      </c>
    </row>
    <row r="648" spans="1:8" ht="15.5" x14ac:dyDescent="0.25">
      <c r="A648" t="s">
        <v>129</v>
      </c>
      <c r="B648" s="80">
        <v>46234</v>
      </c>
      <c r="C648" t="s">
        <v>40</v>
      </c>
      <c r="D648" t="s">
        <v>26</v>
      </c>
      <c r="E648" t="s">
        <v>27</v>
      </c>
      <c r="G648" s="81" cm="1">
        <f t="array" ref="G648">SUM(SUMIFS(OUTSTANDING[Jumlah],
                OUTSTANDING[COB],D648,          OUTSTANDING[Jenis],C648,
                OUTSTANDING[TOC],E648,
                OUTSTANDING[Branch Office],{"Surabaya","Madura"},OUTSTANDING[Periode],B648))</f>
        <v>0</v>
      </c>
      <c r="H648" s="64" cm="1">
        <f t="array" ref="H648">SUM(SUMIFS(OUTSTANDING[Outstanding],
                OUTSTANDING[COB],D648,          OUTSTANDING[Jenis],C648,
                OUTSTANDING[TOC],E648,
                OUTSTANDING[Branch Office],{"Surabaya","Madura"}, OUTSTANDING[Periode],B648))</f>
        <v>0</v>
      </c>
    </row>
    <row r="649" spans="1:8" ht="15.5" x14ac:dyDescent="0.25">
      <c r="A649" t="s">
        <v>130</v>
      </c>
      <c r="B649" s="80">
        <v>46234</v>
      </c>
      <c r="C649" t="s">
        <v>40</v>
      </c>
      <c r="D649" t="s">
        <v>26</v>
      </c>
      <c r="E649" t="s">
        <v>27</v>
      </c>
      <c r="G649" s="81" cm="1">
        <f t="array" ref="G649">SUM(SUMIFS(OUTSTANDING[Jumlah],
                OUTSTANDING[COB],D649,          OUTSTANDING[Jenis],C649,
                OUTSTANDING[TOC],E649,
                OUTSTANDING[Branch Office],{"Jember","Kediri","Madiun","Malang"}, OUTSTANDING[Periode],B649))</f>
        <v>0</v>
      </c>
      <c r="H649" s="64" cm="1">
        <f t="array" ref="H649">SUM(SUMIFS(OUTSTANDING[Outstanding],
                OUTSTANDING[COB],D649,          OUTSTANDING[Jenis],C649,
                OUTSTANDING[TOC],E649,
                OUTSTANDING[Branch Office],{"Jember","Kediri","Madiun","Malang"},OUTSTANDING[Periode],B649))</f>
        <v>0</v>
      </c>
    </row>
    <row r="650" spans="1:8" ht="15.5" x14ac:dyDescent="0.25">
      <c r="B650" s="80"/>
      <c r="G650" s="81"/>
      <c r="H650" s="64"/>
    </row>
    <row r="651" spans="1:8" ht="15.5" x14ac:dyDescent="0.25">
      <c r="A651" t="s">
        <v>37</v>
      </c>
      <c r="B651" s="80">
        <v>46234</v>
      </c>
      <c r="C651" t="s">
        <v>40</v>
      </c>
      <c r="D651" t="s">
        <v>26</v>
      </c>
      <c r="E651" t="s">
        <v>37</v>
      </c>
      <c r="G651" s="81">
        <f>SUM(SUMIFS(OUTSTANDING[Jumlah],
                OUTSTANDING[COB],D651,          OUTSTANDING[Jenis],C651,
                OUTSTANDING[TOC],E651,OUTSTANDING[Periode],B651))</f>
        <v>0</v>
      </c>
      <c r="H651" s="64">
        <f>SUM(SUMIFS(OUTSTANDING[Outstanding],
                OUTSTANDING[COB],D651,          OUTSTANDING[Jenis],C651,
                OUTSTANDING[TOC],E651,OUTSTANDING[Periode],B651))</f>
        <v>0</v>
      </c>
    </row>
    <row r="652" spans="1:8" ht="15.5" x14ac:dyDescent="0.25">
      <c r="A652" t="s">
        <v>32</v>
      </c>
      <c r="B652" s="80">
        <v>46234</v>
      </c>
      <c r="C652" t="s">
        <v>40</v>
      </c>
      <c r="D652" t="s">
        <v>26</v>
      </c>
      <c r="E652" t="s">
        <v>32</v>
      </c>
      <c r="G652" s="81">
        <f>SUM(SUMIFS(OUTSTANDING[Jumlah],
                OUTSTANDING[COB],D652,          OUTSTANDING[Jenis],C652,
                OUTSTANDING[TOC],E652,OUTSTANDING[Periode],B652))</f>
        <v>0</v>
      </c>
      <c r="H652" s="64">
        <f>SUM(SUMIFS(OUTSTANDING[Outstanding],
                OUTSTANDING[COB],D652,          OUTSTANDING[Jenis],C652,
                OUTSTANDING[TOC],E652,OUTSTANDING[Periode],B652))</f>
        <v>0</v>
      </c>
    </row>
    <row r="653" spans="1:8" ht="15.5" x14ac:dyDescent="0.25">
      <c r="A653" t="s">
        <v>127</v>
      </c>
      <c r="B653" s="80">
        <v>46265</v>
      </c>
      <c r="C653" t="s">
        <v>40</v>
      </c>
      <c r="D653" t="s">
        <v>26</v>
      </c>
      <c r="E653" t="s">
        <v>21</v>
      </c>
      <c r="G653" s="81" cm="1">
        <f t="array" ref="G653">SUM(SUMIFS(OUTSTANDING[Jumlah],
                OUTSTANDING[COB],D653,          OUTSTANDING[Jenis],C653,
                OUTSTANDING[TOC],E653,
                OUTSTANDING[Branch Office],{"Surabaya","Madura"},OUTSTANDING[Periode],B653))</f>
        <v>0</v>
      </c>
      <c r="H653" s="64" cm="1">
        <f t="array" ref="H653">SUM(SUMIFS(OUTSTANDING[Outstanding],
                OUTSTANDING[COB],D653,          OUTSTANDING[Jenis],C653,
                OUTSTANDING[TOC],E653,
                OUTSTANDING[Branch Office],{"Surabaya","Madura"}, OUTSTANDING[Periode],B653))</f>
        <v>0</v>
      </c>
    </row>
    <row r="654" spans="1:8" ht="15.5" x14ac:dyDescent="0.25">
      <c r="A654" t="s">
        <v>128</v>
      </c>
      <c r="B654" s="80">
        <v>46265</v>
      </c>
      <c r="C654" t="s">
        <v>40</v>
      </c>
      <c r="D654" t="s">
        <v>26</v>
      </c>
      <c r="E654" t="s">
        <v>21</v>
      </c>
      <c r="G654" s="81" cm="1">
        <f t="array" ref="G654">SUM(SUMIFS(OUTSTANDING[Jumlah],
                OUTSTANDING[COB],D654,          OUTSTANDING[Jenis],C654,
                OUTSTANDING[TOC],E654,
                OUTSTANDING[Branch Office],{"Jember","Kediri","Madiun","Malang"}, OUTSTANDING[Periode],B654))</f>
        <v>0</v>
      </c>
      <c r="H654" s="64" cm="1">
        <f t="array" ref="H654">SUM(SUMIFS(OUTSTANDING[Outstanding],
                OUTSTANDING[COB],D654,          OUTSTANDING[Jenis],C654,
                OUTSTANDING[TOC],E654,
                OUTSTANDING[Branch Office],{"Jember","Kediri","Madiun","Malang"},OUTSTANDING[Periode],B654))</f>
        <v>0</v>
      </c>
    </row>
    <row r="655" spans="1:8" ht="15.5" x14ac:dyDescent="0.25">
      <c r="A655" t="s">
        <v>129</v>
      </c>
      <c r="B655" s="80">
        <v>46265</v>
      </c>
      <c r="C655" t="s">
        <v>40</v>
      </c>
      <c r="D655" t="s">
        <v>26</v>
      </c>
      <c r="E655" t="s">
        <v>27</v>
      </c>
      <c r="G655" s="81" cm="1">
        <f t="array" ref="G655">SUM(SUMIFS(OUTSTANDING[Jumlah],
                OUTSTANDING[COB],D655,          OUTSTANDING[Jenis],C655,
                OUTSTANDING[TOC],E655,
                OUTSTANDING[Branch Office],{"Surabaya","Madura"},OUTSTANDING[Periode],B655))</f>
        <v>0</v>
      </c>
      <c r="H655" s="64" cm="1">
        <f t="array" ref="H655">SUM(SUMIFS(OUTSTANDING[Outstanding],
                OUTSTANDING[COB],D655,          OUTSTANDING[Jenis],C655,
                OUTSTANDING[TOC],E655,
                OUTSTANDING[Branch Office],{"Surabaya","Madura"}, OUTSTANDING[Periode],B655))</f>
        <v>0</v>
      </c>
    </row>
    <row r="656" spans="1:8" ht="15.5" x14ac:dyDescent="0.25">
      <c r="A656" t="s">
        <v>130</v>
      </c>
      <c r="B656" s="80">
        <v>46265</v>
      </c>
      <c r="C656" t="s">
        <v>40</v>
      </c>
      <c r="D656" t="s">
        <v>26</v>
      </c>
      <c r="E656" t="s">
        <v>27</v>
      </c>
      <c r="G656" s="81" cm="1">
        <f t="array" ref="G656">SUM(SUMIFS(OUTSTANDING[Jumlah],
                OUTSTANDING[COB],D656,          OUTSTANDING[Jenis],C656,
                OUTSTANDING[TOC],E656,
                OUTSTANDING[Branch Office],{"Jember","Kediri","Madiun","Malang"}, OUTSTANDING[Periode],B656))</f>
        <v>0</v>
      </c>
      <c r="H656" s="64" cm="1">
        <f t="array" ref="H656">SUM(SUMIFS(OUTSTANDING[Outstanding],
                OUTSTANDING[COB],D656,          OUTSTANDING[Jenis],C656,
                OUTSTANDING[TOC],E656,
                OUTSTANDING[Branch Office],{"Jember","Kediri","Madiun","Malang"},OUTSTANDING[Periode],B656))</f>
        <v>0</v>
      </c>
    </row>
    <row r="657" spans="1:8" ht="15.5" x14ac:dyDescent="0.25">
      <c r="B657" s="80"/>
      <c r="G657" s="81"/>
      <c r="H657" s="64"/>
    </row>
    <row r="658" spans="1:8" ht="15.5" x14ac:dyDescent="0.25">
      <c r="A658" t="s">
        <v>37</v>
      </c>
      <c r="B658" s="80">
        <v>46265</v>
      </c>
      <c r="C658" t="s">
        <v>40</v>
      </c>
      <c r="D658" t="s">
        <v>26</v>
      </c>
      <c r="E658" t="s">
        <v>37</v>
      </c>
      <c r="G658" s="81">
        <f>SUM(SUMIFS(OUTSTANDING[Jumlah],
                OUTSTANDING[COB],D658,          OUTSTANDING[Jenis],C658,
                OUTSTANDING[TOC],E658,OUTSTANDING[Periode],B658))</f>
        <v>0</v>
      </c>
      <c r="H658" s="64">
        <f>SUM(SUMIFS(OUTSTANDING[Outstanding],
                OUTSTANDING[COB],D658,          OUTSTANDING[Jenis],C658,
                OUTSTANDING[TOC],E658,OUTSTANDING[Periode],B658))</f>
        <v>0</v>
      </c>
    </row>
    <row r="659" spans="1:8" ht="15.5" x14ac:dyDescent="0.25">
      <c r="A659" t="s">
        <v>32</v>
      </c>
      <c r="B659" s="80">
        <v>46265</v>
      </c>
      <c r="C659" t="s">
        <v>40</v>
      </c>
      <c r="D659" t="s">
        <v>26</v>
      </c>
      <c r="E659" t="s">
        <v>32</v>
      </c>
      <c r="G659" s="81">
        <f>SUM(SUMIFS(OUTSTANDING[Jumlah],
                OUTSTANDING[COB],D659,          OUTSTANDING[Jenis],C659,
                OUTSTANDING[TOC],E659,OUTSTANDING[Periode],B659))</f>
        <v>0</v>
      </c>
      <c r="H659" s="64">
        <f>SUM(SUMIFS(OUTSTANDING[Outstanding],
                OUTSTANDING[COB],D659,          OUTSTANDING[Jenis],C659,
                OUTSTANDING[TOC],E659,OUTSTANDING[Periode],B659))</f>
        <v>0</v>
      </c>
    </row>
    <row r="660" spans="1:8" ht="15.5" x14ac:dyDescent="0.25">
      <c r="A660" t="s">
        <v>127</v>
      </c>
      <c r="B660" s="80">
        <v>46295</v>
      </c>
      <c r="C660" t="s">
        <v>40</v>
      </c>
      <c r="D660" t="s">
        <v>26</v>
      </c>
      <c r="E660" t="s">
        <v>21</v>
      </c>
      <c r="G660" s="81" cm="1">
        <f t="array" ref="G660">SUM(SUMIFS(OUTSTANDING[Jumlah],
                OUTSTANDING[COB],D660,          OUTSTANDING[Jenis],C660,
                OUTSTANDING[TOC],E660,
                OUTSTANDING[Branch Office],{"Surabaya","Madura"},OUTSTANDING[Periode],B660))</f>
        <v>0</v>
      </c>
      <c r="H660" s="64" cm="1">
        <f t="array" ref="H660">SUM(SUMIFS(OUTSTANDING[Outstanding],
                OUTSTANDING[COB],D660,          OUTSTANDING[Jenis],C660,
                OUTSTANDING[TOC],E660,
                OUTSTANDING[Branch Office],{"Surabaya","Madura"}, OUTSTANDING[Periode],B660))</f>
        <v>0</v>
      </c>
    </row>
    <row r="661" spans="1:8" ht="15.5" x14ac:dyDescent="0.25">
      <c r="A661" t="s">
        <v>128</v>
      </c>
      <c r="B661" s="80">
        <v>46295</v>
      </c>
      <c r="C661" t="s">
        <v>40</v>
      </c>
      <c r="D661" t="s">
        <v>26</v>
      </c>
      <c r="E661" t="s">
        <v>21</v>
      </c>
      <c r="G661" s="81" cm="1">
        <f t="array" ref="G661">SUM(SUMIFS(OUTSTANDING[Jumlah],
                OUTSTANDING[COB],D661,          OUTSTANDING[Jenis],C661,
                OUTSTANDING[TOC],E661,
                OUTSTANDING[Branch Office],{"Jember","Kediri","Madiun","Malang"}, OUTSTANDING[Periode],B661))</f>
        <v>0</v>
      </c>
      <c r="H661" s="64" cm="1">
        <f t="array" ref="H661">SUM(SUMIFS(OUTSTANDING[Outstanding],
                OUTSTANDING[COB],D661,          OUTSTANDING[Jenis],C661,
                OUTSTANDING[TOC],E661,
                OUTSTANDING[Branch Office],{"Jember","Kediri","Madiun","Malang"},OUTSTANDING[Periode],B661))</f>
        <v>0</v>
      </c>
    </row>
    <row r="662" spans="1:8" ht="15.5" x14ac:dyDescent="0.25">
      <c r="A662" t="s">
        <v>129</v>
      </c>
      <c r="B662" s="80">
        <v>46295</v>
      </c>
      <c r="C662" t="s">
        <v>40</v>
      </c>
      <c r="D662" t="s">
        <v>26</v>
      </c>
      <c r="E662" t="s">
        <v>27</v>
      </c>
      <c r="G662" s="81" cm="1">
        <f t="array" ref="G662">SUM(SUMIFS(OUTSTANDING[Jumlah],
                OUTSTANDING[COB],D662,          OUTSTANDING[Jenis],C662,
                OUTSTANDING[TOC],E662,
                OUTSTANDING[Branch Office],{"Surabaya","Madura"},OUTSTANDING[Periode],B662))</f>
        <v>0</v>
      </c>
      <c r="H662" s="64" cm="1">
        <f t="array" ref="H662">SUM(SUMIFS(OUTSTANDING[Outstanding],
                OUTSTANDING[COB],D662,          OUTSTANDING[Jenis],C662,
                OUTSTANDING[TOC],E662,
                OUTSTANDING[Branch Office],{"Surabaya","Madura"}, OUTSTANDING[Periode],B662))</f>
        <v>0</v>
      </c>
    </row>
    <row r="663" spans="1:8" ht="15.5" x14ac:dyDescent="0.25">
      <c r="A663" t="s">
        <v>130</v>
      </c>
      <c r="B663" s="80">
        <v>46295</v>
      </c>
      <c r="C663" t="s">
        <v>40</v>
      </c>
      <c r="D663" t="s">
        <v>26</v>
      </c>
      <c r="E663" t="s">
        <v>27</v>
      </c>
      <c r="G663" s="81" cm="1">
        <f t="array" ref="G663">SUM(SUMIFS(OUTSTANDING[Jumlah],
                OUTSTANDING[COB],D663,          OUTSTANDING[Jenis],C663,
                OUTSTANDING[TOC],E663,
                OUTSTANDING[Branch Office],{"Jember","Kediri","Madiun","Malang"}, OUTSTANDING[Periode],B663))</f>
        <v>0</v>
      </c>
      <c r="H663" s="64" cm="1">
        <f t="array" ref="H663">SUM(SUMIFS(OUTSTANDING[Outstanding],
                OUTSTANDING[COB],D663,          OUTSTANDING[Jenis],C663,
                OUTSTANDING[TOC],E663,
                OUTSTANDING[Branch Office],{"Jember","Kediri","Madiun","Malang"},OUTSTANDING[Periode],B663))</f>
        <v>0</v>
      </c>
    </row>
    <row r="664" spans="1:8" ht="15.5" x14ac:dyDescent="0.25">
      <c r="B664" s="80"/>
      <c r="G664" s="81"/>
      <c r="H664" s="64"/>
    </row>
    <row r="665" spans="1:8" ht="15.5" x14ac:dyDescent="0.25">
      <c r="A665" t="s">
        <v>37</v>
      </c>
      <c r="B665" s="80">
        <v>46295</v>
      </c>
      <c r="C665" t="s">
        <v>40</v>
      </c>
      <c r="D665" t="s">
        <v>26</v>
      </c>
      <c r="E665" t="s">
        <v>37</v>
      </c>
      <c r="G665" s="81">
        <f>SUM(SUMIFS(OUTSTANDING[Jumlah],
                OUTSTANDING[COB],D665,          OUTSTANDING[Jenis],C665,
                OUTSTANDING[TOC],E665,OUTSTANDING[Periode],B665))</f>
        <v>0</v>
      </c>
      <c r="H665" s="64">
        <f>SUM(SUMIFS(OUTSTANDING[Outstanding],
                OUTSTANDING[COB],D665,          OUTSTANDING[Jenis],C665,
                OUTSTANDING[TOC],E665,OUTSTANDING[Periode],B665))</f>
        <v>0</v>
      </c>
    </row>
    <row r="666" spans="1:8" ht="15.5" x14ac:dyDescent="0.25">
      <c r="A666" t="s">
        <v>32</v>
      </c>
      <c r="B666" s="80">
        <v>46295</v>
      </c>
      <c r="C666" t="s">
        <v>40</v>
      </c>
      <c r="D666" t="s">
        <v>26</v>
      </c>
      <c r="E666" t="s">
        <v>32</v>
      </c>
      <c r="G666" s="81">
        <f>SUM(SUMIFS(OUTSTANDING[Jumlah],
                OUTSTANDING[COB],D666,          OUTSTANDING[Jenis],C666,
                OUTSTANDING[TOC],E666,OUTSTANDING[Periode],B666))</f>
        <v>0</v>
      </c>
      <c r="H666" s="64">
        <f>SUM(SUMIFS(OUTSTANDING[Outstanding],
                OUTSTANDING[COB],D666,          OUTSTANDING[Jenis],C666,
                OUTSTANDING[TOC],E666,OUTSTANDING[Periode],B666))</f>
        <v>0</v>
      </c>
    </row>
    <row r="667" spans="1:8" ht="15.5" x14ac:dyDescent="0.25">
      <c r="A667" t="s">
        <v>127</v>
      </c>
      <c r="B667" s="80">
        <v>46326</v>
      </c>
      <c r="C667" t="s">
        <v>40</v>
      </c>
      <c r="D667" t="s">
        <v>26</v>
      </c>
      <c r="E667" t="s">
        <v>21</v>
      </c>
      <c r="G667" s="81" cm="1">
        <f t="array" ref="G667">SUM(SUMIFS(OUTSTANDING[Jumlah],
                OUTSTANDING[COB],D667,          OUTSTANDING[Jenis],C667,
                OUTSTANDING[TOC],E667,
                OUTSTANDING[Branch Office],{"Surabaya","Madura"},OUTSTANDING[Periode],B667))</f>
        <v>0</v>
      </c>
      <c r="H667" s="64" cm="1">
        <f t="array" ref="H667">SUM(SUMIFS(OUTSTANDING[Outstanding],
                OUTSTANDING[COB],D667,          OUTSTANDING[Jenis],C667,
                OUTSTANDING[TOC],E667,
                OUTSTANDING[Branch Office],{"Surabaya","Madura"}, OUTSTANDING[Periode],B667))</f>
        <v>0</v>
      </c>
    </row>
    <row r="668" spans="1:8" ht="15.5" x14ac:dyDescent="0.25">
      <c r="A668" t="s">
        <v>128</v>
      </c>
      <c r="B668" s="80">
        <v>46326</v>
      </c>
      <c r="C668" t="s">
        <v>40</v>
      </c>
      <c r="D668" t="s">
        <v>26</v>
      </c>
      <c r="E668" t="s">
        <v>21</v>
      </c>
      <c r="G668" s="81" cm="1">
        <f t="array" ref="G668">SUM(SUMIFS(OUTSTANDING[Jumlah],
                OUTSTANDING[COB],D668,          OUTSTANDING[Jenis],C668,
                OUTSTANDING[TOC],E668,
                OUTSTANDING[Branch Office],{"Jember","Kediri","Madiun","Malang"}, OUTSTANDING[Periode],B668))</f>
        <v>0</v>
      </c>
      <c r="H668" s="64" cm="1">
        <f t="array" ref="H668">SUM(SUMIFS(OUTSTANDING[Outstanding],
                OUTSTANDING[COB],D668,          OUTSTANDING[Jenis],C668,
                OUTSTANDING[TOC],E668,
                OUTSTANDING[Branch Office],{"Jember","Kediri","Madiun","Malang"},OUTSTANDING[Periode],B668))</f>
        <v>0</v>
      </c>
    </row>
    <row r="669" spans="1:8" ht="15.5" x14ac:dyDescent="0.25">
      <c r="A669" t="s">
        <v>129</v>
      </c>
      <c r="B669" s="80">
        <v>46326</v>
      </c>
      <c r="C669" t="s">
        <v>40</v>
      </c>
      <c r="D669" t="s">
        <v>26</v>
      </c>
      <c r="E669" t="s">
        <v>27</v>
      </c>
      <c r="G669" s="81" cm="1">
        <f t="array" ref="G669">SUM(SUMIFS(OUTSTANDING[Jumlah],
                OUTSTANDING[COB],D669,          OUTSTANDING[Jenis],C669,
                OUTSTANDING[TOC],E669,
                OUTSTANDING[Branch Office],{"Surabaya","Madura"},OUTSTANDING[Periode],B669))</f>
        <v>0</v>
      </c>
      <c r="H669" s="64" cm="1">
        <f t="array" ref="H669">SUM(SUMIFS(OUTSTANDING[Outstanding],
                OUTSTANDING[COB],D669,          OUTSTANDING[Jenis],C669,
                OUTSTANDING[TOC],E669,
                OUTSTANDING[Branch Office],{"Surabaya","Madura"}, OUTSTANDING[Periode],B669))</f>
        <v>0</v>
      </c>
    </row>
    <row r="670" spans="1:8" ht="15.5" x14ac:dyDescent="0.25">
      <c r="A670" t="s">
        <v>130</v>
      </c>
      <c r="B670" s="80">
        <v>46326</v>
      </c>
      <c r="C670" t="s">
        <v>40</v>
      </c>
      <c r="D670" t="s">
        <v>26</v>
      </c>
      <c r="E670" t="s">
        <v>27</v>
      </c>
      <c r="G670" s="81" cm="1">
        <f t="array" ref="G670">SUM(SUMIFS(OUTSTANDING[Jumlah],
                OUTSTANDING[COB],D670,          OUTSTANDING[Jenis],C670,
                OUTSTANDING[TOC],E670,
                OUTSTANDING[Branch Office],{"Jember","Kediri","Madiun","Malang"}, OUTSTANDING[Periode],B670))</f>
        <v>0</v>
      </c>
      <c r="H670" s="64" cm="1">
        <f t="array" ref="H670">SUM(SUMIFS(OUTSTANDING[Outstanding],
                OUTSTANDING[COB],D670,          OUTSTANDING[Jenis],C670,
                OUTSTANDING[TOC],E670,
                OUTSTANDING[Branch Office],{"Jember","Kediri","Madiun","Malang"},OUTSTANDING[Periode],B670))</f>
        <v>0</v>
      </c>
    </row>
    <row r="671" spans="1:8" ht="15.5" x14ac:dyDescent="0.25">
      <c r="B671" s="80"/>
      <c r="G671" s="81"/>
      <c r="H671" s="64"/>
    </row>
    <row r="672" spans="1:8" ht="15.5" x14ac:dyDescent="0.25">
      <c r="A672" t="s">
        <v>37</v>
      </c>
      <c r="B672" s="80">
        <v>46326</v>
      </c>
      <c r="C672" t="s">
        <v>40</v>
      </c>
      <c r="D672" t="s">
        <v>26</v>
      </c>
      <c r="E672" t="s">
        <v>37</v>
      </c>
      <c r="G672" s="81">
        <f>SUM(SUMIFS(OUTSTANDING[Jumlah],
                OUTSTANDING[COB],D672,          OUTSTANDING[Jenis],C672,
                OUTSTANDING[TOC],E672,OUTSTANDING[Periode],B672))</f>
        <v>0</v>
      </c>
      <c r="H672" s="64">
        <f>SUM(SUMIFS(OUTSTANDING[Outstanding],
                OUTSTANDING[COB],D672,          OUTSTANDING[Jenis],C672,
                OUTSTANDING[TOC],E672,OUTSTANDING[Periode],B672))</f>
        <v>0</v>
      </c>
    </row>
    <row r="673" spans="1:8" ht="15.5" x14ac:dyDescent="0.25">
      <c r="A673" t="s">
        <v>32</v>
      </c>
      <c r="B673" s="80">
        <v>46326</v>
      </c>
      <c r="C673" t="s">
        <v>40</v>
      </c>
      <c r="D673" t="s">
        <v>26</v>
      </c>
      <c r="E673" t="s">
        <v>32</v>
      </c>
      <c r="G673" s="81">
        <f>SUM(SUMIFS(OUTSTANDING[Jumlah],
                OUTSTANDING[COB],D673,          OUTSTANDING[Jenis],C673,
                OUTSTANDING[TOC],E673,OUTSTANDING[Periode],B673))</f>
        <v>0</v>
      </c>
      <c r="H673" s="64">
        <f>SUM(SUMIFS(OUTSTANDING[Outstanding],
                OUTSTANDING[COB],D673,          OUTSTANDING[Jenis],C673,
                OUTSTANDING[TOC],E673,OUTSTANDING[Periode],B673))</f>
        <v>0</v>
      </c>
    </row>
    <row r="674" spans="1:8" ht="15.5" x14ac:dyDescent="0.25">
      <c r="A674" t="s">
        <v>127</v>
      </c>
      <c r="B674" s="80">
        <v>46356</v>
      </c>
      <c r="C674" t="s">
        <v>40</v>
      </c>
      <c r="D674" t="s">
        <v>26</v>
      </c>
      <c r="E674" t="s">
        <v>21</v>
      </c>
      <c r="G674" s="81" cm="1">
        <f t="array" ref="G674">SUM(SUMIFS(OUTSTANDING[Jumlah],
                OUTSTANDING[COB],D674,          OUTSTANDING[Jenis],C674,
                OUTSTANDING[TOC],E674,
                OUTSTANDING[Branch Office],{"Surabaya","Madura"},OUTSTANDING[Periode],B674))</f>
        <v>0</v>
      </c>
      <c r="H674" s="64" cm="1">
        <f t="array" ref="H674">SUM(SUMIFS(OUTSTANDING[Outstanding],
                OUTSTANDING[COB],D674,          OUTSTANDING[Jenis],C674,
                OUTSTANDING[TOC],E674,
                OUTSTANDING[Branch Office],{"Surabaya","Madura"}, OUTSTANDING[Periode],B674))</f>
        <v>0</v>
      </c>
    </row>
    <row r="675" spans="1:8" ht="15.5" x14ac:dyDescent="0.25">
      <c r="A675" t="s">
        <v>128</v>
      </c>
      <c r="B675" s="80">
        <v>46356</v>
      </c>
      <c r="C675" t="s">
        <v>40</v>
      </c>
      <c r="D675" t="s">
        <v>26</v>
      </c>
      <c r="E675" t="s">
        <v>21</v>
      </c>
      <c r="G675" s="81" cm="1">
        <f t="array" ref="G675">SUM(SUMIFS(OUTSTANDING[Jumlah],
                OUTSTANDING[COB],D675,          OUTSTANDING[Jenis],C675,
                OUTSTANDING[TOC],E675,
                OUTSTANDING[Branch Office],{"Jember","Kediri","Madiun","Malang"}, OUTSTANDING[Periode],B675))</f>
        <v>0</v>
      </c>
      <c r="H675" s="64" cm="1">
        <f t="array" ref="H675">SUM(SUMIFS(OUTSTANDING[Outstanding],
                OUTSTANDING[COB],D675,          OUTSTANDING[Jenis],C675,
                OUTSTANDING[TOC],E675,
                OUTSTANDING[Branch Office],{"Jember","Kediri","Madiun","Malang"},OUTSTANDING[Periode],B675))</f>
        <v>0</v>
      </c>
    </row>
    <row r="676" spans="1:8" ht="15.5" x14ac:dyDescent="0.25">
      <c r="A676" t="s">
        <v>129</v>
      </c>
      <c r="B676" s="80">
        <v>46356</v>
      </c>
      <c r="C676" t="s">
        <v>40</v>
      </c>
      <c r="D676" t="s">
        <v>26</v>
      </c>
      <c r="E676" t="s">
        <v>27</v>
      </c>
      <c r="G676" s="81" cm="1">
        <f t="array" ref="G676">SUM(SUMIFS(OUTSTANDING[Jumlah],
                OUTSTANDING[COB],D676,          OUTSTANDING[Jenis],C676,
                OUTSTANDING[TOC],E676,
                OUTSTANDING[Branch Office],{"Surabaya","Madura"},OUTSTANDING[Periode],B676))</f>
        <v>0</v>
      </c>
      <c r="H676" s="64" cm="1">
        <f t="array" ref="H676">SUM(SUMIFS(OUTSTANDING[Outstanding],
                OUTSTANDING[COB],D676,          OUTSTANDING[Jenis],C676,
                OUTSTANDING[TOC],E676,
                OUTSTANDING[Branch Office],{"Surabaya","Madura"}, OUTSTANDING[Periode],B676))</f>
        <v>0</v>
      </c>
    </row>
    <row r="677" spans="1:8" ht="15.5" x14ac:dyDescent="0.25">
      <c r="A677" t="s">
        <v>130</v>
      </c>
      <c r="B677" s="80">
        <v>46356</v>
      </c>
      <c r="C677" t="s">
        <v>40</v>
      </c>
      <c r="D677" t="s">
        <v>26</v>
      </c>
      <c r="E677" t="s">
        <v>27</v>
      </c>
      <c r="G677" s="81" cm="1">
        <f t="array" ref="G677">SUM(SUMIFS(OUTSTANDING[Jumlah],
                OUTSTANDING[COB],D677,          OUTSTANDING[Jenis],C677,
                OUTSTANDING[TOC],E677,
                OUTSTANDING[Branch Office],{"Jember","Kediri","Madiun","Malang"}, OUTSTANDING[Periode],B677))</f>
        <v>0</v>
      </c>
      <c r="H677" s="64" cm="1">
        <f t="array" ref="H677">SUM(SUMIFS(OUTSTANDING[Outstanding],
                OUTSTANDING[COB],D677,          OUTSTANDING[Jenis],C677,
                OUTSTANDING[TOC],E677,
                OUTSTANDING[Branch Office],{"Jember","Kediri","Madiun","Malang"},OUTSTANDING[Periode],B677))</f>
        <v>0</v>
      </c>
    </row>
    <row r="678" spans="1:8" ht="15.5" x14ac:dyDescent="0.25">
      <c r="B678" s="80"/>
      <c r="G678" s="81"/>
      <c r="H678" s="64"/>
    </row>
    <row r="679" spans="1:8" ht="15.5" x14ac:dyDescent="0.25">
      <c r="A679" t="s">
        <v>37</v>
      </c>
      <c r="B679" s="80">
        <v>46356</v>
      </c>
      <c r="C679" t="s">
        <v>40</v>
      </c>
      <c r="D679" t="s">
        <v>26</v>
      </c>
      <c r="E679" t="s">
        <v>37</v>
      </c>
      <c r="G679" s="81">
        <f>SUM(SUMIFS(OUTSTANDING[Jumlah],
                OUTSTANDING[COB],D679,          OUTSTANDING[Jenis],C679,
                OUTSTANDING[TOC],E679,OUTSTANDING[Periode],B679))</f>
        <v>0</v>
      </c>
      <c r="H679" s="64">
        <f>SUM(SUMIFS(OUTSTANDING[Outstanding],
                OUTSTANDING[COB],D679,          OUTSTANDING[Jenis],C679,
                OUTSTANDING[TOC],E679,OUTSTANDING[Periode],B679))</f>
        <v>0</v>
      </c>
    </row>
    <row r="680" spans="1:8" ht="15.5" x14ac:dyDescent="0.25">
      <c r="A680" t="s">
        <v>32</v>
      </c>
      <c r="B680" s="80">
        <v>46356</v>
      </c>
      <c r="C680" t="s">
        <v>40</v>
      </c>
      <c r="D680" t="s">
        <v>26</v>
      </c>
      <c r="E680" t="s">
        <v>32</v>
      </c>
      <c r="G680" s="81">
        <f>SUM(SUMIFS(OUTSTANDING[Jumlah],
                OUTSTANDING[COB],D680,          OUTSTANDING[Jenis],C680,
                OUTSTANDING[TOC],E680,OUTSTANDING[Periode],B680))</f>
        <v>0</v>
      </c>
      <c r="H680" s="64">
        <f>SUM(SUMIFS(OUTSTANDING[Outstanding],
                OUTSTANDING[COB],D680,          OUTSTANDING[Jenis],C680,
                OUTSTANDING[TOC],E680,OUTSTANDING[Periode],B680))</f>
        <v>0</v>
      </c>
    </row>
    <row r="681" spans="1:8" ht="15.5" x14ac:dyDescent="0.25">
      <c r="A681" t="s">
        <v>127</v>
      </c>
      <c r="B681" s="80">
        <v>46387</v>
      </c>
      <c r="C681" t="s">
        <v>40</v>
      </c>
      <c r="D681" t="s">
        <v>26</v>
      </c>
      <c r="E681" t="s">
        <v>21</v>
      </c>
      <c r="G681" s="81" cm="1">
        <f t="array" ref="G681">SUM(SUMIFS(OUTSTANDING[Jumlah],
                OUTSTANDING[COB],D681,          OUTSTANDING[Jenis],C681,
                OUTSTANDING[TOC],E681,
                OUTSTANDING[Branch Office],{"Surabaya","Madura"},OUTSTANDING[Periode],B681))</f>
        <v>0</v>
      </c>
      <c r="H681" s="64" cm="1">
        <f t="array" ref="H681">SUM(SUMIFS(OUTSTANDING[Outstanding],
                OUTSTANDING[COB],D681,          OUTSTANDING[Jenis],C681,
                OUTSTANDING[TOC],E681,
                OUTSTANDING[Branch Office],{"Surabaya","Madura"}, OUTSTANDING[Periode],B681))</f>
        <v>0</v>
      </c>
    </row>
    <row r="682" spans="1:8" ht="15.5" x14ac:dyDescent="0.25">
      <c r="A682" t="s">
        <v>128</v>
      </c>
      <c r="B682" s="80">
        <v>46387</v>
      </c>
      <c r="C682" t="s">
        <v>40</v>
      </c>
      <c r="D682" t="s">
        <v>26</v>
      </c>
      <c r="E682" t="s">
        <v>21</v>
      </c>
      <c r="G682" s="81" cm="1">
        <f t="array" ref="G682">SUM(SUMIFS(OUTSTANDING[Jumlah],
                OUTSTANDING[COB],D682,          OUTSTANDING[Jenis],C682,
                OUTSTANDING[TOC],E682,
                OUTSTANDING[Branch Office],{"Jember","Kediri","Madiun","Malang"}, OUTSTANDING[Periode],B682))</f>
        <v>0</v>
      </c>
      <c r="H682" s="64" cm="1">
        <f t="array" ref="H682">SUM(SUMIFS(OUTSTANDING[Outstanding],
                OUTSTANDING[COB],D682,          OUTSTANDING[Jenis],C682,
                OUTSTANDING[TOC],E682,
                OUTSTANDING[Branch Office],{"Jember","Kediri","Madiun","Malang"},OUTSTANDING[Periode],B682))</f>
        <v>0</v>
      </c>
    </row>
    <row r="683" spans="1:8" ht="15.5" x14ac:dyDescent="0.25">
      <c r="A683" t="s">
        <v>129</v>
      </c>
      <c r="B683" s="80">
        <v>46387</v>
      </c>
      <c r="C683" t="s">
        <v>40</v>
      </c>
      <c r="D683" t="s">
        <v>26</v>
      </c>
      <c r="E683" t="s">
        <v>27</v>
      </c>
      <c r="G683" s="81" cm="1">
        <f t="array" ref="G683">SUM(SUMIFS(OUTSTANDING[Jumlah],
                OUTSTANDING[COB],D683,          OUTSTANDING[Jenis],C683,
                OUTSTANDING[TOC],E683,
                OUTSTANDING[Branch Office],{"Surabaya","Madura"},OUTSTANDING[Periode],B683))</f>
        <v>0</v>
      </c>
      <c r="H683" s="64" cm="1">
        <f t="array" ref="H683">SUM(SUMIFS(OUTSTANDING[Outstanding],
                OUTSTANDING[COB],D683,          OUTSTANDING[Jenis],C683,
                OUTSTANDING[TOC],E683,
                OUTSTANDING[Branch Office],{"Surabaya","Madura"}, OUTSTANDING[Periode],B683))</f>
        <v>0</v>
      </c>
    </row>
    <row r="684" spans="1:8" ht="15.5" x14ac:dyDescent="0.25">
      <c r="A684" t="s">
        <v>130</v>
      </c>
      <c r="B684" s="80">
        <v>46387</v>
      </c>
      <c r="C684" t="s">
        <v>40</v>
      </c>
      <c r="D684" t="s">
        <v>26</v>
      </c>
      <c r="E684" t="s">
        <v>27</v>
      </c>
      <c r="G684" s="81" cm="1">
        <f t="array" ref="G684">SUM(SUMIFS(OUTSTANDING[Jumlah],
                OUTSTANDING[COB],D684,          OUTSTANDING[Jenis],C684,
                OUTSTANDING[TOC],E684,
                OUTSTANDING[Branch Office],{"Jember","Kediri","Madiun","Malang"}, OUTSTANDING[Periode],B684))</f>
        <v>0</v>
      </c>
      <c r="H684" s="64" cm="1">
        <f t="array" ref="H684">SUM(SUMIFS(OUTSTANDING[Outstanding],
                OUTSTANDING[COB],D684,          OUTSTANDING[Jenis],C684,
                OUTSTANDING[TOC],E684,
                OUTSTANDING[Branch Office],{"Jember","Kediri","Madiun","Malang"},OUTSTANDING[Periode],B684))</f>
        <v>0</v>
      </c>
    </row>
    <row r="685" spans="1:8" ht="15.5" x14ac:dyDescent="0.25">
      <c r="B685" s="80"/>
      <c r="G685" s="81"/>
      <c r="H685" s="64"/>
    </row>
    <row r="686" spans="1:8" ht="15.5" x14ac:dyDescent="0.25">
      <c r="A686" t="s">
        <v>37</v>
      </c>
      <c r="B686" s="80">
        <v>46387</v>
      </c>
      <c r="C686" t="s">
        <v>40</v>
      </c>
      <c r="D686" t="s">
        <v>26</v>
      </c>
      <c r="E686" t="s">
        <v>37</v>
      </c>
      <c r="G686" s="81">
        <f>SUM(SUMIFS(OUTSTANDING[Jumlah],
                OUTSTANDING[COB],D686,          OUTSTANDING[Jenis],C686,
                OUTSTANDING[TOC],E686,OUTSTANDING[Periode],B686))</f>
        <v>0</v>
      </c>
      <c r="H686" s="64">
        <f>SUM(SUMIFS(OUTSTANDING[Outstanding],
                OUTSTANDING[COB],D686,          OUTSTANDING[Jenis],C686,
                OUTSTANDING[TOC],E686,OUTSTANDING[Periode],B686))</f>
        <v>0</v>
      </c>
    </row>
    <row r="687" spans="1:8" ht="15.5" x14ac:dyDescent="0.25">
      <c r="A687" t="s">
        <v>32</v>
      </c>
      <c r="B687" s="80">
        <v>46387</v>
      </c>
      <c r="C687" t="s">
        <v>40</v>
      </c>
      <c r="D687" t="s">
        <v>26</v>
      </c>
      <c r="E687" t="s">
        <v>32</v>
      </c>
      <c r="G687" s="81">
        <f>SUM(SUMIFS(OUTSTANDING[Jumlah],
                OUTSTANDING[COB],D687,          OUTSTANDING[Jenis],C687,
                OUTSTANDING[TOC],E687,OUTSTANDING[Periode],B687))</f>
        <v>0</v>
      </c>
      <c r="H687" s="64">
        <f>SUM(SUMIFS(OUTSTANDING[Outstanding],
                OUTSTANDING[COB],D687,          OUTSTANDING[Jenis],C687,
                OUTSTANDING[TOC],E687,OUTSTANDING[Periode],B687))</f>
        <v>0</v>
      </c>
    </row>
    <row r="688" spans="1:8" ht="15.5" x14ac:dyDescent="0.25">
      <c r="A688" t="s">
        <v>127</v>
      </c>
      <c r="B688" s="80">
        <v>46022</v>
      </c>
      <c r="C688" t="s">
        <v>19</v>
      </c>
      <c r="D688" t="s">
        <v>31</v>
      </c>
      <c r="E688" t="s">
        <v>131</v>
      </c>
      <c r="G688" s="81" cm="1">
        <f t="array" ref="G688">SUM(SUMIFS(OUTSTANDING[Jumlah],
                OUTSTANDING[COB],D688,          OUTSTANDING[Jenis],C688,
                OUTSTANDING[TOC],E688,
                OUTSTANDING[Branch Office],{"Surabaya","Madura"},OUTSTANDING[Periode],B688))</f>
        <v>181</v>
      </c>
      <c r="H688" s="64" cm="1">
        <f t="array" ref="H688">SUM(SUMIFS(OUTSTANDING[Outstanding],
                OUTSTANDING[COB],D688,          OUTSTANDING[Jenis],C688,
                OUTSTANDING[TOC],E688,
                OUTSTANDING[Branch Office],{"Surabaya","Madura"}, OUTSTANDING[Periode],B688))</f>
        <v>11320902600</v>
      </c>
    </row>
    <row r="689" spans="1:8" ht="15.5" x14ac:dyDescent="0.25">
      <c r="A689" t="s">
        <v>128</v>
      </c>
      <c r="B689" s="80">
        <v>46022</v>
      </c>
      <c r="C689" t="s">
        <v>19</v>
      </c>
      <c r="D689" t="s">
        <v>31</v>
      </c>
      <c r="E689" t="s">
        <v>131</v>
      </c>
      <c r="G689" s="81" cm="1">
        <f t="array" ref="G689">SUM(SUMIFS(OUTSTANDING[Jumlah],
                OUTSTANDING[COB],D689,          OUTSTANDING[Jenis],C689,
                OUTSTANDING[TOC],E689,
                OUTSTANDING[Branch Office],{"Jember","Kediri","Madiun","Malang"}, OUTSTANDING[Periode],B689))</f>
        <v>246</v>
      </c>
      <c r="H689" s="64" cm="1">
        <f t="array" ref="H689">SUM(SUMIFS(OUTSTANDING[Outstanding],
                OUTSTANDING[COB],D689,          OUTSTANDING[Jenis],C689,
                OUTSTANDING[TOC],E689,
                OUTSTANDING[Branch Office],{"Jember","Kediri","Madiun","Malang"},OUTSTANDING[Periode],B689))</f>
        <v>17144536687</v>
      </c>
    </row>
    <row r="690" spans="1:8" ht="15.5" x14ac:dyDescent="0.25">
      <c r="A690" t="s">
        <v>127</v>
      </c>
      <c r="B690" s="80">
        <v>46053</v>
      </c>
      <c r="C690" t="s">
        <v>25</v>
      </c>
      <c r="D690" t="s">
        <v>31</v>
      </c>
      <c r="E690" t="s">
        <v>131</v>
      </c>
      <c r="G690" s="81" cm="1">
        <f t="array" ref="G690">SUM(SUMIFS(OUTSTANDING[Jumlah],
                OUTSTANDING[COB],D690,          OUTSTANDING[Jenis],C690,
                OUTSTANDING[TOC],E690,
                OUTSTANDING[Branch Office],{"Surabaya","Madura"},OUTSTANDING[Periode],B690))</f>
        <v>29</v>
      </c>
      <c r="H690" s="64" cm="1">
        <f t="array" ref="H690">SUM(SUMIFS(OUTSTANDING[Outstanding],
                OUTSTANDING[COB],D690,          OUTSTANDING[Jenis],C690,
                OUTSTANDING[TOC],E690,
                OUTSTANDING[Branch Office],{"Surabaya","Madura"}, OUTSTANDING[Periode],B690))</f>
        <v>7248387539</v>
      </c>
    </row>
    <row r="691" spans="1:8" ht="15.5" x14ac:dyDescent="0.25">
      <c r="A691" t="s">
        <v>128</v>
      </c>
      <c r="B691" s="80">
        <v>46053</v>
      </c>
      <c r="C691" t="s">
        <v>25</v>
      </c>
      <c r="D691" t="s">
        <v>31</v>
      </c>
      <c r="E691" t="s">
        <v>131</v>
      </c>
      <c r="G691" s="81" cm="1">
        <f t="array" ref="G691">SUM(SUMIFS(OUTSTANDING[Jumlah],
                OUTSTANDING[COB],D691,          OUTSTANDING[Jenis],C691,
                OUTSTANDING[TOC],E691,
                OUTSTANDING[Branch Office],{"Jember","Kediri","Madiun","Malang"}, OUTSTANDING[Periode],B691))</f>
        <v>114</v>
      </c>
      <c r="H691" s="64" cm="1">
        <f t="array" ref="H691">SUM(SUMIFS(OUTSTANDING[Outstanding],
                OUTSTANDING[COB],D691,          OUTSTANDING[Jenis],C691,
                OUTSTANDING[TOC],E691,
                OUTSTANDING[Branch Office],{"Jember","Kediri","Madiun","Malang"},OUTSTANDING[Periode],B691))</f>
        <v>7200964157</v>
      </c>
    </row>
    <row r="692" spans="1:8" ht="15.5" x14ac:dyDescent="0.25">
      <c r="A692" t="s">
        <v>127</v>
      </c>
      <c r="B692" s="80">
        <v>46081</v>
      </c>
      <c r="C692" t="s">
        <v>25</v>
      </c>
      <c r="D692" t="s">
        <v>31</v>
      </c>
      <c r="E692" t="s">
        <v>131</v>
      </c>
      <c r="G692" s="81" cm="1">
        <f t="array" ref="G692">SUM(SUMIFS(OUTSTANDING[Jumlah],
                OUTSTANDING[COB],D692,          OUTSTANDING[Jenis],C692,
                OUTSTANDING[TOC],E692,
                OUTSTANDING[Branch Office],{"Surabaya","Madura"},OUTSTANDING[Periode],B692))</f>
        <v>92</v>
      </c>
      <c r="H692" s="64" cm="1">
        <f t="array" ref="H692">SUM(SUMIFS(OUTSTANDING[Outstanding],
                OUTSTANDING[COB],D692,          OUTSTANDING[Jenis],C692,
                OUTSTANDING[TOC],E692,
                OUTSTANDING[Branch Office],{"Surabaya","Madura"}, OUTSTANDING[Periode],B692))</f>
        <v>4877593667</v>
      </c>
    </row>
    <row r="693" spans="1:8" ht="15.5" x14ac:dyDescent="0.25">
      <c r="A693" t="s">
        <v>128</v>
      </c>
      <c r="B693" s="80">
        <v>46081</v>
      </c>
      <c r="C693" t="s">
        <v>25</v>
      </c>
      <c r="D693" t="s">
        <v>31</v>
      </c>
      <c r="E693" t="s">
        <v>131</v>
      </c>
      <c r="G693" s="81" cm="1">
        <f t="array" ref="G693">SUM(SUMIFS(OUTSTANDING[Jumlah],
                OUTSTANDING[COB],D693,          OUTSTANDING[Jenis],C693,
                OUTSTANDING[TOC],E693,
                OUTSTANDING[Branch Office],{"Jember","Kediri","Madiun","Malang"}, OUTSTANDING[Periode],B693))</f>
        <v>98</v>
      </c>
      <c r="H693" s="64" cm="1">
        <f t="array" ref="H693">SUM(SUMIFS(OUTSTANDING[Outstanding],
                OUTSTANDING[COB],D693,          OUTSTANDING[Jenis],C693,
                OUTSTANDING[TOC],E693,
                OUTSTANDING[Branch Office],{"Jember","Kediri","Madiun","Malang"},OUTSTANDING[Periode],B693))</f>
        <v>6996863730</v>
      </c>
    </row>
    <row r="694" spans="1:8" ht="15.5" x14ac:dyDescent="0.25">
      <c r="A694" t="s">
        <v>127</v>
      </c>
      <c r="B694" s="80">
        <v>46112</v>
      </c>
      <c r="C694" t="s">
        <v>25</v>
      </c>
      <c r="D694" t="s">
        <v>31</v>
      </c>
      <c r="E694" t="s">
        <v>131</v>
      </c>
      <c r="G694" s="81" cm="1">
        <f t="array" ref="G694">SUM(SUMIFS(OUTSTANDING[Jumlah],
                OUTSTANDING[COB],D694,          OUTSTANDING[Jenis],C694,
                OUTSTANDING[TOC],E694,
                OUTSTANDING[Branch Office],{"Surabaya","Madura"},OUTSTANDING[Periode],B694))</f>
        <v>91</v>
      </c>
      <c r="H694" s="64" cm="1">
        <f t="array" ref="H694">SUM(SUMIFS(OUTSTANDING[Outstanding],
                OUTSTANDING[COB],D694,          OUTSTANDING[Jenis],C694,
                OUTSTANDING[TOC],E694,
                OUTSTANDING[Branch Office],{"Surabaya","Madura"}, OUTSTANDING[Periode],B694))</f>
        <v>4108464902</v>
      </c>
    </row>
    <row r="695" spans="1:8" ht="15.5" x14ac:dyDescent="0.25">
      <c r="A695" t="s">
        <v>128</v>
      </c>
      <c r="B695" s="80">
        <v>46112</v>
      </c>
      <c r="C695" t="s">
        <v>25</v>
      </c>
      <c r="D695" t="s">
        <v>31</v>
      </c>
      <c r="E695" t="s">
        <v>131</v>
      </c>
      <c r="G695" s="81" cm="1">
        <f t="array" ref="G695">SUM(SUMIFS(OUTSTANDING[Jumlah],
                OUTSTANDING[COB],D695,          OUTSTANDING[Jenis],C695,
                OUTSTANDING[TOC],E695,
                OUTSTANDING[Branch Office],{"Jember","Kediri","Madiun","Malang"}, OUTSTANDING[Periode],B695))</f>
        <v>134</v>
      </c>
      <c r="H695" s="64" cm="1">
        <f t="array" ref="H695">SUM(SUMIFS(OUTSTANDING[Outstanding],
                OUTSTANDING[COB],D695,          OUTSTANDING[Jenis],C695,
                OUTSTANDING[TOC],E695,
                OUTSTANDING[Branch Office],{"Jember","Kediri","Madiun","Malang"},OUTSTANDING[Periode],B695))</f>
        <v>12006752501</v>
      </c>
    </row>
    <row r="696" spans="1:8" ht="15.5" x14ac:dyDescent="0.25">
      <c r="A696" t="s">
        <v>127</v>
      </c>
      <c r="B696" s="80">
        <v>46142</v>
      </c>
      <c r="C696" t="s">
        <v>25</v>
      </c>
      <c r="D696" t="s">
        <v>31</v>
      </c>
      <c r="E696" t="s">
        <v>131</v>
      </c>
      <c r="G696" s="81" cm="1">
        <f t="array" ref="G696">SUM(SUMIFS(OUTSTANDING[Jumlah],
                OUTSTANDING[COB],D696,          OUTSTANDING[Jenis],C696,
                OUTSTANDING[TOC],E696,
                OUTSTANDING[Branch Office],{"Surabaya","Madura"},OUTSTANDING[Periode],B696))</f>
        <v>55</v>
      </c>
      <c r="H696" s="64" cm="1">
        <f t="array" ref="H696">SUM(SUMIFS(OUTSTANDING[Outstanding],
                OUTSTANDING[COB],D696,          OUTSTANDING[Jenis],C696,
                OUTSTANDING[TOC],E696,
                OUTSTANDING[Branch Office],{"Surabaya","Madura"}, OUTSTANDING[Periode],B696))</f>
        <v>4399889126</v>
      </c>
    </row>
    <row r="697" spans="1:8" ht="15.5" x14ac:dyDescent="0.25">
      <c r="A697" t="s">
        <v>128</v>
      </c>
      <c r="B697" s="80">
        <v>46142</v>
      </c>
      <c r="C697" t="s">
        <v>25</v>
      </c>
      <c r="D697" t="s">
        <v>31</v>
      </c>
      <c r="E697" t="s">
        <v>131</v>
      </c>
      <c r="G697" s="81" cm="1">
        <f t="array" ref="G697">SUM(SUMIFS(OUTSTANDING[Jumlah],
                OUTSTANDING[COB],D697,          OUTSTANDING[Jenis],C697,
                OUTSTANDING[TOC],E697,
                OUTSTANDING[Branch Office],{"Jember","Kediri","Madiun","Malang"}, OUTSTANDING[Periode],B697))</f>
        <v>147</v>
      </c>
      <c r="H697" s="64" cm="1">
        <f t="array" ref="H697">SUM(SUMIFS(OUTSTANDING[Outstanding],
                OUTSTANDING[COB],D697,          OUTSTANDING[Jenis],C697,
                OUTSTANDING[TOC],E697,
                OUTSTANDING[Branch Office],{"Jember","Kediri","Madiun","Malang"},OUTSTANDING[Periode],B697))</f>
        <v>9180500776</v>
      </c>
    </row>
    <row r="698" spans="1:8" ht="15.5" x14ac:dyDescent="0.25">
      <c r="A698" t="s">
        <v>127</v>
      </c>
      <c r="B698" s="80">
        <v>46173</v>
      </c>
      <c r="C698" t="s">
        <v>25</v>
      </c>
      <c r="D698" t="s">
        <v>31</v>
      </c>
      <c r="E698" t="s">
        <v>131</v>
      </c>
      <c r="G698" s="81" cm="1">
        <f t="array" ref="G698">SUM(SUMIFS(OUTSTANDING[Jumlah],
                OUTSTANDING[COB],D698,          OUTSTANDING[Jenis],C698,
                OUTSTANDING[TOC],E698,
                OUTSTANDING[Branch Office],{"Surabaya","Madura"},OUTSTANDING[Periode],B698))</f>
        <v>93</v>
      </c>
      <c r="H698" s="64" cm="1">
        <f t="array" ref="H698">SUM(SUMIFS(OUTSTANDING[Outstanding],
                OUTSTANDING[COB],D698,          OUTSTANDING[Jenis],C698,
                OUTSTANDING[TOC],E698,
                OUTSTANDING[Branch Office],{"Surabaya","Madura"}, OUTSTANDING[Periode],B698))</f>
        <v>6163028919</v>
      </c>
    </row>
    <row r="699" spans="1:8" ht="15.5" x14ac:dyDescent="0.25">
      <c r="A699" t="s">
        <v>128</v>
      </c>
      <c r="B699" s="80">
        <v>46173</v>
      </c>
      <c r="C699" t="s">
        <v>25</v>
      </c>
      <c r="D699" t="s">
        <v>31</v>
      </c>
      <c r="E699" t="s">
        <v>131</v>
      </c>
      <c r="G699" s="81" cm="1">
        <f t="array" ref="G699">SUM(SUMIFS(OUTSTANDING[Jumlah],
                OUTSTANDING[COB],D699,          OUTSTANDING[Jenis],C699,
                OUTSTANDING[TOC],E699,
                OUTSTANDING[Branch Office],{"Jember","Kediri","Madiun","Malang"}, OUTSTANDING[Periode],B699))</f>
        <v>138</v>
      </c>
      <c r="H699" s="64" cm="1">
        <f t="array" ref="H699">SUM(SUMIFS(OUTSTANDING[Outstanding],
                OUTSTANDING[COB],D699,          OUTSTANDING[Jenis],C699,
                OUTSTANDING[TOC],E699,
                OUTSTANDING[Branch Office],{"Jember","Kediri","Madiun","Malang"},OUTSTANDING[Periode],B699))</f>
        <v>11571005598</v>
      </c>
    </row>
    <row r="700" spans="1:8" ht="15.5" x14ac:dyDescent="0.25">
      <c r="A700" t="s">
        <v>127</v>
      </c>
      <c r="B700" s="80">
        <v>46203</v>
      </c>
      <c r="C700" t="s">
        <v>25</v>
      </c>
      <c r="D700" t="s">
        <v>31</v>
      </c>
      <c r="E700" t="s">
        <v>131</v>
      </c>
      <c r="G700" s="81" cm="1">
        <f t="array" ref="G700">SUM(SUMIFS(OUTSTANDING[Jumlah],
                OUTSTANDING[COB],D700,          OUTSTANDING[Jenis],C700,
                OUTSTANDING[TOC],E700,
                OUTSTANDING[Branch Office],{"Surabaya","Madura"},OUTSTANDING[Periode],B700))</f>
        <v>97</v>
      </c>
      <c r="H700" s="64" cm="1">
        <f t="array" ref="H700">SUM(SUMIFS(OUTSTANDING[Outstanding],
                OUTSTANDING[COB],D700,          OUTSTANDING[Jenis],C700,
                OUTSTANDING[TOC],E700,
                OUTSTANDING[Branch Office],{"Surabaya","Madura"}, OUTSTANDING[Periode],B700))</f>
        <v>4864393420</v>
      </c>
    </row>
    <row r="701" spans="1:8" ht="15.5" x14ac:dyDescent="0.25">
      <c r="A701" t="s">
        <v>128</v>
      </c>
      <c r="B701" s="80">
        <v>46203</v>
      </c>
      <c r="C701" t="s">
        <v>25</v>
      </c>
      <c r="D701" t="s">
        <v>31</v>
      </c>
      <c r="E701" t="s">
        <v>131</v>
      </c>
      <c r="G701" s="81" cm="1">
        <f t="array" ref="G701">SUM(SUMIFS(OUTSTANDING[Jumlah],
                OUTSTANDING[COB],D701,          OUTSTANDING[Jenis],C701,
                OUTSTANDING[TOC],E701,
                OUTSTANDING[Branch Office],{"Jember","Kediri","Madiun","Malang"}, OUTSTANDING[Periode],B701))</f>
        <v>108</v>
      </c>
      <c r="H701" s="64" cm="1">
        <f t="array" ref="H701">SUM(SUMIFS(OUTSTANDING[Outstanding],
                OUTSTANDING[COB],D701,          OUTSTANDING[Jenis],C701,
                OUTSTANDING[TOC],E701,
                OUTSTANDING[Branch Office],{"Jember","Kediri","Madiun","Malang"},OUTSTANDING[Periode],B701))</f>
        <v>7552661578</v>
      </c>
    </row>
    <row r="702" spans="1:8" ht="15.5" x14ac:dyDescent="0.25">
      <c r="A702" t="s">
        <v>127</v>
      </c>
      <c r="B702" s="80">
        <v>46234</v>
      </c>
      <c r="C702" t="s">
        <v>25</v>
      </c>
      <c r="D702" t="s">
        <v>31</v>
      </c>
      <c r="E702" t="s">
        <v>131</v>
      </c>
      <c r="G702" s="81" cm="1">
        <f t="array" ref="G702">SUM(SUMIFS(OUTSTANDING[Jumlah],
                OUTSTANDING[COB],D702,          OUTSTANDING[Jenis],C702,
                OUTSTANDING[TOC],E702,
                OUTSTANDING[Branch Office],{"Surabaya","Madura"},OUTSTANDING[Periode],B702))</f>
        <v>52</v>
      </c>
      <c r="H702" s="64" cm="1">
        <f t="array" ref="H702">SUM(SUMIFS(OUTSTANDING[Outstanding],
                OUTSTANDING[COB],D702,          OUTSTANDING[Jenis],C702,
                OUTSTANDING[TOC],E702,
                OUTSTANDING[Branch Office],{"Surabaya","Madura"}, OUTSTANDING[Periode],B702))</f>
        <v>6162002143</v>
      </c>
    </row>
    <row r="703" spans="1:8" ht="15.5" x14ac:dyDescent="0.25">
      <c r="A703" t="s">
        <v>128</v>
      </c>
      <c r="B703" s="80">
        <v>46234</v>
      </c>
      <c r="C703" t="s">
        <v>25</v>
      </c>
      <c r="D703" t="s">
        <v>31</v>
      </c>
      <c r="E703" t="s">
        <v>131</v>
      </c>
      <c r="G703" s="81" cm="1">
        <f t="array" ref="G703">SUM(SUMIFS(OUTSTANDING[Jumlah],
                OUTSTANDING[COB],D703,          OUTSTANDING[Jenis],C703,
                OUTSTANDING[TOC],E703,
                OUTSTANDING[Branch Office],{"Jember","Kediri","Madiun","Malang"}, OUTSTANDING[Periode],B703))</f>
        <v>47</v>
      </c>
      <c r="H703" s="64" cm="1">
        <f t="array" ref="H703">SUM(SUMIFS(OUTSTANDING[Outstanding],
                OUTSTANDING[COB],D703,          OUTSTANDING[Jenis],C703,
                OUTSTANDING[TOC],E703,
                OUTSTANDING[Branch Office],{"Jember","Kediri","Madiun","Malang"},OUTSTANDING[Periode],B703))</f>
        <v>11068664008</v>
      </c>
    </row>
    <row r="704" spans="1:8" ht="15.5" x14ac:dyDescent="0.25">
      <c r="A704" t="s">
        <v>127</v>
      </c>
      <c r="B704" s="80">
        <v>46265</v>
      </c>
      <c r="C704" t="s">
        <v>25</v>
      </c>
      <c r="D704" t="s">
        <v>31</v>
      </c>
      <c r="E704" t="s">
        <v>131</v>
      </c>
      <c r="G704" s="81" cm="1">
        <f t="array" ref="G704">SUM(SUMIFS(OUTSTANDING[Jumlah],
                OUTSTANDING[COB],D704,          OUTSTANDING[Jenis],C704,
                OUTSTANDING[TOC],E704,
                OUTSTANDING[Branch Office],{"Surabaya","Madura"},OUTSTANDING[Periode],B704))</f>
        <v>0</v>
      </c>
      <c r="H704" s="64" cm="1">
        <f t="array" ref="H704">SUM(SUMIFS(OUTSTANDING[Outstanding],
                OUTSTANDING[COB],D704,          OUTSTANDING[Jenis],C704,
                OUTSTANDING[TOC],E704,
                OUTSTANDING[Branch Office],{"Surabaya","Madura"}, OUTSTANDING[Periode],B704))</f>
        <v>0</v>
      </c>
    </row>
    <row r="705" spans="1:8" ht="15.5" x14ac:dyDescent="0.25">
      <c r="A705" t="s">
        <v>128</v>
      </c>
      <c r="B705" s="80">
        <v>46265</v>
      </c>
      <c r="C705" t="s">
        <v>25</v>
      </c>
      <c r="D705" t="s">
        <v>31</v>
      </c>
      <c r="E705" t="s">
        <v>131</v>
      </c>
      <c r="G705" s="81" cm="1">
        <f t="array" ref="G705">SUM(SUMIFS(OUTSTANDING[Jumlah],
                OUTSTANDING[COB],D705,          OUTSTANDING[Jenis],C705,
                OUTSTANDING[TOC],E705,
                OUTSTANDING[Branch Office],{"Jember","Kediri","Madiun","Malang"}, OUTSTANDING[Periode],B705))</f>
        <v>0</v>
      </c>
      <c r="H705" s="64" cm="1">
        <f t="array" ref="H705">SUM(SUMIFS(OUTSTANDING[Outstanding],
                OUTSTANDING[COB],D705,          OUTSTANDING[Jenis],C705,
                OUTSTANDING[TOC],E705,
                OUTSTANDING[Branch Office],{"Jember","Kediri","Madiun","Malang"},OUTSTANDING[Periode],B705))</f>
        <v>0</v>
      </c>
    </row>
    <row r="706" spans="1:8" ht="15.5" x14ac:dyDescent="0.25">
      <c r="A706" t="s">
        <v>127</v>
      </c>
      <c r="B706" s="80">
        <v>46295</v>
      </c>
      <c r="C706" t="s">
        <v>25</v>
      </c>
      <c r="D706" t="s">
        <v>31</v>
      </c>
      <c r="E706" t="s">
        <v>131</v>
      </c>
      <c r="G706" s="81" cm="1">
        <f t="array" ref="G706">SUM(SUMIFS(OUTSTANDING[Jumlah],
                OUTSTANDING[COB],D706,          OUTSTANDING[Jenis],C706,
                OUTSTANDING[TOC],E706,
                OUTSTANDING[Branch Office],{"Surabaya","Madura"},OUTSTANDING[Periode],B706))</f>
        <v>0</v>
      </c>
      <c r="H706" s="64" cm="1">
        <f t="array" ref="H706">SUM(SUMIFS(OUTSTANDING[Outstanding],
                OUTSTANDING[COB],D706,          OUTSTANDING[Jenis],C706,
                OUTSTANDING[TOC],E706,
                OUTSTANDING[Branch Office],{"Surabaya","Madura"}, OUTSTANDING[Periode],B706))</f>
        <v>0</v>
      </c>
    </row>
    <row r="707" spans="1:8" ht="15.5" x14ac:dyDescent="0.25">
      <c r="A707" t="s">
        <v>128</v>
      </c>
      <c r="B707" s="80">
        <v>46295</v>
      </c>
      <c r="C707" t="s">
        <v>25</v>
      </c>
      <c r="D707" t="s">
        <v>31</v>
      </c>
      <c r="E707" t="s">
        <v>131</v>
      </c>
      <c r="G707" s="81" cm="1">
        <f t="array" ref="G707">SUM(SUMIFS(OUTSTANDING[Jumlah],
                OUTSTANDING[COB],D707,          OUTSTANDING[Jenis],C707,
                OUTSTANDING[TOC],E707,
                OUTSTANDING[Branch Office],{"Jember","Kediri","Madiun","Malang"}, OUTSTANDING[Periode],B707))</f>
        <v>0</v>
      </c>
      <c r="H707" s="64" cm="1">
        <f t="array" ref="H707">SUM(SUMIFS(OUTSTANDING[Outstanding],
                OUTSTANDING[COB],D707,          OUTSTANDING[Jenis],C707,
                OUTSTANDING[TOC],E707,
                OUTSTANDING[Branch Office],{"Jember","Kediri","Madiun","Malang"},OUTSTANDING[Periode],B707))</f>
        <v>0</v>
      </c>
    </row>
    <row r="708" spans="1:8" ht="15.5" x14ac:dyDescent="0.25">
      <c r="A708" t="s">
        <v>127</v>
      </c>
      <c r="B708" s="80">
        <v>46326</v>
      </c>
      <c r="C708" t="s">
        <v>25</v>
      </c>
      <c r="D708" t="s">
        <v>31</v>
      </c>
      <c r="E708" t="s">
        <v>131</v>
      </c>
      <c r="G708" s="81" cm="1">
        <f t="array" ref="G708">SUM(SUMIFS(OUTSTANDING[Jumlah],
                OUTSTANDING[COB],D708,          OUTSTANDING[Jenis],C708,
                OUTSTANDING[TOC],E708,
                OUTSTANDING[Branch Office],{"Surabaya","Madura"},OUTSTANDING[Periode],B708))</f>
        <v>0</v>
      </c>
      <c r="H708" s="64" cm="1">
        <f t="array" ref="H708">SUM(SUMIFS(OUTSTANDING[Outstanding],
                OUTSTANDING[COB],D708,          OUTSTANDING[Jenis],C708,
                OUTSTANDING[TOC],E708,
                OUTSTANDING[Branch Office],{"Surabaya","Madura"}, OUTSTANDING[Periode],B708))</f>
        <v>0</v>
      </c>
    </row>
    <row r="709" spans="1:8" ht="15.5" x14ac:dyDescent="0.25">
      <c r="A709" t="s">
        <v>128</v>
      </c>
      <c r="B709" s="80">
        <v>46326</v>
      </c>
      <c r="C709" t="s">
        <v>25</v>
      </c>
      <c r="D709" t="s">
        <v>31</v>
      </c>
      <c r="E709" t="s">
        <v>131</v>
      </c>
      <c r="G709" s="81" cm="1">
        <f t="array" ref="G709">SUM(SUMIFS(OUTSTANDING[Jumlah],
                OUTSTANDING[COB],D709,          OUTSTANDING[Jenis],C709,
                OUTSTANDING[TOC],E709,
                OUTSTANDING[Branch Office],{"Jember","Kediri","Madiun","Malang"}, OUTSTANDING[Periode],B709))</f>
        <v>0</v>
      </c>
      <c r="H709" s="64" cm="1">
        <f t="array" ref="H709">SUM(SUMIFS(OUTSTANDING[Outstanding],
                OUTSTANDING[COB],D709,          OUTSTANDING[Jenis],C709,
                OUTSTANDING[TOC],E709,
                OUTSTANDING[Branch Office],{"Jember","Kediri","Madiun","Malang"},OUTSTANDING[Periode],B709))</f>
        <v>0</v>
      </c>
    </row>
    <row r="710" spans="1:8" ht="15.5" x14ac:dyDescent="0.25">
      <c r="A710" t="s">
        <v>127</v>
      </c>
      <c r="B710" s="80">
        <v>46356</v>
      </c>
      <c r="C710" t="s">
        <v>25</v>
      </c>
      <c r="D710" t="s">
        <v>31</v>
      </c>
      <c r="E710" t="s">
        <v>131</v>
      </c>
      <c r="G710" s="81" cm="1">
        <f t="array" ref="G710">SUM(SUMIFS(OUTSTANDING[Jumlah],
                OUTSTANDING[COB],D710,          OUTSTANDING[Jenis],C710,
                OUTSTANDING[TOC],E710,
                OUTSTANDING[Branch Office],{"Surabaya","Madura"},OUTSTANDING[Periode],B710))</f>
        <v>0</v>
      </c>
      <c r="H710" s="64" cm="1">
        <f t="array" ref="H710">SUM(SUMIFS(OUTSTANDING[Outstanding],
                OUTSTANDING[COB],D710,          OUTSTANDING[Jenis],C710,
                OUTSTANDING[TOC],E710,
                OUTSTANDING[Branch Office],{"Surabaya","Madura"}, OUTSTANDING[Periode],B710))</f>
        <v>0</v>
      </c>
    </row>
    <row r="711" spans="1:8" ht="15.5" x14ac:dyDescent="0.25">
      <c r="A711" t="s">
        <v>128</v>
      </c>
      <c r="B711" s="80">
        <v>46356</v>
      </c>
      <c r="C711" t="s">
        <v>25</v>
      </c>
      <c r="D711" t="s">
        <v>31</v>
      </c>
      <c r="E711" t="s">
        <v>131</v>
      </c>
      <c r="G711" s="81" cm="1">
        <f t="array" ref="G711">SUM(SUMIFS(OUTSTANDING[Jumlah],
                OUTSTANDING[COB],D711,          OUTSTANDING[Jenis],C711,
                OUTSTANDING[TOC],E711,
                OUTSTANDING[Branch Office],{"Jember","Kediri","Madiun","Malang"}, OUTSTANDING[Periode],B711))</f>
        <v>0</v>
      </c>
      <c r="H711" s="64" cm="1">
        <f t="array" ref="H711">SUM(SUMIFS(OUTSTANDING[Outstanding],
                OUTSTANDING[COB],D711,          OUTSTANDING[Jenis],C711,
                OUTSTANDING[TOC],E711,
                OUTSTANDING[Branch Office],{"Jember","Kediri","Madiun","Malang"},OUTSTANDING[Periode],B711))</f>
        <v>0</v>
      </c>
    </row>
    <row r="712" spans="1:8" ht="15.5" x14ac:dyDescent="0.25">
      <c r="A712" t="s">
        <v>127</v>
      </c>
      <c r="B712" s="80">
        <v>46387</v>
      </c>
      <c r="C712" t="s">
        <v>25</v>
      </c>
      <c r="D712" t="s">
        <v>31</v>
      </c>
      <c r="E712" t="s">
        <v>131</v>
      </c>
      <c r="G712" s="81" cm="1">
        <f t="array" ref="G712">SUM(SUMIFS(OUTSTANDING[Jumlah],
                OUTSTANDING[COB],D712,          OUTSTANDING[Jenis],C712,
                OUTSTANDING[TOC],E712,
                OUTSTANDING[Branch Office],{"Surabaya","Madura"},OUTSTANDING[Periode],B712))</f>
        <v>0</v>
      </c>
      <c r="H712" s="64" cm="1">
        <f t="array" ref="H712">SUM(SUMIFS(OUTSTANDING[Outstanding],
                OUTSTANDING[COB],D712,          OUTSTANDING[Jenis],C712,
                OUTSTANDING[TOC],E712,
                OUTSTANDING[Branch Office],{"Surabaya","Madura"}, OUTSTANDING[Periode],B712))</f>
        <v>0</v>
      </c>
    </row>
    <row r="713" spans="1:8" ht="15.5" x14ac:dyDescent="0.25">
      <c r="A713" t="s">
        <v>127</v>
      </c>
      <c r="B713" s="80">
        <v>46387</v>
      </c>
      <c r="C713" t="s">
        <v>25</v>
      </c>
      <c r="D713" t="s">
        <v>31</v>
      </c>
      <c r="E713" t="s">
        <v>131</v>
      </c>
      <c r="G713" s="81" cm="1">
        <f t="array" ref="G713">SUM(SUMIFS(OUTSTANDING[Jumlah],
                OUTSTANDING[COB],D713,          OUTSTANDING[Jenis],C713,
                OUTSTANDING[TOC],E713,
                OUTSTANDING[Branch Office],{"Jember","Kediri","Madiun","Malang"}, OUTSTANDING[Periode],B713))</f>
        <v>0</v>
      </c>
      <c r="H713" s="64" cm="1">
        <f t="array" ref="H713">SUM(SUMIFS(OUTSTANDING[Outstanding],
                OUTSTANDING[COB],D713,          OUTSTANDING[Jenis],C713,
                OUTSTANDING[TOC],E713,
                OUTSTANDING[Branch Office],{"Jember","Kediri","Madiun","Malang"},OUTSTANDING[Periode],B713))</f>
        <v>0</v>
      </c>
    </row>
    <row r="714" spans="1:8" ht="15.5" x14ac:dyDescent="0.25">
      <c r="A714" t="s">
        <v>127</v>
      </c>
      <c r="B714" s="80">
        <v>46022</v>
      </c>
      <c r="C714" t="s">
        <v>19</v>
      </c>
      <c r="D714" t="s">
        <v>31</v>
      </c>
      <c r="E714" t="s">
        <v>132</v>
      </c>
      <c r="G714" s="81" cm="1">
        <f t="array" ref="G714">SUM(SUMIFS(OUTSTANDING[Jumlah],
                OUTSTANDING[COB],D714,          OUTSTANDING[Jenis],C714,
                OUTSTANDING[TOC],E714,
                OUTSTANDING[Branch Office],{"Surabaya","Madura"},OUTSTANDING[Periode],B714))</f>
        <v>0</v>
      </c>
      <c r="H714" s="64" cm="1">
        <f t="array" ref="H714">SUM(SUMIFS(OUTSTANDING[Outstanding],
                OUTSTANDING[COB],D714,          OUTSTANDING[Jenis],C714,
                OUTSTANDING[TOC],E714,
                OUTSTANDING[Branch Office],{"Surabaya","Madura"}, OUTSTANDING[Periode],B714))</f>
        <v>0</v>
      </c>
    </row>
    <row r="715" spans="1:8" ht="15.5" x14ac:dyDescent="0.25">
      <c r="A715" t="s">
        <v>128</v>
      </c>
      <c r="B715" s="80">
        <v>46022</v>
      </c>
      <c r="C715" t="s">
        <v>19</v>
      </c>
      <c r="D715" t="s">
        <v>31</v>
      </c>
      <c r="E715" t="s">
        <v>132</v>
      </c>
      <c r="G715" s="81" cm="1">
        <f t="array" ref="G715">SUM(SUMIFS(OUTSTANDING[Jumlah],
                OUTSTANDING[COB],D715,          OUTSTANDING[Jenis],C715,
                OUTSTANDING[TOC],E715,
                OUTSTANDING[Branch Office],{"Jember","Kediri","Madiun","Malang"}, OUTSTANDING[Periode],B715))</f>
        <v>0</v>
      </c>
      <c r="H715" s="64" cm="1">
        <f t="array" ref="H715">SUM(SUMIFS(OUTSTANDING[Outstanding],
                OUTSTANDING[COB],D715,          OUTSTANDING[Jenis],C715,
                OUTSTANDING[TOC],E715,
                OUTSTANDING[Branch Office],{"Jember","Kediri","Madiun","Malang"},OUTSTANDING[Periode],B715))</f>
        <v>0</v>
      </c>
    </row>
    <row r="716" spans="1:8" ht="15.5" x14ac:dyDescent="0.25">
      <c r="A716" t="s">
        <v>127</v>
      </c>
      <c r="B716" s="80">
        <v>46053</v>
      </c>
      <c r="C716" t="s">
        <v>25</v>
      </c>
      <c r="D716" t="s">
        <v>31</v>
      </c>
      <c r="E716" t="s">
        <v>132</v>
      </c>
      <c r="G716" s="81" cm="1">
        <f t="array" ref="G716">SUM(SUMIFS(OUTSTANDING[Jumlah],
                OUTSTANDING[COB],D716,          OUTSTANDING[Jenis],C716,
                OUTSTANDING[TOC],E716,
                OUTSTANDING[Branch Office],{"Surabaya","Madura"},OUTSTANDING[Periode],B716))</f>
        <v>0</v>
      </c>
      <c r="H716" s="64" cm="1">
        <f t="array" ref="H716">SUM(SUMIFS(OUTSTANDING[Outstanding],
                OUTSTANDING[COB],D716,          OUTSTANDING[Jenis],C716,
                OUTSTANDING[TOC],E716,
                OUTSTANDING[Branch Office],{"Surabaya","Madura"}, OUTSTANDING[Periode],B716))</f>
        <v>0</v>
      </c>
    </row>
    <row r="717" spans="1:8" ht="15.5" x14ac:dyDescent="0.25">
      <c r="A717" t="s">
        <v>128</v>
      </c>
      <c r="B717" s="80">
        <v>46053</v>
      </c>
      <c r="C717" t="s">
        <v>25</v>
      </c>
      <c r="D717" t="s">
        <v>31</v>
      </c>
      <c r="E717" t="s">
        <v>132</v>
      </c>
      <c r="G717" s="81" cm="1">
        <f t="array" ref="G717">SUM(SUMIFS(OUTSTANDING[Jumlah],
                OUTSTANDING[COB],D717,          OUTSTANDING[Jenis],C717,
                OUTSTANDING[TOC],E717,
                OUTSTANDING[Branch Office],{"Jember","Kediri","Madiun","Malang"}, OUTSTANDING[Periode],B717))</f>
        <v>0</v>
      </c>
      <c r="H717" s="64" cm="1">
        <f t="array" ref="H717">SUM(SUMIFS(OUTSTANDING[Outstanding],
                OUTSTANDING[COB],D717,          OUTSTANDING[Jenis],C717,
                OUTSTANDING[TOC],E717,
                OUTSTANDING[Branch Office],{"Jember","Kediri","Madiun","Malang"},OUTSTANDING[Periode],B717))</f>
        <v>0</v>
      </c>
    </row>
    <row r="718" spans="1:8" ht="15.5" x14ac:dyDescent="0.25">
      <c r="A718" t="s">
        <v>127</v>
      </c>
      <c r="B718" s="80">
        <v>46081</v>
      </c>
      <c r="C718" t="s">
        <v>25</v>
      </c>
      <c r="D718" t="s">
        <v>31</v>
      </c>
      <c r="E718" t="s">
        <v>132</v>
      </c>
      <c r="G718" s="81" cm="1">
        <f t="array" ref="G718">SUM(SUMIFS(OUTSTANDING[Jumlah],
                OUTSTANDING[COB],D718,          OUTSTANDING[Jenis],C718,
                OUTSTANDING[TOC],E718,
                OUTSTANDING[Branch Office],{"Surabaya","Madura"},OUTSTANDING[Periode],B718))</f>
        <v>0</v>
      </c>
      <c r="H718" s="64" cm="1">
        <f t="array" ref="H718">SUM(SUMIFS(OUTSTANDING[Outstanding],
                OUTSTANDING[COB],D718,          OUTSTANDING[Jenis],C718,
                OUTSTANDING[TOC],E718,
                OUTSTANDING[Branch Office],{"Surabaya","Madura"}, OUTSTANDING[Periode],B718))</f>
        <v>0</v>
      </c>
    </row>
    <row r="719" spans="1:8" ht="15.5" x14ac:dyDescent="0.25">
      <c r="A719" t="s">
        <v>128</v>
      </c>
      <c r="B719" s="80">
        <v>46081</v>
      </c>
      <c r="C719" t="s">
        <v>25</v>
      </c>
      <c r="D719" t="s">
        <v>31</v>
      </c>
      <c r="E719" t="s">
        <v>132</v>
      </c>
      <c r="G719" s="81" cm="1">
        <f t="array" ref="G719">SUM(SUMIFS(OUTSTANDING[Jumlah],
                OUTSTANDING[COB],D719,          OUTSTANDING[Jenis],C719,
                OUTSTANDING[TOC],E719,
                OUTSTANDING[Branch Office],{"Jember","Kediri","Madiun","Malang"}, OUTSTANDING[Periode],B719))</f>
        <v>0</v>
      </c>
      <c r="H719" s="64" cm="1">
        <f t="array" ref="H719">SUM(SUMIFS(OUTSTANDING[Outstanding],
                OUTSTANDING[COB],D719,          OUTSTANDING[Jenis],C719,
                OUTSTANDING[TOC],E719,
                OUTSTANDING[Branch Office],{"Jember","Kediri","Madiun","Malang"},OUTSTANDING[Periode],B719))</f>
        <v>0</v>
      </c>
    </row>
    <row r="720" spans="1:8" ht="15.5" x14ac:dyDescent="0.25">
      <c r="A720" t="s">
        <v>127</v>
      </c>
      <c r="B720" s="80">
        <v>46112</v>
      </c>
      <c r="C720" t="s">
        <v>25</v>
      </c>
      <c r="D720" t="s">
        <v>31</v>
      </c>
      <c r="E720" t="s">
        <v>132</v>
      </c>
      <c r="G720" s="81" cm="1">
        <f t="array" ref="G720">SUM(SUMIFS(OUTSTANDING[Jumlah],
                OUTSTANDING[COB],D720,          OUTSTANDING[Jenis],C720,
                OUTSTANDING[TOC],E720,
                OUTSTANDING[Branch Office],{"Surabaya","Madura"},OUTSTANDING[Periode],B720))</f>
        <v>0</v>
      </c>
      <c r="H720" s="64" cm="1">
        <f t="array" ref="H720">SUM(SUMIFS(OUTSTANDING[Outstanding],
                OUTSTANDING[COB],D720,          OUTSTANDING[Jenis],C720,
                OUTSTANDING[TOC],E720,
                OUTSTANDING[Branch Office],{"Surabaya","Madura"}, OUTSTANDING[Periode],B720))</f>
        <v>0</v>
      </c>
    </row>
    <row r="721" spans="1:8" ht="15.5" x14ac:dyDescent="0.25">
      <c r="A721" t="s">
        <v>128</v>
      </c>
      <c r="B721" s="80">
        <v>46112</v>
      </c>
      <c r="C721" t="s">
        <v>25</v>
      </c>
      <c r="D721" t="s">
        <v>31</v>
      </c>
      <c r="E721" t="s">
        <v>132</v>
      </c>
      <c r="G721" s="81" cm="1">
        <f t="array" ref="G721">SUM(SUMIFS(OUTSTANDING[Jumlah],
                OUTSTANDING[COB],D721,          OUTSTANDING[Jenis],C721,
                OUTSTANDING[TOC],E721,
                OUTSTANDING[Branch Office],{"Jember","Kediri","Madiun","Malang"}, OUTSTANDING[Periode],B721))</f>
        <v>0</v>
      </c>
      <c r="H721" s="64" cm="1">
        <f t="array" ref="H721">SUM(SUMIFS(OUTSTANDING[Outstanding],
                OUTSTANDING[COB],D721,          OUTSTANDING[Jenis],C721,
                OUTSTANDING[TOC],E721,
                OUTSTANDING[Branch Office],{"Jember","Kediri","Madiun","Malang"},OUTSTANDING[Periode],B721))</f>
        <v>0</v>
      </c>
    </row>
    <row r="722" spans="1:8" ht="15.5" x14ac:dyDescent="0.25">
      <c r="A722" t="s">
        <v>127</v>
      </c>
      <c r="B722" s="80">
        <v>46142</v>
      </c>
      <c r="C722" t="s">
        <v>25</v>
      </c>
      <c r="D722" t="s">
        <v>31</v>
      </c>
      <c r="E722" t="s">
        <v>132</v>
      </c>
      <c r="G722" s="81" cm="1">
        <f t="array" ref="G722">SUM(SUMIFS(OUTSTANDING[Jumlah],
                OUTSTANDING[COB],D722,          OUTSTANDING[Jenis],C722,
                OUTSTANDING[TOC],E722,
                OUTSTANDING[Branch Office],{"Surabaya","Madura"},OUTSTANDING[Periode],B722))</f>
        <v>0</v>
      </c>
      <c r="H722" s="64" cm="1">
        <f t="array" ref="H722">SUM(SUMIFS(OUTSTANDING[Outstanding],
                OUTSTANDING[COB],D722,          OUTSTANDING[Jenis],C722,
                OUTSTANDING[TOC],E722,
                OUTSTANDING[Branch Office],{"Surabaya","Madura"}, OUTSTANDING[Periode],B722))</f>
        <v>0</v>
      </c>
    </row>
    <row r="723" spans="1:8" ht="15.5" x14ac:dyDescent="0.25">
      <c r="A723" t="s">
        <v>128</v>
      </c>
      <c r="B723" s="80">
        <v>46142</v>
      </c>
      <c r="C723" t="s">
        <v>25</v>
      </c>
      <c r="D723" t="s">
        <v>31</v>
      </c>
      <c r="E723" t="s">
        <v>132</v>
      </c>
      <c r="G723" s="81" cm="1">
        <f t="array" ref="G723">SUM(SUMIFS(OUTSTANDING[Jumlah],
                OUTSTANDING[COB],D723,          OUTSTANDING[Jenis],C723,
                OUTSTANDING[TOC],E723,
                OUTSTANDING[Branch Office],{"Jember","Kediri","Madiun","Malang"}, OUTSTANDING[Periode],B723))</f>
        <v>0</v>
      </c>
      <c r="H723" s="64" cm="1">
        <f t="array" ref="H723">SUM(SUMIFS(OUTSTANDING[Outstanding],
                OUTSTANDING[COB],D723,          OUTSTANDING[Jenis],C723,
                OUTSTANDING[TOC],E723,
                OUTSTANDING[Branch Office],{"Jember","Kediri","Madiun","Malang"},OUTSTANDING[Periode],B723))</f>
        <v>0</v>
      </c>
    </row>
    <row r="724" spans="1:8" ht="15.5" x14ac:dyDescent="0.25">
      <c r="A724" t="s">
        <v>127</v>
      </c>
      <c r="B724" s="80">
        <v>46173</v>
      </c>
      <c r="C724" t="s">
        <v>25</v>
      </c>
      <c r="D724" t="s">
        <v>31</v>
      </c>
      <c r="E724" t="s">
        <v>132</v>
      </c>
      <c r="G724" s="81" cm="1">
        <f t="array" ref="G724">SUM(SUMIFS(OUTSTANDING[Jumlah],
                OUTSTANDING[COB],D724,          OUTSTANDING[Jenis],C724,
                OUTSTANDING[TOC],E724,
                OUTSTANDING[Branch Office],{"Surabaya","Madura"},OUTSTANDING[Periode],B724))</f>
        <v>0</v>
      </c>
      <c r="H724" s="64" cm="1">
        <f t="array" ref="H724">SUM(SUMIFS(OUTSTANDING[Outstanding],
                OUTSTANDING[COB],D724,          OUTSTANDING[Jenis],C724,
                OUTSTANDING[TOC],E724,
                OUTSTANDING[Branch Office],{"Surabaya","Madura"}, OUTSTANDING[Periode],B724))</f>
        <v>0</v>
      </c>
    </row>
    <row r="725" spans="1:8" ht="15.5" x14ac:dyDescent="0.25">
      <c r="A725" t="s">
        <v>128</v>
      </c>
      <c r="B725" s="80">
        <v>46173</v>
      </c>
      <c r="C725" t="s">
        <v>25</v>
      </c>
      <c r="D725" t="s">
        <v>31</v>
      </c>
      <c r="E725" t="s">
        <v>132</v>
      </c>
      <c r="G725" s="81" cm="1">
        <f t="array" ref="G725">SUM(SUMIFS(OUTSTANDING[Jumlah],
                OUTSTANDING[COB],D725,          OUTSTANDING[Jenis],C725,
                OUTSTANDING[TOC],E725,
                OUTSTANDING[Branch Office],{"Jember","Kediri","Madiun","Malang"}, OUTSTANDING[Periode],B725))</f>
        <v>0</v>
      </c>
      <c r="H725" s="64" cm="1">
        <f t="array" ref="H725">SUM(SUMIFS(OUTSTANDING[Outstanding],
                OUTSTANDING[COB],D725,          OUTSTANDING[Jenis],C725,
                OUTSTANDING[TOC],E725,
                OUTSTANDING[Branch Office],{"Jember","Kediri","Madiun","Malang"},OUTSTANDING[Periode],B725))</f>
        <v>0</v>
      </c>
    </row>
    <row r="726" spans="1:8" ht="15.5" x14ac:dyDescent="0.25">
      <c r="A726" t="s">
        <v>127</v>
      </c>
      <c r="B726" s="80">
        <v>46203</v>
      </c>
      <c r="C726" t="s">
        <v>25</v>
      </c>
      <c r="D726" t="s">
        <v>31</v>
      </c>
      <c r="E726" t="s">
        <v>132</v>
      </c>
      <c r="G726" s="81" cm="1">
        <f t="array" ref="G726">SUM(SUMIFS(OUTSTANDING[Jumlah],
                OUTSTANDING[COB],D726,          OUTSTANDING[Jenis],C726,
                OUTSTANDING[TOC],E726,
                OUTSTANDING[Branch Office],{"Surabaya","Madura"},OUTSTANDING[Periode],B726))</f>
        <v>0</v>
      </c>
      <c r="H726" s="64" cm="1">
        <f t="array" ref="H726">SUM(SUMIFS(OUTSTANDING[Outstanding],
                OUTSTANDING[COB],D726,          OUTSTANDING[Jenis],C726,
                OUTSTANDING[TOC],E726,
                OUTSTANDING[Branch Office],{"Surabaya","Madura"}, OUTSTANDING[Periode],B726))</f>
        <v>0</v>
      </c>
    </row>
    <row r="727" spans="1:8" ht="15.5" x14ac:dyDescent="0.25">
      <c r="A727" t="s">
        <v>128</v>
      </c>
      <c r="B727" s="80">
        <v>46203</v>
      </c>
      <c r="C727" t="s">
        <v>25</v>
      </c>
      <c r="D727" t="s">
        <v>31</v>
      </c>
      <c r="E727" t="s">
        <v>132</v>
      </c>
      <c r="G727" s="81" cm="1">
        <f t="array" ref="G727">SUM(SUMIFS(OUTSTANDING[Jumlah],
                OUTSTANDING[COB],D727,          OUTSTANDING[Jenis],C727,
                OUTSTANDING[TOC],E727,
                OUTSTANDING[Branch Office],{"Jember","Kediri","Madiun","Malang"}, OUTSTANDING[Periode],B727))</f>
        <v>0</v>
      </c>
      <c r="H727" s="64" cm="1">
        <f t="array" ref="H727">SUM(SUMIFS(OUTSTANDING[Outstanding],
                OUTSTANDING[COB],D727,          OUTSTANDING[Jenis],C727,
                OUTSTANDING[TOC],E727,
                OUTSTANDING[Branch Office],{"Jember","Kediri","Madiun","Malang"},OUTSTANDING[Periode],B727))</f>
        <v>0</v>
      </c>
    </row>
    <row r="728" spans="1:8" ht="15.5" x14ac:dyDescent="0.25">
      <c r="A728" t="s">
        <v>127</v>
      </c>
      <c r="B728" s="80">
        <v>46234</v>
      </c>
      <c r="C728" t="s">
        <v>25</v>
      </c>
      <c r="D728" t="s">
        <v>31</v>
      </c>
      <c r="E728" t="s">
        <v>132</v>
      </c>
      <c r="G728" s="81" cm="1">
        <f t="array" ref="G728">SUM(SUMIFS(OUTSTANDING[Jumlah],
                OUTSTANDING[COB],D728,          OUTSTANDING[Jenis],C728,
                OUTSTANDING[TOC],E728,
                OUTSTANDING[Branch Office],{"Surabaya","Madura"},OUTSTANDING[Periode],B728))</f>
        <v>0</v>
      </c>
      <c r="H728" s="64" cm="1">
        <f t="array" ref="H728">SUM(SUMIFS(OUTSTANDING[Outstanding],
                OUTSTANDING[COB],D728,          OUTSTANDING[Jenis],C728,
                OUTSTANDING[TOC],E728,
                OUTSTANDING[Branch Office],{"Surabaya","Madura"}, OUTSTANDING[Periode],B728))</f>
        <v>0</v>
      </c>
    </row>
    <row r="729" spans="1:8" ht="15.5" x14ac:dyDescent="0.25">
      <c r="A729" t="s">
        <v>128</v>
      </c>
      <c r="B729" s="80">
        <v>46234</v>
      </c>
      <c r="C729" t="s">
        <v>25</v>
      </c>
      <c r="D729" t="s">
        <v>31</v>
      </c>
      <c r="E729" t="s">
        <v>132</v>
      </c>
      <c r="G729" s="81" cm="1">
        <f t="array" ref="G729">SUM(SUMIFS(OUTSTANDING[Jumlah],
                OUTSTANDING[COB],D729,          OUTSTANDING[Jenis],C729,
                OUTSTANDING[TOC],E729,
                OUTSTANDING[Branch Office],{"Jember","Kediri","Madiun","Malang"}, OUTSTANDING[Periode],B729))</f>
        <v>0</v>
      </c>
      <c r="H729" s="64" cm="1">
        <f t="array" ref="H729">SUM(SUMIFS(OUTSTANDING[Outstanding],
                OUTSTANDING[COB],D729,          OUTSTANDING[Jenis],C729,
                OUTSTANDING[TOC],E729,
                OUTSTANDING[Branch Office],{"Jember","Kediri","Madiun","Malang"},OUTSTANDING[Periode],B729))</f>
        <v>0</v>
      </c>
    </row>
    <row r="730" spans="1:8" ht="15.5" x14ac:dyDescent="0.25">
      <c r="A730" t="s">
        <v>127</v>
      </c>
      <c r="B730" s="80">
        <v>46265</v>
      </c>
      <c r="C730" t="s">
        <v>25</v>
      </c>
      <c r="D730" t="s">
        <v>31</v>
      </c>
      <c r="E730" t="s">
        <v>132</v>
      </c>
      <c r="G730" s="81" cm="1">
        <f t="array" ref="G730">SUM(SUMIFS(OUTSTANDING[Jumlah],
                OUTSTANDING[COB],D730,          OUTSTANDING[Jenis],C730,
                OUTSTANDING[TOC],E730,
                OUTSTANDING[Branch Office],{"Surabaya","Madura"},OUTSTANDING[Periode],B730))</f>
        <v>0</v>
      </c>
      <c r="H730" s="64" cm="1">
        <f t="array" ref="H730">SUM(SUMIFS(OUTSTANDING[Outstanding],
                OUTSTANDING[COB],D730,          OUTSTANDING[Jenis],C730,
                OUTSTANDING[TOC],E730,
                OUTSTANDING[Branch Office],{"Surabaya","Madura"}, OUTSTANDING[Periode],B730))</f>
        <v>0</v>
      </c>
    </row>
    <row r="731" spans="1:8" ht="15.5" x14ac:dyDescent="0.25">
      <c r="A731" t="s">
        <v>128</v>
      </c>
      <c r="B731" s="80">
        <v>46265</v>
      </c>
      <c r="C731" t="s">
        <v>25</v>
      </c>
      <c r="D731" t="s">
        <v>31</v>
      </c>
      <c r="E731" t="s">
        <v>132</v>
      </c>
      <c r="G731" s="81" cm="1">
        <f t="array" ref="G731">SUM(SUMIFS(OUTSTANDING[Jumlah],
                OUTSTANDING[COB],D731,          OUTSTANDING[Jenis],C731,
                OUTSTANDING[TOC],E731,
                OUTSTANDING[Branch Office],{"Jember","Kediri","Madiun","Malang"}, OUTSTANDING[Periode],B731))</f>
        <v>0</v>
      </c>
      <c r="H731" s="64" cm="1">
        <f t="array" ref="H731">SUM(SUMIFS(OUTSTANDING[Outstanding],
                OUTSTANDING[COB],D731,          OUTSTANDING[Jenis],C731,
                OUTSTANDING[TOC],E731,
                OUTSTANDING[Branch Office],{"Jember","Kediri","Madiun","Malang"},OUTSTANDING[Periode],B731))</f>
        <v>0</v>
      </c>
    </row>
    <row r="732" spans="1:8" ht="15.5" x14ac:dyDescent="0.25">
      <c r="A732" t="s">
        <v>127</v>
      </c>
      <c r="B732" s="80">
        <v>46295</v>
      </c>
      <c r="C732" t="s">
        <v>25</v>
      </c>
      <c r="D732" t="s">
        <v>31</v>
      </c>
      <c r="E732" t="s">
        <v>132</v>
      </c>
      <c r="G732" s="81" cm="1">
        <f t="array" ref="G732">SUM(SUMIFS(OUTSTANDING[Jumlah],
                OUTSTANDING[COB],D732,          OUTSTANDING[Jenis],C732,
                OUTSTANDING[TOC],E732,
                OUTSTANDING[Branch Office],{"Surabaya","Madura"},OUTSTANDING[Periode],B732))</f>
        <v>0</v>
      </c>
      <c r="H732" s="64" cm="1">
        <f t="array" ref="H732">SUM(SUMIFS(OUTSTANDING[Outstanding],
                OUTSTANDING[COB],D732,          OUTSTANDING[Jenis],C732,
                OUTSTANDING[TOC],E732,
                OUTSTANDING[Branch Office],{"Surabaya","Madura"}, OUTSTANDING[Periode],B732))</f>
        <v>0</v>
      </c>
    </row>
    <row r="733" spans="1:8" ht="15.5" x14ac:dyDescent="0.25">
      <c r="A733" t="s">
        <v>128</v>
      </c>
      <c r="B733" s="80">
        <v>46295</v>
      </c>
      <c r="C733" t="s">
        <v>25</v>
      </c>
      <c r="D733" t="s">
        <v>31</v>
      </c>
      <c r="E733" t="s">
        <v>132</v>
      </c>
      <c r="G733" s="81" cm="1">
        <f t="array" ref="G733">SUM(SUMIFS(OUTSTANDING[Jumlah],
                OUTSTANDING[COB],D733,          OUTSTANDING[Jenis],C733,
                OUTSTANDING[TOC],E733,
                OUTSTANDING[Branch Office],{"Jember","Kediri","Madiun","Malang"}, OUTSTANDING[Periode],B733))</f>
        <v>0</v>
      </c>
      <c r="H733" s="64" cm="1">
        <f t="array" ref="H733">SUM(SUMIFS(OUTSTANDING[Outstanding],
                OUTSTANDING[COB],D733,          OUTSTANDING[Jenis],C733,
                OUTSTANDING[TOC],E733,
                OUTSTANDING[Branch Office],{"Jember","Kediri","Madiun","Malang"},OUTSTANDING[Periode],B733))</f>
        <v>0</v>
      </c>
    </row>
    <row r="734" spans="1:8" ht="15.5" x14ac:dyDescent="0.25">
      <c r="A734" t="s">
        <v>127</v>
      </c>
      <c r="B734" s="80">
        <v>46326</v>
      </c>
      <c r="C734" t="s">
        <v>25</v>
      </c>
      <c r="D734" t="s">
        <v>31</v>
      </c>
      <c r="E734" t="s">
        <v>132</v>
      </c>
      <c r="G734" s="81" cm="1">
        <f t="array" ref="G734">SUM(SUMIFS(OUTSTANDING[Jumlah],
                OUTSTANDING[COB],D734,          OUTSTANDING[Jenis],C734,
                OUTSTANDING[TOC],E734,
                OUTSTANDING[Branch Office],{"Surabaya","Madura"},OUTSTANDING[Periode],B734))</f>
        <v>0</v>
      </c>
      <c r="H734" s="64" cm="1">
        <f t="array" ref="H734">SUM(SUMIFS(OUTSTANDING[Outstanding],
                OUTSTANDING[COB],D734,          OUTSTANDING[Jenis],C734,
                OUTSTANDING[TOC],E734,
                OUTSTANDING[Branch Office],{"Surabaya","Madura"}, OUTSTANDING[Periode],B734))</f>
        <v>0</v>
      </c>
    </row>
    <row r="735" spans="1:8" ht="15.5" x14ac:dyDescent="0.25">
      <c r="A735" t="s">
        <v>128</v>
      </c>
      <c r="B735" s="80">
        <v>46326</v>
      </c>
      <c r="C735" t="s">
        <v>25</v>
      </c>
      <c r="D735" t="s">
        <v>31</v>
      </c>
      <c r="E735" t="s">
        <v>132</v>
      </c>
      <c r="G735" s="81" cm="1">
        <f t="array" ref="G735">SUM(SUMIFS(OUTSTANDING[Jumlah],
                OUTSTANDING[COB],D735,          OUTSTANDING[Jenis],C735,
                OUTSTANDING[TOC],E735,
                OUTSTANDING[Branch Office],{"Jember","Kediri","Madiun","Malang"}, OUTSTANDING[Periode],B735))</f>
        <v>0</v>
      </c>
      <c r="H735" s="64" cm="1">
        <f t="array" ref="H735">SUM(SUMIFS(OUTSTANDING[Outstanding],
                OUTSTANDING[COB],D735,          OUTSTANDING[Jenis],C735,
                OUTSTANDING[TOC],E735,
                OUTSTANDING[Branch Office],{"Jember","Kediri","Madiun","Malang"},OUTSTANDING[Periode],B735))</f>
        <v>0</v>
      </c>
    </row>
    <row r="736" spans="1:8" ht="15.5" x14ac:dyDescent="0.25">
      <c r="A736" t="s">
        <v>127</v>
      </c>
      <c r="B736" s="80">
        <v>46356</v>
      </c>
      <c r="C736" t="s">
        <v>25</v>
      </c>
      <c r="D736" t="s">
        <v>31</v>
      </c>
      <c r="E736" t="s">
        <v>132</v>
      </c>
      <c r="G736" s="81" cm="1">
        <f t="array" ref="G736">SUM(SUMIFS(OUTSTANDING[Jumlah],
                OUTSTANDING[COB],D736,          OUTSTANDING[Jenis],C736,
                OUTSTANDING[TOC],E736,
                OUTSTANDING[Branch Office],{"Surabaya","Madura"},OUTSTANDING[Periode],B736))</f>
        <v>0</v>
      </c>
      <c r="H736" s="64" cm="1">
        <f t="array" ref="H736">SUM(SUMIFS(OUTSTANDING[Outstanding],
                OUTSTANDING[COB],D736,          OUTSTANDING[Jenis],C736,
                OUTSTANDING[TOC],E736,
                OUTSTANDING[Branch Office],{"Surabaya","Madura"}, OUTSTANDING[Periode],B736))</f>
        <v>0</v>
      </c>
    </row>
    <row r="737" spans="1:8" ht="15.5" x14ac:dyDescent="0.25">
      <c r="A737" t="s">
        <v>128</v>
      </c>
      <c r="B737" s="80">
        <v>46356</v>
      </c>
      <c r="C737" t="s">
        <v>25</v>
      </c>
      <c r="D737" t="s">
        <v>31</v>
      </c>
      <c r="E737" t="s">
        <v>132</v>
      </c>
      <c r="G737" s="81" cm="1">
        <f t="array" ref="G737">SUM(SUMIFS(OUTSTANDING[Jumlah],
                OUTSTANDING[COB],D737,          OUTSTANDING[Jenis],C737,
                OUTSTANDING[TOC],E737,
                OUTSTANDING[Branch Office],{"Jember","Kediri","Madiun","Malang"}, OUTSTANDING[Periode],B737))</f>
        <v>0</v>
      </c>
      <c r="H737" s="64" cm="1">
        <f t="array" ref="H737">SUM(SUMIFS(OUTSTANDING[Outstanding],
                OUTSTANDING[COB],D737,          OUTSTANDING[Jenis],C737,
                OUTSTANDING[TOC],E737,
                OUTSTANDING[Branch Office],{"Jember","Kediri","Madiun","Malang"},OUTSTANDING[Periode],B737))</f>
        <v>0</v>
      </c>
    </row>
    <row r="738" spans="1:8" ht="15.5" x14ac:dyDescent="0.25">
      <c r="A738" t="s">
        <v>127</v>
      </c>
      <c r="B738" s="80">
        <v>46387</v>
      </c>
      <c r="C738" t="s">
        <v>25</v>
      </c>
      <c r="D738" t="s">
        <v>31</v>
      </c>
      <c r="E738" t="s">
        <v>132</v>
      </c>
      <c r="G738" s="81" cm="1">
        <f t="array" ref="G738">SUM(SUMIFS(OUTSTANDING[Jumlah],
                OUTSTANDING[COB],D738,          OUTSTANDING[Jenis],C738,
                OUTSTANDING[TOC],E738,
                OUTSTANDING[Branch Office],{"Surabaya","Madura"},OUTSTANDING[Periode],B738))</f>
        <v>0</v>
      </c>
      <c r="H738" s="64" cm="1">
        <f t="array" ref="H738">SUM(SUMIFS(OUTSTANDING[Outstanding],
                OUTSTANDING[COB],D738,          OUTSTANDING[Jenis],C738,
                OUTSTANDING[TOC],E738,
                OUTSTANDING[Branch Office],{"Surabaya","Madura"}, OUTSTANDING[Periode],B738))</f>
        <v>0</v>
      </c>
    </row>
    <row r="739" spans="1:8" ht="15.5" x14ac:dyDescent="0.25">
      <c r="A739" t="s">
        <v>128</v>
      </c>
      <c r="B739" s="80">
        <v>46387</v>
      </c>
      <c r="C739" t="s">
        <v>25</v>
      </c>
      <c r="D739" t="s">
        <v>31</v>
      </c>
      <c r="E739" t="s">
        <v>132</v>
      </c>
      <c r="G739" s="81" cm="1">
        <f t="array" ref="G739">SUM(SUMIFS(OUTSTANDING[Jumlah],
                OUTSTANDING[COB],D739,          OUTSTANDING[Jenis],C739,
                OUTSTANDING[TOC],E739,
                OUTSTANDING[Branch Office],{"Jember","Kediri","Madiun","Malang"}, OUTSTANDING[Periode],B739))</f>
        <v>0</v>
      </c>
      <c r="H739" s="64" cm="1">
        <f t="array" ref="H739">SUM(SUMIFS(OUTSTANDING[Outstanding],
                OUTSTANDING[COB],D739,          OUTSTANDING[Jenis],C739,
                OUTSTANDING[TOC],E739,
                OUTSTANDING[Branch Office],{"Jember","Kediri","Madiun","Malang"},OUTSTANDING[Periode],B739))</f>
        <v>0</v>
      </c>
    </row>
    <row r="740" spans="1:8" ht="15.5" x14ac:dyDescent="0.25">
      <c r="A740" t="s">
        <v>127</v>
      </c>
      <c r="B740" s="80">
        <v>46053</v>
      </c>
      <c r="C740" t="s">
        <v>30</v>
      </c>
      <c r="D740" t="s">
        <v>31</v>
      </c>
      <c r="E740" t="s">
        <v>131</v>
      </c>
      <c r="G740" s="81" cm="1">
        <f t="array" ref="G740">SUM(SUMIFS(OUTSTANDING[Jumlah],
                OUTSTANDING[COB],D740,          OUTSTANDING[Jenis],C740,
                OUTSTANDING[TOC],E740,
                OUTSTANDING[Branch Office],{"Surabaya","Madura"},OUTSTANDING[Periode],B740))</f>
        <v>28</v>
      </c>
      <c r="H740" s="64" cm="1">
        <f t="array" ref="H740">SUM(SUMIFS(OUTSTANDING[Outstanding],
                OUTSTANDING[COB],D740,          OUTSTANDING[Jenis],C740,
                OUTSTANDING[TOC],E740,
                OUTSTANDING[Branch Office],{"Surabaya","Madura"}, OUTSTANDING[Periode],B740))</f>
        <v>3532374167.1999998</v>
      </c>
    </row>
    <row r="741" spans="1:8" ht="15.5" x14ac:dyDescent="0.25">
      <c r="A741" t="s">
        <v>128</v>
      </c>
      <c r="B741" s="80">
        <v>46053</v>
      </c>
      <c r="C741" t="s">
        <v>30</v>
      </c>
      <c r="D741" t="s">
        <v>31</v>
      </c>
      <c r="E741" t="s">
        <v>131</v>
      </c>
      <c r="G741" s="81" cm="1">
        <f t="array" ref="G741">SUM(SUMIFS(OUTSTANDING[Jumlah],
                OUTSTANDING[COB],D741,          OUTSTANDING[Jenis],C741,
                OUTSTANDING[TOC],E741,
                OUTSTANDING[Branch Office],{"Jember","Kediri","Madiun","Malang"}, OUTSTANDING[Periode],B741))</f>
        <v>59</v>
      </c>
      <c r="H741" s="64" cm="1">
        <f t="array" ref="H741">SUM(SUMIFS(OUTSTANDING[Outstanding],
                OUTSTANDING[COB],D741,          OUTSTANDING[Jenis],C741,
                OUTSTANDING[TOC],E741,
                OUTSTANDING[Branch Office],{"Jember","Kediri","Madiun","Malang"},OUTSTANDING[Periode],B741))</f>
        <v>3645295361.8299999</v>
      </c>
    </row>
    <row r="742" spans="1:8" ht="15.5" x14ac:dyDescent="0.25">
      <c r="A742" t="s">
        <v>127</v>
      </c>
      <c r="B742" s="80">
        <v>46081</v>
      </c>
      <c r="C742" t="s">
        <v>30</v>
      </c>
      <c r="D742" t="s">
        <v>31</v>
      </c>
      <c r="E742" t="s">
        <v>131</v>
      </c>
      <c r="G742" s="81" cm="1">
        <f t="array" ref="G742">SUM(SUMIFS(OUTSTANDING[Jumlah],
                OUTSTANDING[COB],D742,          OUTSTANDING[Jenis],C742,
                OUTSTANDING[TOC],E742,
                OUTSTANDING[Branch Office],{"Surabaya","Madura"},OUTSTANDING[Periode],B742))</f>
        <v>39</v>
      </c>
      <c r="H742" s="64" cm="1">
        <f t="array" ref="H742">SUM(SUMIFS(OUTSTANDING[Outstanding],
                OUTSTANDING[COB],D742,          OUTSTANDING[Jenis],C742,
                OUTSTANDING[TOC],E742,
                OUTSTANDING[Branch Office],{"Surabaya","Madura"}, OUTSTANDING[Periode],B742))</f>
        <v>1902787569.8499999</v>
      </c>
    </row>
    <row r="743" spans="1:8" ht="15.5" x14ac:dyDescent="0.25">
      <c r="A743" t="s">
        <v>128</v>
      </c>
      <c r="B743" s="80">
        <v>46081</v>
      </c>
      <c r="C743" t="s">
        <v>30</v>
      </c>
      <c r="D743" t="s">
        <v>31</v>
      </c>
      <c r="E743" t="s">
        <v>131</v>
      </c>
      <c r="G743" s="81" cm="1">
        <f t="array" ref="G743">SUM(SUMIFS(OUTSTANDING[Jumlah],
                OUTSTANDING[COB],D743,          OUTSTANDING[Jenis],C743,
                OUTSTANDING[TOC],E743,
                OUTSTANDING[Branch Office],{"Jember","Kediri","Madiun","Malang"}, OUTSTANDING[Periode],B743))</f>
        <v>34</v>
      </c>
      <c r="H743" s="64" cm="1">
        <f t="array" ref="H743">SUM(SUMIFS(OUTSTANDING[Outstanding],
                OUTSTANDING[COB],D743,          OUTSTANDING[Jenis],C743,
                OUTSTANDING[TOC],E743,
                OUTSTANDING[Branch Office],{"Jember","Kediri","Madiun","Malang"},OUTSTANDING[Periode],B743))</f>
        <v>2832161081.8499994</v>
      </c>
    </row>
    <row r="744" spans="1:8" ht="15.5" x14ac:dyDescent="0.25">
      <c r="A744" t="s">
        <v>127</v>
      </c>
      <c r="B744" s="80">
        <v>46112</v>
      </c>
      <c r="C744" t="s">
        <v>30</v>
      </c>
      <c r="D744" t="s">
        <v>31</v>
      </c>
      <c r="E744" t="s">
        <v>131</v>
      </c>
      <c r="G744" s="81" cm="1">
        <f t="array" ref="G744">SUM(SUMIFS(OUTSTANDING[Jumlah],
                OUTSTANDING[COB],D744,          OUTSTANDING[Jenis],C744,
                OUTSTANDING[TOC],E744,
                OUTSTANDING[Branch Office],{"Surabaya","Madura"},OUTSTANDING[Periode],B744))</f>
        <v>68</v>
      </c>
      <c r="H744" s="64" cm="1">
        <f t="array" ref="H744">SUM(SUMIFS(OUTSTANDING[Outstanding],
                OUTSTANDING[COB],D744,          OUTSTANDING[Jenis],C744,
                OUTSTANDING[TOC],E744,
                OUTSTANDING[Branch Office],{"Surabaya","Madura"}, OUTSTANDING[Periode],B744))</f>
        <v>1925596378.1900001</v>
      </c>
    </row>
    <row r="745" spans="1:8" ht="15.5" x14ac:dyDescent="0.25">
      <c r="A745" t="s">
        <v>128</v>
      </c>
      <c r="B745" s="80">
        <v>46112</v>
      </c>
      <c r="C745" t="s">
        <v>30</v>
      </c>
      <c r="D745" t="s">
        <v>31</v>
      </c>
      <c r="E745" t="s">
        <v>131</v>
      </c>
      <c r="G745" s="81" cm="1">
        <f t="array" ref="G745">SUM(SUMIFS(OUTSTANDING[Jumlah],
                OUTSTANDING[COB],D745,          OUTSTANDING[Jenis],C745,
                OUTSTANDING[TOC],E745,
                OUTSTANDING[Branch Office],{"Jember","Kediri","Madiun","Malang"}, OUTSTANDING[Periode],B745))</f>
        <v>48</v>
      </c>
      <c r="H745" s="64" cm="1">
        <f t="array" ref="H745">SUM(SUMIFS(OUTSTANDING[Outstanding],
                OUTSTANDING[COB],D745,          OUTSTANDING[Jenis],C745,
                OUTSTANDING[TOC],E745,
                OUTSTANDING[Branch Office],{"Jember","Kediri","Madiun","Malang"},OUTSTANDING[Periode],B745))</f>
        <v>5371889311.4400005</v>
      </c>
    </row>
    <row r="746" spans="1:8" ht="15.5" x14ac:dyDescent="0.25">
      <c r="A746" t="s">
        <v>127</v>
      </c>
      <c r="B746" s="80">
        <v>46142</v>
      </c>
      <c r="C746" t="s">
        <v>30</v>
      </c>
      <c r="D746" t="s">
        <v>31</v>
      </c>
      <c r="E746" t="s">
        <v>131</v>
      </c>
      <c r="G746" s="81" cm="1">
        <f t="array" ref="G746">SUM(SUMIFS(OUTSTANDING[Jumlah],
                OUTSTANDING[COB],D746,          OUTSTANDING[Jenis],C746,
                OUTSTANDING[TOC],E746,
                OUTSTANDING[Branch Office],{"Surabaya","Madura"},OUTSTANDING[Periode],B746))</f>
        <v>36</v>
      </c>
      <c r="H746" s="64" cm="1">
        <f t="array" ref="H746">SUM(SUMIFS(OUTSTANDING[Outstanding],
                OUTSTANDING[COB],D746,          OUTSTANDING[Jenis],C746,
                OUTSTANDING[TOC],E746,
                OUTSTANDING[Branch Office],{"Surabaya","Madura"}, OUTSTANDING[Periode],B746))</f>
        <v>1745312103.53</v>
      </c>
    </row>
    <row r="747" spans="1:8" ht="15.5" x14ac:dyDescent="0.25">
      <c r="A747" t="s">
        <v>128</v>
      </c>
      <c r="B747" s="80">
        <v>46142</v>
      </c>
      <c r="C747" t="s">
        <v>30</v>
      </c>
      <c r="D747" t="s">
        <v>31</v>
      </c>
      <c r="E747" t="s">
        <v>131</v>
      </c>
      <c r="G747" s="81" cm="1">
        <f t="array" ref="G747">SUM(SUMIFS(OUTSTANDING[Jumlah],
                OUTSTANDING[COB],D747,          OUTSTANDING[Jenis],C747,
                OUTSTANDING[TOC],E747,
                OUTSTANDING[Branch Office],{"Jember","Kediri","Madiun","Malang"}, OUTSTANDING[Periode],B747))</f>
        <v>47</v>
      </c>
      <c r="H747" s="64" cm="1">
        <f t="array" ref="H747">SUM(SUMIFS(OUTSTANDING[Outstanding],
                OUTSTANDING[COB],D747,          OUTSTANDING[Jenis],C747,
                OUTSTANDING[TOC],E747,
                OUTSTANDING[Branch Office],{"Jember","Kediri","Madiun","Malang"},OUTSTANDING[Periode],B747))</f>
        <v>3756836712.6499996</v>
      </c>
    </row>
    <row r="748" spans="1:8" ht="15.5" x14ac:dyDescent="0.25">
      <c r="A748" t="s">
        <v>127</v>
      </c>
      <c r="B748" s="80">
        <v>46173</v>
      </c>
      <c r="C748" t="s">
        <v>30</v>
      </c>
      <c r="D748" t="s">
        <v>31</v>
      </c>
      <c r="E748" t="s">
        <v>131</v>
      </c>
      <c r="G748" s="81" cm="1">
        <f t="array" ref="G748">SUM(SUMIFS(OUTSTANDING[Jumlah],
                OUTSTANDING[COB],D748,          OUTSTANDING[Jenis],C748,
                OUTSTANDING[TOC],E748,
                OUTSTANDING[Branch Office],{"Surabaya","Madura"},OUTSTANDING[Periode],B748))</f>
        <v>53</v>
      </c>
      <c r="H748" s="64" cm="1">
        <f t="array" ref="H748">SUM(SUMIFS(OUTSTANDING[Outstanding],
                OUTSTANDING[COB],D748,          OUTSTANDING[Jenis],C748,
                OUTSTANDING[TOC],E748,
                OUTSTANDING[Branch Office],{"Surabaya","Madura"}, OUTSTANDING[Periode],B748))</f>
        <v>2786597210.8500004</v>
      </c>
    </row>
    <row r="749" spans="1:8" ht="15.5" x14ac:dyDescent="0.25">
      <c r="A749" t="s">
        <v>128</v>
      </c>
      <c r="B749" s="80">
        <v>46173</v>
      </c>
      <c r="C749" t="s">
        <v>30</v>
      </c>
      <c r="D749" t="s">
        <v>31</v>
      </c>
      <c r="E749" t="s">
        <v>131</v>
      </c>
      <c r="G749" s="81" cm="1">
        <f t="array" ref="G749">SUM(SUMIFS(OUTSTANDING[Jumlah],
                OUTSTANDING[COB],D749,          OUTSTANDING[Jenis],C749,
                OUTSTANDING[TOC],E749,
                OUTSTANDING[Branch Office],{"Jember","Kediri","Madiun","Malang"}, OUTSTANDING[Periode],B749))</f>
        <v>59</v>
      </c>
      <c r="H749" s="64" cm="1">
        <f t="array" ref="H749">SUM(SUMIFS(OUTSTANDING[Outstanding],
                OUTSTANDING[COB],D749,          OUTSTANDING[Jenis],C749,
                OUTSTANDING[TOC],E749,
                OUTSTANDING[Branch Office],{"Jember","Kediri","Madiun","Malang"},OUTSTANDING[Periode],B749))</f>
        <v>4850414550.4200001</v>
      </c>
    </row>
    <row r="750" spans="1:8" ht="15.5" x14ac:dyDescent="0.25">
      <c r="A750" t="s">
        <v>127</v>
      </c>
      <c r="B750" s="80">
        <v>46203</v>
      </c>
      <c r="C750" t="s">
        <v>30</v>
      </c>
      <c r="D750" t="s">
        <v>31</v>
      </c>
      <c r="E750" t="s">
        <v>131</v>
      </c>
      <c r="G750" s="81" cm="1">
        <f t="array" ref="G750">SUM(SUMIFS(OUTSTANDING[Jumlah],
                OUTSTANDING[COB],D750,          OUTSTANDING[Jenis],C750,
                OUTSTANDING[TOC],E750,
                OUTSTANDING[Branch Office],{"Surabaya","Madura"},OUTSTANDING[Periode],B750))</f>
        <v>47</v>
      </c>
      <c r="H750" s="64" cm="1">
        <f t="array" ref="H750">SUM(SUMIFS(OUTSTANDING[Outstanding],
                OUTSTANDING[COB],D750,          OUTSTANDING[Jenis],C750,
                OUTSTANDING[TOC],E750,
                OUTSTANDING[Branch Office],{"Surabaya","Madura"}, OUTSTANDING[Periode],B750))</f>
        <v>2177116227.1199999</v>
      </c>
    </row>
    <row r="751" spans="1:8" ht="15.5" x14ac:dyDescent="0.25">
      <c r="A751" t="s">
        <v>128</v>
      </c>
      <c r="B751" s="80">
        <v>46203</v>
      </c>
      <c r="C751" t="s">
        <v>30</v>
      </c>
      <c r="D751" t="s">
        <v>31</v>
      </c>
      <c r="E751" t="s">
        <v>131</v>
      </c>
      <c r="G751" s="81" cm="1">
        <f t="array" ref="G751">SUM(SUMIFS(OUTSTANDING[Jumlah],
                OUTSTANDING[COB],D751,          OUTSTANDING[Jenis],C751,
                OUTSTANDING[TOC],E751,
                OUTSTANDING[Branch Office],{"Jember","Kediri","Madiun","Malang"}, OUTSTANDING[Periode],B751))</f>
        <v>47</v>
      </c>
      <c r="H751" s="64" cm="1">
        <f t="array" ref="H751">SUM(SUMIFS(OUTSTANDING[Outstanding],
                OUTSTANDING[COB],D751,          OUTSTANDING[Jenis],C751,
                OUTSTANDING[TOC],E751,
                OUTSTANDING[Branch Office],{"Jember","Kediri","Madiun","Malang"},OUTSTANDING[Periode],B751))</f>
        <v>3475397106.3399997</v>
      </c>
    </row>
    <row r="752" spans="1:8" ht="15.5" x14ac:dyDescent="0.25">
      <c r="A752" t="s">
        <v>127</v>
      </c>
      <c r="B752" s="80">
        <v>46234</v>
      </c>
      <c r="C752" t="s">
        <v>30</v>
      </c>
      <c r="D752" t="s">
        <v>31</v>
      </c>
      <c r="E752" t="s">
        <v>131</v>
      </c>
      <c r="G752" s="81" cm="1">
        <f t="array" ref="G752">SUM(SUMIFS(OUTSTANDING[Jumlah],
                OUTSTANDING[COB],D752,          OUTSTANDING[Jenis],C752,
                OUTSTANDING[TOC],E752,
                OUTSTANDING[Branch Office],{"Surabaya","Madura"},OUTSTANDING[Periode],B752))</f>
        <v>32</v>
      </c>
      <c r="H752" s="64" cm="1">
        <f t="array" ref="H752">SUM(SUMIFS(OUTSTANDING[Outstanding],
                OUTSTANDING[COB],D752,          OUTSTANDING[Jenis],C752,
                OUTSTANDING[TOC],E752,
                OUTSTANDING[Branch Office],{"Surabaya","Madura"}, OUTSTANDING[Periode],B752))</f>
        <v>2369555742.8000002</v>
      </c>
    </row>
    <row r="753" spans="1:8" ht="15.5" x14ac:dyDescent="0.25">
      <c r="A753" t="s">
        <v>128</v>
      </c>
      <c r="B753" s="80">
        <v>46234</v>
      </c>
      <c r="C753" t="s">
        <v>30</v>
      </c>
      <c r="D753" t="s">
        <v>31</v>
      </c>
      <c r="E753" t="s">
        <v>131</v>
      </c>
      <c r="G753" s="81" cm="1">
        <f t="array" ref="G753">SUM(SUMIFS(OUTSTANDING[Jumlah],
                OUTSTANDING[COB],D753,          OUTSTANDING[Jenis],C753,
                OUTSTANDING[TOC],E753,
                OUTSTANDING[Branch Office],{"Jember","Kediri","Madiun","Malang"}, OUTSTANDING[Periode],B753))</f>
        <v>58</v>
      </c>
      <c r="H753" s="64" cm="1">
        <f t="array" ref="H753">SUM(SUMIFS(OUTSTANDING[Outstanding],
                OUTSTANDING[COB],D753,          OUTSTANDING[Jenis],C753,
                OUTSTANDING[TOC],E753,
                OUTSTANDING[Branch Office],{"Jember","Kediri","Madiun","Malang"},OUTSTANDING[Periode],B753))</f>
        <v>4808306432.1900005</v>
      </c>
    </row>
    <row r="754" spans="1:8" ht="15.5" x14ac:dyDescent="0.25">
      <c r="A754" t="s">
        <v>127</v>
      </c>
      <c r="B754" s="80">
        <v>46265</v>
      </c>
      <c r="C754" t="s">
        <v>30</v>
      </c>
      <c r="D754" t="s">
        <v>31</v>
      </c>
      <c r="E754" t="s">
        <v>131</v>
      </c>
      <c r="G754" s="81" cm="1">
        <f t="array" ref="G754">SUM(SUMIFS(OUTSTANDING[Jumlah],
                OUTSTANDING[COB],D754,          OUTSTANDING[Jenis],C754,
                OUTSTANDING[TOC],E754,
                OUTSTANDING[Branch Office],{"Surabaya","Madura"},OUTSTANDING[Periode],B754))</f>
        <v>0</v>
      </c>
      <c r="H754" s="64" cm="1">
        <f t="array" ref="H754">SUM(SUMIFS(OUTSTANDING[Outstanding],
                OUTSTANDING[COB],D754,          OUTSTANDING[Jenis],C754,
                OUTSTANDING[TOC],E754,
                OUTSTANDING[Branch Office],{"Surabaya","Madura"}, OUTSTANDING[Periode],B754))</f>
        <v>0</v>
      </c>
    </row>
    <row r="755" spans="1:8" ht="15.5" x14ac:dyDescent="0.25">
      <c r="A755" t="s">
        <v>128</v>
      </c>
      <c r="B755" s="80">
        <v>46265</v>
      </c>
      <c r="C755" t="s">
        <v>30</v>
      </c>
      <c r="D755" t="s">
        <v>31</v>
      </c>
      <c r="E755" t="s">
        <v>131</v>
      </c>
      <c r="G755" s="81" cm="1">
        <f t="array" ref="G755">SUM(SUMIFS(OUTSTANDING[Jumlah],
                OUTSTANDING[COB],D755,          OUTSTANDING[Jenis],C755,
                OUTSTANDING[TOC],E755,
                OUTSTANDING[Branch Office],{"Jember","Kediri","Madiun","Malang"}, OUTSTANDING[Periode],B755))</f>
        <v>0</v>
      </c>
      <c r="H755" s="64" cm="1">
        <f t="array" ref="H755">SUM(SUMIFS(OUTSTANDING[Outstanding],
                OUTSTANDING[COB],D755,          OUTSTANDING[Jenis],C755,
                OUTSTANDING[TOC],E755,
                OUTSTANDING[Branch Office],{"Jember","Kediri","Madiun","Malang"},OUTSTANDING[Periode],B755))</f>
        <v>0</v>
      </c>
    </row>
    <row r="756" spans="1:8" ht="15.5" x14ac:dyDescent="0.25">
      <c r="A756" t="s">
        <v>127</v>
      </c>
      <c r="B756" s="80">
        <v>46295</v>
      </c>
      <c r="C756" t="s">
        <v>30</v>
      </c>
      <c r="D756" t="s">
        <v>31</v>
      </c>
      <c r="E756" t="s">
        <v>131</v>
      </c>
      <c r="G756" s="81" cm="1">
        <f t="array" ref="G756">SUM(SUMIFS(OUTSTANDING[Jumlah],
                OUTSTANDING[COB],D756,          OUTSTANDING[Jenis],C756,
                OUTSTANDING[TOC],E756,
                OUTSTANDING[Branch Office],{"Surabaya","Madura"},OUTSTANDING[Periode],B756))</f>
        <v>0</v>
      </c>
      <c r="H756" s="64" cm="1">
        <f t="array" ref="H756">SUM(SUMIFS(OUTSTANDING[Outstanding],
                OUTSTANDING[COB],D756,          OUTSTANDING[Jenis],C756,
                OUTSTANDING[TOC],E756,
                OUTSTANDING[Branch Office],{"Surabaya","Madura"}, OUTSTANDING[Periode],B756))</f>
        <v>0</v>
      </c>
    </row>
    <row r="757" spans="1:8" ht="15.5" x14ac:dyDescent="0.25">
      <c r="A757" t="s">
        <v>128</v>
      </c>
      <c r="B757" s="80">
        <v>46295</v>
      </c>
      <c r="C757" t="s">
        <v>30</v>
      </c>
      <c r="D757" t="s">
        <v>31</v>
      </c>
      <c r="E757" t="s">
        <v>131</v>
      </c>
      <c r="G757" s="81" cm="1">
        <f t="array" ref="G757">SUM(SUMIFS(OUTSTANDING[Jumlah],
                OUTSTANDING[COB],D757,          OUTSTANDING[Jenis],C757,
                OUTSTANDING[TOC],E757,
                OUTSTANDING[Branch Office],{"Jember","Kediri","Madiun","Malang"}, OUTSTANDING[Periode],B757))</f>
        <v>0</v>
      </c>
      <c r="H757" s="64" cm="1">
        <f t="array" ref="H757">SUM(SUMIFS(OUTSTANDING[Outstanding],
                OUTSTANDING[COB],D757,          OUTSTANDING[Jenis],C757,
                OUTSTANDING[TOC],E757,
                OUTSTANDING[Branch Office],{"Jember","Kediri","Madiun","Malang"},OUTSTANDING[Periode],B757))</f>
        <v>0</v>
      </c>
    </row>
    <row r="758" spans="1:8" ht="15.5" x14ac:dyDescent="0.25">
      <c r="A758" t="s">
        <v>127</v>
      </c>
      <c r="B758" s="80">
        <v>46326</v>
      </c>
      <c r="C758" t="s">
        <v>30</v>
      </c>
      <c r="D758" t="s">
        <v>31</v>
      </c>
      <c r="E758" t="s">
        <v>131</v>
      </c>
      <c r="G758" s="81" cm="1">
        <f t="array" ref="G758">SUM(SUMIFS(OUTSTANDING[Jumlah],
                OUTSTANDING[COB],D758,          OUTSTANDING[Jenis],C758,
                OUTSTANDING[TOC],E758,
                OUTSTANDING[Branch Office],{"Surabaya","Madura"},OUTSTANDING[Periode],B758))</f>
        <v>0</v>
      </c>
      <c r="H758" s="64" cm="1">
        <f t="array" ref="H758">SUM(SUMIFS(OUTSTANDING[Outstanding],
                OUTSTANDING[COB],D758,          OUTSTANDING[Jenis],C758,
                OUTSTANDING[TOC],E758,
                OUTSTANDING[Branch Office],{"Surabaya","Madura"}, OUTSTANDING[Periode],B758))</f>
        <v>0</v>
      </c>
    </row>
    <row r="759" spans="1:8" ht="15.5" x14ac:dyDescent="0.25">
      <c r="A759" t="s">
        <v>128</v>
      </c>
      <c r="B759" s="80">
        <v>46326</v>
      </c>
      <c r="C759" t="s">
        <v>30</v>
      </c>
      <c r="D759" t="s">
        <v>31</v>
      </c>
      <c r="E759" t="s">
        <v>131</v>
      </c>
      <c r="G759" s="81" cm="1">
        <f t="array" ref="G759">SUM(SUMIFS(OUTSTANDING[Jumlah],
                OUTSTANDING[COB],D759,          OUTSTANDING[Jenis],C759,
                OUTSTANDING[TOC],E759,
                OUTSTANDING[Branch Office],{"Jember","Kediri","Madiun","Malang"}, OUTSTANDING[Periode],B759))</f>
        <v>0</v>
      </c>
      <c r="H759" s="64" cm="1">
        <f t="array" ref="H759">SUM(SUMIFS(OUTSTANDING[Outstanding],
                OUTSTANDING[COB],D759,          OUTSTANDING[Jenis],C759,
                OUTSTANDING[TOC],E759,
                OUTSTANDING[Branch Office],{"Jember","Kediri","Madiun","Malang"},OUTSTANDING[Periode],B759))</f>
        <v>0</v>
      </c>
    </row>
    <row r="760" spans="1:8" ht="15.5" x14ac:dyDescent="0.25">
      <c r="A760" t="s">
        <v>127</v>
      </c>
      <c r="B760" s="80">
        <v>46356</v>
      </c>
      <c r="C760" t="s">
        <v>30</v>
      </c>
      <c r="D760" t="s">
        <v>31</v>
      </c>
      <c r="E760" t="s">
        <v>131</v>
      </c>
      <c r="G760" s="81" cm="1">
        <f t="array" ref="G760">SUM(SUMIFS(OUTSTANDING[Jumlah],
                OUTSTANDING[COB],D760,          OUTSTANDING[Jenis],C760,
                OUTSTANDING[TOC],E760,
                OUTSTANDING[Branch Office],{"Surabaya","Madura"},OUTSTANDING[Periode],B760))</f>
        <v>0</v>
      </c>
      <c r="H760" s="64" cm="1">
        <f t="array" ref="H760">SUM(SUMIFS(OUTSTANDING[Outstanding],
                OUTSTANDING[COB],D760,          OUTSTANDING[Jenis],C760,
                OUTSTANDING[TOC],E760,
                OUTSTANDING[Branch Office],{"Surabaya","Madura"}, OUTSTANDING[Periode],B760))</f>
        <v>0</v>
      </c>
    </row>
    <row r="761" spans="1:8" ht="15.5" x14ac:dyDescent="0.25">
      <c r="A761" t="s">
        <v>128</v>
      </c>
      <c r="B761" s="80">
        <v>46356</v>
      </c>
      <c r="C761" t="s">
        <v>30</v>
      </c>
      <c r="D761" t="s">
        <v>31</v>
      </c>
      <c r="E761" t="s">
        <v>131</v>
      </c>
      <c r="G761" s="81" cm="1">
        <f t="array" ref="G761">SUM(SUMIFS(OUTSTANDING[Jumlah],
                OUTSTANDING[COB],D761,          OUTSTANDING[Jenis],C761,
                OUTSTANDING[TOC],E761,
                OUTSTANDING[Branch Office],{"Jember","Kediri","Madiun","Malang"}, OUTSTANDING[Periode],B761))</f>
        <v>0</v>
      </c>
      <c r="H761" s="64" cm="1">
        <f t="array" ref="H761">SUM(SUMIFS(OUTSTANDING[Outstanding],
                OUTSTANDING[COB],D761,          OUTSTANDING[Jenis],C761,
                OUTSTANDING[TOC],E761,
                OUTSTANDING[Branch Office],{"Jember","Kediri","Madiun","Malang"},OUTSTANDING[Periode],B761))</f>
        <v>0</v>
      </c>
    </row>
    <row r="762" spans="1:8" ht="15.5" x14ac:dyDescent="0.25">
      <c r="A762" t="s">
        <v>127</v>
      </c>
      <c r="B762" s="80">
        <v>46387</v>
      </c>
      <c r="C762" t="s">
        <v>30</v>
      </c>
      <c r="D762" t="s">
        <v>31</v>
      </c>
      <c r="E762" t="s">
        <v>131</v>
      </c>
      <c r="G762" s="81" cm="1">
        <f t="array" ref="G762">SUM(SUMIFS(OUTSTANDING[Jumlah],
                OUTSTANDING[COB],D762,          OUTSTANDING[Jenis],C762,
                OUTSTANDING[TOC],E762,
                OUTSTANDING[Branch Office],{"Surabaya","Madura"},OUTSTANDING[Periode],B762))</f>
        <v>0</v>
      </c>
      <c r="H762" s="64" cm="1">
        <f t="array" ref="H762">SUM(SUMIFS(OUTSTANDING[Outstanding],
                OUTSTANDING[COB],D762,          OUTSTANDING[Jenis],C762,
                OUTSTANDING[TOC],E762,
                OUTSTANDING[Branch Office],{"Surabaya","Madura"}, OUTSTANDING[Periode],B762))</f>
        <v>0</v>
      </c>
    </row>
    <row r="763" spans="1:8" ht="15.5" x14ac:dyDescent="0.25">
      <c r="A763" t="s">
        <v>127</v>
      </c>
      <c r="B763" s="80">
        <v>46387</v>
      </c>
      <c r="C763" t="s">
        <v>30</v>
      </c>
      <c r="D763" t="s">
        <v>31</v>
      </c>
      <c r="E763" t="s">
        <v>131</v>
      </c>
      <c r="G763" s="81" cm="1">
        <f t="array" ref="G763">SUM(SUMIFS(OUTSTANDING[Jumlah],
                OUTSTANDING[COB],D763,          OUTSTANDING[Jenis],C763,
                OUTSTANDING[TOC],E763,
                OUTSTANDING[Branch Office],{"Jember","Kediri","Madiun","Malang"}, OUTSTANDING[Periode],B763))</f>
        <v>0</v>
      </c>
      <c r="H763" s="64" cm="1">
        <f t="array" ref="H763">SUM(SUMIFS(OUTSTANDING[Outstanding],
                OUTSTANDING[COB],D763,          OUTSTANDING[Jenis],C763,
                OUTSTANDING[TOC],E763,
                OUTSTANDING[Branch Office],{"Jember","Kediri","Madiun","Malang"},OUTSTANDING[Periode],B763))</f>
        <v>0</v>
      </c>
    </row>
    <row r="764" spans="1:8" ht="15.5" x14ac:dyDescent="0.25">
      <c r="A764" t="s">
        <v>127</v>
      </c>
      <c r="B764" s="80">
        <v>46053</v>
      </c>
      <c r="C764" t="s">
        <v>30</v>
      </c>
      <c r="D764" t="s">
        <v>31</v>
      </c>
      <c r="E764" t="s">
        <v>132</v>
      </c>
      <c r="G764" s="81" cm="1">
        <f t="array" ref="G764">SUM(SUMIFS(OUTSTANDING[Jumlah],
                OUTSTANDING[COB],D764,          OUTSTANDING[Jenis],C764,
                OUTSTANDING[TOC],E764,
                OUTSTANDING[Branch Office],{"Surabaya","Madura"},OUTSTANDING[Periode],B764))</f>
        <v>0</v>
      </c>
      <c r="H764" s="64" cm="1">
        <f t="array" ref="H764">SUM(SUMIFS(OUTSTANDING[Outstanding],
                OUTSTANDING[COB],D764,          OUTSTANDING[Jenis],C764,
                OUTSTANDING[TOC],E764,
                OUTSTANDING[Branch Office],{"Surabaya","Madura"}, OUTSTANDING[Periode],B764))</f>
        <v>0</v>
      </c>
    </row>
    <row r="765" spans="1:8" ht="15.5" x14ac:dyDescent="0.25">
      <c r="A765" t="s">
        <v>128</v>
      </c>
      <c r="B765" s="80">
        <v>46053</v>
      </c>
      <c r="C765" t="s">
        <v>30</v>
      </c>
      <c r="D765" t="s">
        <v>31</v>
      </c>
      <c r="E765" t="s">
        <v>132</v>
      </c>
      <c r="G765" s="81" cm="1">
        <f t="array" ref="G765">SUM(SUMIFS(OUTSTANDING[Jumlah],
                OUTSTANDING[COB],D765,          OUTSTANDING[Jenis],C765,
                OUTSTANDING[TOC],E765,
                OUTSTANDING[Branch Office],{"Jember","Kediri","Madiun","Malang"}, OUTSTANDING[Periode],B765))</f>
        <v>0</v>
      </c>
      <c r="H765" s="64" cm="1">
        <f t="array" ref="H765">SUM(SUMIFS(OUTSTANDING[Outstanding],
                OUTSTANDING[COB],D765,          OUTSTANDING[Jenis],C765,
                OUTSTANDING[TOC],E765,
                OUTSTANDING[Branch Office],{"Jember","Kediri","Madiun","Malang"},OUTSTANDING[Periode],B765))</f>
        <v>0</v>
      </c>
    </row>
    <row r="766" spans="1:8" ht="15.5" x14ac:dyDescent="0.25">
      <c r="A766" t="s">
        <v>127</v>
      </c>
      <c r="B766" s="80">
        <v>46081</v>
      </c>
      <c r="C766" t="s">
        <v>30</v>
      </c>
      <c r="D766" t="s">
        <v>31</v>
      </c>
      <c r="E766" t="s">
        <v>132</v>
      </c>
      <c r="G766" s="81" cm="1">
        <f t="array" ref="G766">SUM(SUMIFS(OUTSTANDING[Jumlah],
                OUTSTANDING[COB],D766,          OUTSTANDING[Jenis],C766,
                OUTSTANDING[TOC],E766,
                OUTSTANDING[Branch Office],{"Surabaya","Madura"},OUTSTANDING[Periode],B766))</f>
        <v>0</v>
      </c>
      <c r="H766" s="64" cm="1">
        <f t="array" ref="H766">SUM(SUMIFS(OUTSTANDING[Outstanding],
                OUTSTANDING[COB],D766,          OUTSTANDING[Jenis],C766,
                OUTSTANDING[TOC],E766,
                OUTSTANDING[Branch Office],{"Surabaya","Madura"}, OUTSTANDING[Periode],B766))</f>
        <v>0</v>
      </c>
    </row>
    <row r="767" spans="1:8" ht="15.5" x14ac:dyDescent="0.25">
      <c r="A767" t="s">
        <v>128</v>
      </c>
      <c r="B767" s="80">
        <v>46081</v>
      </c>
      <c r="C767" t="s">
        <v>30</v>
      </c>
      <c r="D767" t="s">
        <v>31</v>
      </c>
      <c r="E767" t="s">
        <v>132</v>
      </c>
      <c r="G767" s="81" cm="1">
        <f t="array" ref="G767">SUM(SUMIFS(OUTSTANDING[Jumlah],
                OUTSTANDING[COB],D767,          OUTSTANDING[Jenis],C767,
                OUTSTANDING[TOC],E767,
                OUTSTANDING[Branch Office],{"Jember","Kediri","Madiun","Malang"}, OUTSTANDING[Periode],B767))</f>
        <v>0</v>
      </c>
      <c r="H767" s="64" cm="1">
        <f t="array" ref="H767">SUM(SUMIFS(OUTSTANDING[Outstanding],
                OUTSTANDING[COB],D767,          OUTSTANDING[Jenis],C767,
                OUTSTANDING[TOC],E767,
                OUTSTANDING[Branch Office],{"Jember","Kediri","Madiun","Malang"},OUTSTANDING[Periode],B767))</f>
        <v>0</v>
      </c>
    </row>
    <row r="768" spans="1:8" ht="15.5" x14ac:dyDescent="0.25">
      <c r="A768" t="s">
        <v>127</v>
      </c>
      <c r="B768" s="80">
        <v>46112</v>
      </c>
      <c r="C768" t="s">
        <v>30</v>
      </c>
      <c r="D768" t="s">
        <v>31</v>
      </c>
      <c r="E768" t="s">
        <v>132</v>
      </c>
      <c r="G768" s="81" cm="1">
        <f t="array" ref="G768">SUM(SUMIFS(OUTSTANDING[Jumlah],
                OUTSTANDING[COB],D768,          OUTSTANDING[Jenis],C768,
                OUTSTANDING[TOC],E768,
                OUTSTANDING[Branch Office],{"Surabaya","Madura"},OUTSTANDING[Periode],B768))</f>
        <v>0</v>
      </c>
      <c r="H768" s="64" cm="1">
        <f t="array" ref="H768">SUM(SUMIFS(OUTSTANDING[Outstanding],
                OUTSTANDING[COB],D768,          OUTSTANDING[Jenis],C768,
                OUTSTANDING[TOC],E768,
                OUTSTANDING[Branch Office],{"Surabaya","Madura"}, OUTSTANDING[Periode],B768))</f>
        <v>0</v>
      </c>
    </row>
    <row r="769" spans="1:8" ht="15.5" x14ac:dyDescent="0.25">
      <c r="A769" t="s">
        <v>128</v>
      </c>
      <c r="B769" s="80">
        <v>46112</v>
      </c>
      <c r="C769" t="s">
        <v>30</v>
      </c>
      <c r="D769" t="s">
        <v>31</v>
      </c>
      <c r="E769" t="s">
        <v>132</v>
      </c>
      <c r="G769" s="81" cm="1">
        <f t="array" ref="G769">SUM(SUMIFS(OUTSTANDING[Jumlah],
                OUTSTANDING[COB],D769,          OUTSTANDING[Jenis],C769,
                OUTSTANDING[TOC],E769,
                OUTSTANDING[Branch Office],{"Jember","Kediri","Madiun","Malang"}, OUTSTANDING[Periode],B769))</f>
        <v>0</v>
      </c>
      <c r="H769" s="64" cm="1">
        <f t="array" ref="H769">SUM(SUMIFS(OUTSTANDING[Outstanding],
                OUTSTANDING[COB],D769,          OUTSTANDING[Jenis],C769,
                OUTSTANDING[TOC],E769,
                OUTSTANDING[Branch Office],{"Jember","Kediri","Madiun","Malang"},OUTSTANDING[Periode],B769))</f>
        <v>0</v>
      </c>
    </row>
    <row r="770" spans="1:8" ht="15.5" x14ac:dyDescent="0.25">
      <c r="A770" t="s">
        <v>127</v>
      </c>
      <c r="B770" s="80">
        <v>46142</v>
      </c>
      <c r="C770" t="s">
        <v>30</v>
      </c>
      <c r="D770" t="s">
        <v>31</v>
      </c>
      <c r="E770" t="s">
        <v>132</v>
      </c>
      <c r="G770" s="81" cm="1">
        <f t="array" ref="G770">SUM(SUMIFS(OUTSTANDING[Jumlah],
                OUTSTANDING[COB],D770,          OUTSTANDING[Jenis],C770,
                OUTSTANDING[TOC],E770,
                OUTSTANDING[Branch Office],{"Surabaya","Madura"},OUTSTANDING[Periode],B770))</f>
        <v>0</v>
      </c>
      <c r="H770" s="64" cm="1">
        <f t="array" ref="H770">SUM(SUMIFS(OUTSTANDING[Outstanding],
                OUTSTANDING[COB],D770,          OUTSTANDING[Jenis],C770,
                OUTSTANDING[TOC],E770,
                OUTSTANDING[Branch Office],{"Surabaya","Madura"}, OUTSTANDING[Periode],B770))</f>
        <v>0</v>
      </c>
    </row>
    <row r="771" spans="1:8" ht="15.5" x14ac:dyDescent="0.25">
      <c r="A771" t="s">
        <v>128</v>
      </c>
      <c r="B771" s="80">
        <v>46142</v>
      </c>
      <c r="C771" t="s">
        <v>30</v>
      </c>
      <c r="D771" t="s">
        <v>31</v>
      </c>
      <c r="E771" t="s">
        <v>132</v>
      </c>
      <c r="G771" s="81" cm="1">
        <f t="array" ref="G771">SUM(SUMIFS(OUTSTANDING[Jumlah],
                OUTSTANDING[COB],D771,          OUTSTANDING[Jenis],C771,
                OUTSTANDING[TOC],E771,
                OUTSTANDING[Branch Office],{"Jember","Kediri","Madiun","Malang"}, OUTSTANDING[Periode],B771))</f>
        <v>0</v>
      </c>
      <c r="H771" s="64" cm="1">
        <f t="array" ref="H771">SUM(SUMIFS(OUTSTANDING[Outstanding],
                OUTSTANDING[COB],D771,          OUTSTANDING[Jenis],C771,
                OUTSTANDING[TOC],E771,
                OUTSTANDING[Branch Office],{"Jember","Kediri","Madiun","Malang"},OUTSTANDING[Periode],B771))</f>
        <v>0</v>
      </c>
    </row>
    <row r="772" spans="1:8" ht="15.5" x14ac:dyDescent="0.25">
      <c r="A772" t="s">
        <v>127</v>
      </c>
      <c r="B772" s="80">
        <v>46173</v>
      </c>
      <c r="C772" t="s">
        <v>30</v>
      </c>
      <c r="D772" t="s">
        <v>31</v>
      </c>
      <c r="E772" t="s">
        <v>132</v>
      </c>
      <c r="G772" s="81" cm="1">
        <f t="array" ref="G772">SUM(SUMIFS(OUTSTANDING[Jumlah],
                OUTSTANDING[COB],D772,          OUTSTANDING[Jenis],C772,
                OUTSTANDING[TOC],E772,
                OUTSTANDING[Branch Office],{"Surabaya","Madura"},OUTSTANDING[Periode],B772))</f>
        <v>0</v>
      </c>
      <c r="H772" s="64" cm="1">
        <f t="array" ref="H772">SUM(SUMIFS(OUTSTANDING[Outstanding],
                OUTSTANDING[COB],D772,          OUTSTANDING[Jenis],C772,
                OUTSTANDING[TOC],E772,
                OUTSTANDING[Branch Office],{"Surabaya","Madura"}, OUTSTANDING[Periode],B772))</f>
        <v>0</v>
      </c>
    </row>
    <row r="773" spans="1:8" ht="15.5" x14ac:dyDescent="0.25">
      <c r="A773" t="s">
        <v>128</v>
      </c>
      <c r="B773" s="80">
        <v>46173</v>
      </c>
      <c r="C773" t="s">
        <v>30</v>
      </c>
      <c r="D773" t="s">
        <v>31</v>
      </c>
      <c r="E773" t="s">
        <v>132</v>
      </c>
      <c r="G773" s="81" cm="1">
        <f t="array" ref="G773">SUM(SUMIFS(OUTSTANDING[Jumlah],
                OUTSTANDING[COB],D773,          OUTSTANDING[Jenis],C773,
                OUTSTANDING[TOC],E773,
                OUTSTANDING[Branch Office],{"Jember","Kediri","Madiun","Malang"}, OUTSTANDING[Periode],B773))</f>
        <v>0</v>
      </c>
      <c r="H773" s="64" cm="1">
        <f t="array" ref="H773">SUM(SUMIFS(OUTSTANDING[Outstanding],
                OUTSTANDING[COB],D773,          OUTSTANDING[Jenis],C773,
                OUTSTANDING[TOC],E773,
                OUTSTANDING[Branch Office],{"Jember","Kediri","Madiun","Malang"},OUTSTANDING[Periode],B773))</f>
        <v>0</v>
      </c>
    </row>
    <row r="774" spans="1:8" ht="15.5" x14ac:dyDescent="0.25">
      <c r="A774" t="s">
        <v>127</v>
      </c>
      <c r="B774" s="80">
        <v>46203</v>
      </c>
      <c r="C774" t="s">
        <v>30</v>
      </c>
      <c r="D774" t="s">
        <v>31</v>
      </c>
      <c r="E774" t="s">
        <v>132</v>
      </c>
      <c r="G774" s="81" cm="1">
        <f t="array" ref="G774">SUM(SUMIFS(OUTSTANDING[Jumlah],
                OUTSTANDING[COB],D774,          OUTSTANDING[Jenis],C774,
                OUTSTANDING[TOC],E774,
                OUTSTANDING[Branch Office],{"Surabaya","Madura"},OUTSTANDING[Periode],B774))</f>
        <v>0</v>
      </c>
      <c r="H774" s="64" cm="1">
        <f t="array" ref="H774">SUM(SUMIFS(OUTSTANDING[Outstanding],
                OUTSTANDING[COB],D774,          OUTSTANDING[Jenis],C774,
                OUTSTANDING[TOC],E774,
                OUTSTANDING[Branch Office],{"Surabaya","Madura"}, OUTSTANDING[Periode],B774))</f>
        <v>0</v>
      </c>
    </row>
    <row r="775" spans="1:8" ht="15.5" x14ac:dyDescent="0.25">
      <c r="A775" t="s">
        <v>128</v>
      </c>
      <c r="B775" s="80">
        <v>46203</v>
      </c>
      <c r="C775" t="s">
        <v>30</v>
      </c>
      <c r="D775" t="s">
        <v>31</v>
      </c>
      <c r="E775" t="s">
        <v>132</v>
      </c>
      <c r="G775" s="81" cm="1">
        <f t="array" ref="G775">SUM(SUMIFS(OUTSTANDING[Jumlah],
                OUTSTANDING[COB],D775,          OUTSTANDING[Jenis],C775,
                OUTSTANDING[TOC],E775,
                OUTSTANDING[Branch Office],{"Jember","Kediri","Madiun","Malang"}, OUTSTANDING[Periode],B775))</f>
        <v>0</v>
      </c>
      <c r="H775" s="64" cm="1">
        <f t="array" ref="H775">SUM(SUMIFS(OUTSTANDING[Outstanding],
                OUTSTANDING[COB],D775,          OUTSTANDING[Jenis],C775,
                OUTSTANDING[TOC],E775,
                OUTSTANDING[Branch Office],{"Jember","Kediri","Madiun","Malang"},OUTSTANDING[Periode],B775))</f>
        <v>0</v>
      </c>
    </row>
    <row r="776" spans="1:8" ht="15.5" x14ac:dyDescent="0.25">
      <c r="A776" t="s">
        <v>127</v>
      </c>
      <c r="B776" s="80">
        <v>46234</v>
      </c>
      <c r="C776" t="s">
        <v>30</v>
      </c>
      <c r="D776" t="s">
        <v>31</v>
      </c>
      <c r="E776" t="s">
        <v>132</v>
      </c>
      <c r="G776" s="81" cm="1">
        <f t="array" ref="G776">SUM(SUMIFS(OUTSTANDING[Jumlah],
                OUTSTANDING[COB],D776,          OUTSTANDING[Jenis],C776,
                OUTSTANDING[TOC],E776,
                OUTSTANDING[Branch Office],{"Surabaya","Madura"},OUTSTANDING[Periode],B776))</f>
        <v>0</v>
      </c>
      <c r="H776" s="64" cm="1">
        <f t="array" ref="H776">SUM(SUMIFS(OUTSTANDING[Outstanding],
                OUTSTANDING[COB],D776,          OUTSTANDING[Jenis],C776,
                OUTSTANDING[TOC],E776,
                OUTSTANDING[Branch Office],{"Surabaya","Madura"}, OUTSTANDING[Periode],B776))</f>
        <v>0</v>
      </c>
    </row>
    <row r="777" spans="1:8" ht="15.5" x14ac:dyDescent="0.25">
      <c r="A777" t="s">
        <v>128</v>
      </c>
      <c r="B777" s="80">
        <v>46234</v>
      </c>
      <c r="C777" t="s">
        <v>30</v>
      </c>
      <c r="D777" t="s">
        <v>31</v>
      </c>
      <c r="E777" t="s">
        <v>132</v>
      </c>
      <c r="G777" s="81" cm="1">
        <f t="array" ref="G777">SUM(SUMIFS(OUTSTANDING[Jumlah],
                OUTSTANDING[COB],D777,          OUTSTANDING[Jenis],C777,
                OUTSTANDING[TOC],E777,
                OUTSTANDING[Branch Office],{"Jember","Kediri","Madiun","Malang"}, OUTSTANDING[Periode],B777))</f>
        <v>0</v>
      </c>
      <c r="H777" s="64" cm="1">
        <f t="array" ref="H777">SUM(SUMIFS(OUTSTANDING[Outstanding],
                OUTSTANDING[COB],D777,          OUTSTANDING[Jenis],C777,
                OUTSTANDING[TOC],E777,
                OUTSTANDING[Branch Office],{"Jember","Kediri","Madiun","Malang"},OUTSTANDING[Periode],B777))</f>
        <v>0</v>
      </c>
    </row>
    <row r="778" spans="1:8" ht="15.5" x14ac:dyDescent="0.25">
      <c r="A778" t="s">
        <v>127</v>
      </c>
      <c r="B778" s="80">
        <v>46265</v>
      </c>
      <c r="C778" t="s">
        <v>30</v>
      </c>
      <c r="D778" t="s">
        <v>31</v>
      </c>
      <c r="E778" t="s">
        <v>132</v>
      </c>
      <c r="G778" s="81" cm="1">
        <f t="array" ref="G778">SUM(SUMIFS(OUTSTANDING[Jumlah],
                OUTSTANDING[COB],D778,          OUTSTANDING[Jenis],C778,
                OUTSTANDING[TOC],E778,
                OUTSTANDING[Branch Office],{"Surabaya","Madura"},OUTSTANDING[Periode],B778))</f>
        <v>0</v>
      </c>
      <c r="H778" s="64" cm="1">
        <f t="array" ref="H778">SUM(SUMIFS(OUTSTANDING[Outstanding],
                OUTSTANDING[COB],D778,          OUTSTANDING[Jenis],C778,
                OUTSTANDING[TOC],E778,
                OUTSTANDING[Branch Office],{"Surabaya","Madura"}, OUTSTANDING[Periode],B778))</f>
        <v>0</v>
      </c>
    </row>
    <row r="779" spans="1:8" ht="15.5" x14ac:dyDescent="0.25">
      <c r="A779" t="s">
        <v>128</v>
      </c>
      <c r="B779" s="80">
        <v>46265</v>
      </c>
      <c r="C779" t="s">
        <v>30</v>
      </c>
      <c r="D779" t="s">
        <v>31</v>
      </c>
      <c r="E779" t="s">
        <v>132</v>
      </c>
      <c r="G779" s="81" cm="1">
        <f t="array" ref="G779">SUM(SUMIFS(OUTSTANDING[Jumlah],
                OUTSTANDING[COB],D779,          OUTSTANDING[Jenis],C779,
                OUTSTANDING[TOC],E779,
                OUTSTANDING[Branch Office],{"Jember","Kediri","Madiun","Malang"}, OUTSTANDING[Periode],B779))</f>
        <v>0</v>
      </c>
      <c r="H779" s="64" cm="1">
        <f t="array" ref="H779">SUM(SUMIFS(OUTSTANDING[Outstanding],
                OUTSTANDING[COB],D779,          OUTSTANDING[Jenis],C779,
                OUTSTANDING[TOC],E779,
                OUTSTANDING[Branch Office],{"Jember","Kediri","Madiun","Malang"},OUTSTANDING[Periode],B779))</f>
        <v>0</v>
      </c>
    </row>
    <row r="780" spans="1:8" ht="15.5" x14ac:dyDescent="0.25">
      <c r="A780" t="s">
        <v>127</v>
      </c>
      <c r="B780" s="80">
        <v>46295</v>
      </c>
      <c r="C780" t="s">
        <v>30</v>
      </c>
      <c r="D780" t="s">
        <v>31</v>
      </c>
      <c r="E780" t="s">
        <v>132</v>
      </c>
      <c r="G780" s="81" cm="1">
        <f t="array" ref="G780">SUM(SUMIFS(OUTSTANDING[Jumlah],
                OUTSTANDING[COB],D780,          OUTSTANDING[Jenis],C780,
                OUTSTANDING[TOC],E780,
                OUTSTANDING[Branch Office],{"Surabaya","Madura"},OUTSTANDING[Periode],B780))</f>
        <v>0</v>
      </c>
      <c r="H780" s="64" cm="1">
        <f t="array" ref="H780">SUM(SUMIFS(OUTSTANDING[Outstanding],
                OUTSTANDING[COB],D780,          OUTSTANDING[Jenis],C780,
                OUTSTANDING[TOC],E780,
                OUTSTANDING[Branch Office],{"Surabaya","Madura"}, OUTSTANDING[Periode],B780))</f>
        <v>0</v>
      </c>
    </row>
    <row r="781" spans="1:8" ht="15.5" x14ac:dyDescent="0.25">
      <c r="A781" t="s">
        <v>128</v>
      </c>
      <c r="B781" s="80">
        <v>46295</v>
      </c>
      <c r="C781" t="s">
        <v>30</v>
      </c>
      <c r="D781" t="s">
        <v>31</v>
      </c>
      <c r="E781" t="s">
        <v>132</v>
      </c>
      <c r="G781" s="81" cm="1">
        <f t="array" ref="G781">SUM(SUMIFS(OUTSTANDING[Jumlah],
                OUTSTANDING[COB],D781,          OUTSTANDING[Jenis],C781,
                OUTSTANDING[TOC],E781,
                OUTSTANDING[Branch Office],{"Jember","Kediri","Madiun","Malang"}, OUTSTANDING[Periode],B781))</f>
        <v>0</v>
      </c>
      <c r="H781" s="64" cm="1">
        <f t="array" ref="H781">SUM(SUMIFS(OUTSTANDING[Outstanding],
                OUTSTANDING[COB],D781,          OUTSTANDING[Jenis],C781,
                OUTSTANDING[TOC],E781,
                OUTSTANDING[Branch Office],{"Jember","Kediri","Madiun","Malang"},OUTSTANDING[Periode],B781))</f>
        <v>0</v>
      </c>
    </row>
    <row r="782" spans="1:8" ht="15.5" x14ac:dyDescent="0.25">
      <c r="A782" t="s">
        <v>127</v>
      </c>
      <c r="B782" s="80">
        <v>46326</v>
      </c>
      <c r="C782" t="s">
        <v>30</v>
      </c>
      <c r="D782" t="s">
        <v>31</v>
      </c>
      <c r="E782" t="s">
        <v>132</v>
      </c>
      <c r="G782" s="81" cm="1">
        <f t="array" ref="G782">SUM(SUMIFS(OUTSTANDING[Jumlah],
                OUTSTANDING[COB],D782,          OUTSTANDING[Jenis],C782,
                OUTSTANDING[TOC],E782,
                OUTSTANDING[Branch Office],{"Surabaya","Madura"},OUTSTANDING[Periode],B782))</f>
        <v>0</v>
      </c>
      <c r="H782" s="64" cm="1">
        <f t="array" ref="H782">SUM(SUMIFS(OUTSTANDING[Outstanding],
                OUTSTANDING[COB],D782,          OUTSTANDING[Jenis],C782,
                OUTSTANDING[TOC],E782,
                OUTSTANDING[Branch Office],{"Surabaya","Madura"}, OUTSTANDING[Periode],B782))</f>
        <v>0</v>
      </c>
    </row>
    <row r="783" spans="1:8" ht="15.5" x14ac:dyDescent="0.25">
      <c r="A783" t="s">
        <v>128</v>
      </c>
      <c r="B783" s="80">
        <v>46326</v>
      </c>
      <c r="C783" t="s">
        <v>30</v>
      </c>
      <c r="D783" t="s">
        <v>31</v>
      </c>
      <c r="E783" t="s">
        <v>132</v>
      </c>
      <c r="G783" s="81" cm="1">
        <f t="array" ref="G783">SUM(SUMIFS(OUTSTANDING[Jumlah],
                OUTSTANDING[COB],D783,          OUTSTANDING[Jenis],C783,
                OUTSTANDING[TOC],E783,
                OUTSTANDING[Branch Office],{"Jember","Kediri","Madiun","Malang"}, OUTSTANDING[Periode],B783))</f>
        <v>0</v>
      </c>
      <c r="H783" s="64" cm="1">
        <f t="array" ref="H783">SUM(SUMIFS(OUTSTANDING[Outstanding],
                OUTSTANDING[COB],D783,          OUTSTANDING[Jenis],C783,
                OUTSTANDING[TOC],E783,
                OUTSTANDING[Branch Office],{"Jember","Kediri","Madiun","Malang"},OUTSTANDING[Periode],B783))</f>
        <v>0</v>
      </c>
    </row>
    <row r="784" spans="1:8" ht="15.5" x14ac:dyDescent="0.25">
      <c r="A784" t="s">
        <v>127</v>
      </c>
      <c r="B784" s="80">
        <v>46356</v>
      </c>
      <c r="C784" t="s">
        <v>30</v>
      </c>
      <c r="D784" t="s">
        <v>31</v>
      </c>
      <c r="E784" t="s">
        <v>132</v>
      </c>
      <c r="G784" s="81" cm="1">
        <f t="array" ref="G784">SUM(SUMIFS(OUTSTANDING[Jumlah],
                OUTSTANDING[COB],D784,          OUTSTANDING[Jenis],C784,
                OUTSTANDING[TOC],E784,
                OUTSTANDING[Branch Office],{"Surabaya","Madura"},OUTSTANDING[Periode],B784))</f>
        <v>0</v>
      </c>
      <c r="H784" s="64" cm="1">
        <f t="array" ref="H784">SUM(SUMIFS(OUTSTANDING[Outstanding],
                OUTSTANDING[COB],D784,          OUTSTANDING[Jenis],C784,
                OUTSTANDING[TOC],E784,
                OUTSTANDING[Branch Office],{"Surabaya","Madura"}, OUTSTANDING[Periode],B784))</f>
        <v>0</v>
      </c>
    </row>
    <row r="785" spans="1:8" ht="15.5" x14ac:dyDescent="0.25">
      <c r="A785" t="s">
        <v>128</v>
      </c>
      <c r="B785" s="80">
        <v>46356</v>
      </c>
      <c r="C785" t="s">
        <v>30</v>
      </c>
      <c r="D785" t="s">
        <v>31</v>
      </c>
      <c r="E785" t="s">
        <v>132</v>
      </c>
      <c r="G785" s="81" cm="1">
        <f t="array" ref="G785">SUM(SUMIFS(OUTSTANDING[Jumlah],
                OUTSTANDING[COB],D785,          OUTSTANDING[Jenis],C785,
                OUTSTANDING[TOC],E785,
                OUTSTANDING[Branch Office],{"Jember","Kediri","Madiun","Malang"}, OUTSTANDING[Periode],B785))</f>
        <v>0</v>
      </c>
      <c r="H785" s="64" cm="1">
        <f t="array" ref="H785">SUM(SUMIFS(OUTSTANDING[Outstanding],
                OUTSTANDING[COB],D785,          OUTSTANDING[Jenis],C785,
                OUTSTANDING[TOC],E785,
                OUTSTANDING[Branch Office],{"Jember","Kediri","Madiun","Malang"},OUTSTANDING[Periode],B785))</f>
        <v>0</v>
      </c>
    </row>
    <row r="786" spans="1:8" ht="15.5" x14ac:dyDescent="0.25">
      <c r="A786" t="s">
        <v>127</v>
      </c>
      <c r="B786" s="80">
        <v>46387</v>
      </c>
      <c r="C786" t="s">
        <v>30</v>
      </c>
      <c r="D786" t="s">
        <v>31</v>
      </c>
      <c r="E786" t="s">
        <v>132</v>
      </c>
      <c r="G786" s="81" cm="1">
        <f t="array" ref="G786">SUM(SUMIFS(OUTSTANDING[Jumlah],
                OUTSTANDING[COB],D786,          OUTSTANDING[Jenis],C786,
                OUTSTANDING[TOC],E786,
                OUTSTANDING[Branch Office],{"Surabaya","Madura"},OUTSTANDING[Periode],B786))</f>
        <v>0</v>
      </c>
      <c r="H786" s="64" cm="1">
        <f t="array" ref="H786">SUM(SUMIFS(OUTSTANDING[Outstanding],
                OUTSTANDING[COB],D786,          OUTSTANDING[Jenis],C786,
                OUTSTANDING[TOC],E786,
                OUTSTANDING[Branch Office],{"Surabaya","Madura"}, OUTSTANDING[Periode],B786))</f>
        <v>0</v>
      </c>
    </row>
    <row r="787" spans="1:8" ht="15.5" x14ac:dyDescent="0.25">
      <c r="A787" t="s">
        <v>128</v>
      </c>
      <c r="B787" s="80">
        <v>46387</v>
      </c>
      <c r="C787" t="s">
        <v>30</v>
      </c>
      <c r="D787" t="s">
        <v>31</v>
      </c>
      <c r="E787" t="s">
        <v>132</v>
      </c>
      <c r="G787" s="81" cm="1">
        <f t="array" ref="G787">SUM(SUMIFS(OUTSTANDING[Jumlah],
                OUTSTANDING[COB],D787,          OUTSTANDING[Jenis],C787,
                OUTSTANDING[TOC],E787,
                OUTSTANDING[Branch Office],{"Jember","Kediri","Madiun","Malang"}, OUTSTANDING[Periode],B787))</f>
        <v>0</v>
      </c>
      <c r="H787" s="64" cm="1">
        <f t="array" ref="H787">SUM(SUMIFS(OUTSTANDING[Outstanding],
                OUTSTANDING[COB],D787,          OUTSTANDING[Jenis],C787,
                OUTSTANDING[TOC],E787,
                OUTSTANDING[Branch Office],{"Jember","Kediri","Madiun","Malang"},OUTSTANDING[Periode],B787))</f>
        <v>0</v>
      </c>
    </row>
    <row r="788" spans="1:8" ht="15.5" x14ac:dyDescent="0.25">
      <c r="A788" t="s">
        <v>127</v>
      </c>
      <c r="B788" s="80">
        <v>46053</v>
      </c>
      <c r="C788" t="s">
        <v>35</v>
      </c>
      <c r="D788" t="s">
        <v>31</v>
      </c>
      <c r="E788" t="s">
        <v>131</v>
      </c>
      <c r="G788" s="81" cm="1">
        <f t="array" ref="G788">SUM(SUMIFS(OUTSTANDING[Jumlah],
                OUTSTANDING[COB],D788,          OUTSTANDING[Jenis],C788,
                OUTSTANDING[TOC],E788,
                OUTSTANDING[Branch Office],{"Surabaya","Madura"},OUTSTANDING[Periode],B788))</f>
        <v>6</v>
      </c>
      <c r="H788" s="64" cm="1">
        <f t="array" ref="H788">SUM(SUMIFS(OUTSTANDING[Outstanding],
                OUTSTANDING[COB],D788,          OUTSTANDING[Jenis],C788,
                OUTSTANDING[TOC],E788,
                OUTSTANDING[Branch Office],{"Surabaya","Madura"}, OUTSTANDING[Periode],B788))</f>
        <v>546085928.95000005</v>
      </c>
    </row>
    <row r="789" spans="1:8" ht="15.5" x14ac:dyDescent="0.25">
      <c r="A789" t="s">
        <v>128</v>
      </c>
      <c r="B789" s="80">
        <v>46053</v>
      </c>
      <c r="C789" t="s">
        <v>35</v>
      </c>
      <c r="D789" t="s">
        <v>31</v>
      </c>
      <c r="E789" t="s">
        <v>131</v>
      </c>
      <c r="G789" s="81" cm="1">
        <f t="array" ref="G789">SUM(SUMIFS(OUTSTANDING[Jumlah],
                OUTSTANDING[COB],D789,          OUTSTANDING[Jenis],C789,
                OUTSTANDING[TOC],E789,
                OUTSTANDING[Branch Office],{"Jember","Kediri","Madiun","Malang"}, OUTSTANDING[Periode],B789))</f>
        <v>8</v>
      </c>
      <c r="H789" s="64" cm="1">
        <f t="array" ref="H789">SUM(SUMIFS(OUTSTANDING[Outstanding],
                OUTSTANDING[COB],D789,          OUTSTANDING[Jenis],C789,
                OUTSTANDING[TOC],E789,
                OUTSTANDING[Branch Office],{"Jember","Kediri","Madiun","Malang"},OUTSTANDING[Periode],B789))</f>
        <v>681608681.81999993</v>
      </c>
    </row>
    <row r="790" spans="1:8" ht="15.5" x14ac:dyDescent="0.25">
      <c r="A790" t="s">
        <v>127</v>
      </c>
      <c r="B790" s="80">
        <v>46081</v>
      </c>
      <c r="C790" t="s">
        <v>35</v>
      </c>
      <c r="D790" t="s">
        <v>31</v>
      </c>
      <c r="E790" t="s">
        <v>131</v>
      </c>
      <c r="G790" s="81" cm="1">
        <f t="array" ref="G790">SUM(SUMIFS(OUTSTANDING[Jumlah],
                OUTSTANDING[COB],D790,          OUTSTANDING[Jenis],C790,
                OUTSTANDING[TOC],E790,
                OUTSTANDING[Branch Office],{"Surabaya","Madura"},OUTSTANDING[Periode],B790))</f>
        <v>9</v>
      </c>
      <c r="H790" s="64" cm="1">
        <f t="array" ref="H790">SUM(SUMIFS(OUTSTANDING[Outstanding],
                OUTSTANDING[COB],D790,          OUTSTANDING[Jenis],C790,
                OUTSTANDING[TOC],E790,
                OUTSTANDING[Branch Office],{"Surabaya","Madura"}, OUTSTANDING[Periode],B790))</f>
        <v>403217657.51999998</v>
      </c>
    </row>
    <row r="791" spans="1:8" ht="15.5" x14ac:dyDescent="0.25">
      <c r="A791" t="s">
        <v>128</v>
      </c>
      <c r="B791" s="80">
        <v>46081</v>
      </c>
      <c r="C791" t="s">
        <v>35</v>
      </c>
      <c r="D791" t="s">
        <v>31</v>
      </c>
      <c r="E791" t="s">
        <v>131</v>
      </c>
      <c r="G791" s="81" cm="1">
        <f t="array" ref="G791">SUM(SUMIFS(OUTSTANDING[Jumlah],
                OUTSTANDING[COB],D791,          OUTSTANDING[Jenis],C791,
                OUTSTANDING[TOC],E791,
                OUTSTANDING[Branch Office],{"Jember","Kediri","Madiun","Malang"}, OUTSTANDING[Periode],B791))</f>
        <v>11</v>
      </c>
      <c r="H791" s="64" cm="1">
        <f t="array" ref="H791">SUM(SUMIFS(OUTSTANDING[Outstanding],
                OUTSTANDING[COB],D791,          OUTSTANDING[Jenis],C791,
                OUTSTANDING[TOC],E791,
                OUTSTANDING[Branch Office],{"Jember","Kediri","Madiun","Malang"},OUTSTANDING[Periode],B791))</f>
        <v>646180488.25999999</v>
      </c>
    </row>
    <row r="792" spans="1:8" ht="15.5" x14ac:dyDescent="0.25">
      <c r="A792" t="s">
        <v>127</v>
      </c>
      <c r="B792" s="80">
        <v>46112</v>
      </c>
      <c r="C792" t="s">
        <v>35</v>
      </c>
      <c r="D792" t="s">
        <v>31</v>
      </c>
      <c r="E792" t="s">
        <v>131</v>
      </c>
      <c r="G792" s="81" cm="1">
        <f t="array" ref="G792">SUM(SUMIFS(OUTSTANDING[Jumlah],
                OUTSTANDING[COB],D792,          OUTSTANDING[Jenis],C792,
                OUTSTANDING[TOC],E792,
                OUTSTANDING[Branch Office],{"Surabaya","Madura"},OUTSTANDING[Periode],B792))</f>
        <v>9</v>
      </c>
      <c r="H792" s="64" cm="1">
        <f t="array" ref="H792">SUM(SUMIFS(OUTSTANDING[Outstanding],
                OUTSTANDING[COB],D792,          OUTSTANDING[Jenis],C792,
                OUTSTANDING[TOC],E792,
                OUTSTANDING[Branch Office],{"Surabaya","Madura"}, OUTSTANDING[Periode],B792))</f>
        <v>321413170.97000003</v>
      </c>
    </row>
    <row r="793" spans="1:8" ht="15.5" x14ac:dyDescent="0.25">
      <c r="A793" t="s">
        <v>128</v>
      </c>
      <c r="B793" s="80">
        <v>46112</v>
      </c>
      <c r="C793" t="s">
        <v>35</v>
      </c>
      <c r="D793" t="s">
        <v>31</v>
      </c>
      <c r="E793" t="s">
        <v>131</v>
      </c>
      <c r="G793" s="81" cm="1">
        <f t="array" ref="G793">SUM(SUMIFS(OUTSTANDING[Jumlah],
                OUTSTANDING[COB],D793,          OUTSTANDING[Jenis],C793,
                OUTSTANDING[TOC],E793,
                OUTSTANDING[Branch Office],{"Jember","Kediri","Madiun","Malang"}, OUTSTANDING[Periode],B793))</f>
        <v>12</v>
      </c>
      <c r="H793" s="64" cm="1">
        <f t="array" ref="H793">SUM(SUMIFS(OUTSTANDING[Outstanding],
                OUTSTANDING[COB],D793,          OUTSTANDING[Jenis],C793,
                OUTSTANDING[TOC],E793,
                OUTSTANDING[Branch Office],{"Jember","Kediri","Madiun","Malang"},OUTSTANDING[Periode],B793))</f>
        <v>1160398211.1199999</v>
      </c>
    </row>
    <row r="794" spans="1:8" ht="15.5" x14ac:dyDescent="0.25">
      <c r="A794" t="s">
        <v>127</v>
      </c>
      <c r="B794" s="80">
        <v>46142</v>
      </c>
      <c r="C794" t="s">
        <v>35</v>
      </c>
      <c r="D794" t="s">
        <v>31</v>
      </c>
      <c r="E794" t="s">
        <v>131</v>
      </c>
      <c r="G794" s="81" cm="1">
        <f t="array" ref="G794">SUM(SUMIFS(OUTSTANDING[Jumlah],
                OUTSTANDING[COB],D794,          OUTSTANDING[Jenis],C794,
                OUTSTANDING[TOC],E794,
                OUTSTANDING[Branch Office],{"Surabaya","Madura"},OUTSTANDING[Periode],B794))</f>
        <v>9</v>
      </c>
      <c r="H794" s="64" cm="1">
        <f t="array" ref="H794">SUM(SUMIFS(OUTSTANDING[Outstanding],
                OUTSTANDING[COB],D794,          OUTSTANDING[Jenis],C794,
                OUTSTANDING[TOC],E794,
                OUTSTANDING[Branch Office],{"Surabaya","Madura"}, OUTSTANDING[Periode],B794))</f>
        <v>323658161.11000001</v>
      </c>
    </row>
    <row r="795" spans="1:8" ht="15.5" x14ac:dyDescent="0.25">
      <c r="A795" t="s">
        <v>128</v>
      </c>
      <c r="B795" s="80">
        <v>46142</v>
      </c>
      <c r="C795" t="s">
        <v>35</v>
      </c>
      <c r="D795" t="s">
        <v>31</v>
      </c>
      <c r="E795" t="s">
        <v>131</v>
      </c>
      <c r="G795" s="81" cm="1">
        <f t="array" ref="G795">SUM(SUMIFS(OUTSTANDING[Jumlah],
                OUTSTANDING[COB],D795,          OUTSTANDING[Jenis],C795,
                OUTSTANDING[TOC],E795,
                OUTSTANDING[Branch Office],{"Jember","Kediri","Madiun","Malang"}, OUTSTANDING[Periode],B795))</f>
        <v>11</v>
      </c>
      <c r="H795" s="64" cm="1">
        <f t="array" ref="H795">SUM(SUMIFS(OUTSTANDING[Outstanding],
                OUTSTANDING[COB],D795,          OUTSTANDING[Jenis],C795,
                OUTSTANDING[TOC],E795,
                OUTSTANDING[Branch Office],{"Jember","Kediri","Madiun","Malang"},OUTSTANDING[Periode],B795))</f>
        <v>653800880.06999993</v>
      </c>
    </row>
    <row r="796" spans="1:8" ht="15.5" x14ac:dyDescent="0.25">
      <c r="A796" t="s">
        <v>127</v>
      </c>
      <c r="B796" s="80">
        <v>46173</v>
      </c>
      <c r="C796" t="s">
        <v>35</v>
      </c>
      <c r="D796" t="s">
        <v>31</v>
      </c>
      <c r="E796" t="s">
        <v>131</v>
      </c>
      <c r="G796" s="81" cm="1">
        <f t="array" ref="G796">SUM(SUMIFS(OUTSTANDING[Jumlah],
                OUTSTANDING[COB],D796,          OUTSTANDING[Jenis],C796,
                OUTSTANDING[TOC],E796,
                OUTSTANDING[Branch Office],{"Surabaya","Madura"},OUTSTANDING[Periode],B796))</f>
        <v>11</v>
      </c>
      <c r="H796" s="64" cm="1">
        <f t="array" ref="H796">SUM(SUMIFS(OUTSTANDING[Outstanding],
                OUTSTANDING[COB],D796,          OUTSTANDING[Jenis],C796,
                OUTSTANDING[TOC],E796,
                OUTSTANDING[Branch Office],{"Surabaya","Madura"}, OUTSTANDING[Periode],B796))</f>
        <v>633017370.68000007</v>
      </c>
    </row>
    <row r="797" spans="1:8" ht="15.5" x14ac:dyDescent="0.25">
      <c r="A797" t="s">
        <v>128</v>
      </c>
      <c r="B797" s="80">
        <v>46173</v>
      </c>
      <c r="C797" t="s">
        <v>35</v>
      </c>
      <c r="D797" t="s">
        <v>31</v>
      </c>
      <c r="E797" t="s">
        <v>131</v>
      </c>
      <c r="G797" s="81" cm="1">
        <f t="array" ref="G797">SUM(SUMIFS(OUTSTANDING[Jumlah],
                OUTSTANDING[COB],D797,          OUTSTANDING[Jenis],C797,
                OUTSTANDING[TOC],E797,
                OUTSTANDING[Branch Office],{"Jember","Kediri","Madiun","Malang"}, OUTSTANDING[Periode],B797))</f>
        <v>14</v>
      </c>
      <c r="H797" s="64" cm="1">
        <f t="array" ref="H797">SUM(SUMIFS(OUTSTANDING[Outstanding],
                OUTSTANDING[COB],D797,          OUTSTANDING[Jenis],C797,
                OUTSTANDING[TOC],E797,
                OUTSTANDING[Branch Office],{"Jember","Kediri","Madiun","Malang"},OUTSTANDING[Periode],B797))</f>
        <v>1221507754.3699999</v>
      </c>
    </row>
    <row r="798" spans="1:8" ht="15.5" x14ac:dyDescent="0.25">
      <c r="A798" t="s">
        <v>127</v>
      </c>
      <c r="B798" s="80">
        <v>46203</v>
      </c>
      <c r="C798" t="s">
        <v>35</v>
      </c>
      <c r="D798" t="s">
        <v>31</v>
      </c>
      <c r="E798" t="s">
        <v>131</v>
      </c>
      <c r="G798" s="81" cm="1">
        <f t="array" ref="G798">SUM(SUMIFS(OUTSTANDING[Jumlah],
                OUTSTANDING[COB],D798,          OUTSTANDING[Jenis],C798,
                OUTSTANDING[TOC],E798,
                OUTSTANDING[Branch Office],{"Surabaya","Madura"},OUTSTANDING[Periode],B798))</f>
        <v>5</v>
      </c>
      <c r="H798" s="64" cm="1">
        <f t="array" ref="H798">SUM(SUMIFS(OUTSTANDING[Outstanding],
                OUTSTANDING[COB],D798,          OUTSTANDING[Jenis],C798,
                OUTSTANDING[TOC],E798,
                OUTSTANDING[Branch Office],{"Surabaya","Madura"}, OUTSTANDING[Periode],B798))</f>
        <v>470694920.69999999</v>
      </c>
    </row>
    <row r="799" spans="1:8" ht="15.5" x14ac:dyDescent="0.25">
      <c r="A799" t="s">
        <v>128</v>
      </c>
      <c r="B799" s="80">
        <v>46203</v>
      </c>
      <c r="C799" t="s">
        <v>35</v>
      </c>
      <c r="D799" t="s">
        <v>31</v>
      </c>
      <c r="E799" t="s">
        <v>131</v>
      </c>
      <c r="G799" s="81" cm="1">
        <f t="array" ref="G799">SUM(SUMIFS(OUTSTANDING[Jumlah],
                OUTSTANDING[COB],D799,          OUTSTANDING[Jenis],C799,
                OUTSTANDING[TOC],E799,
                OUTSTANDING[Branch Office],{"Jember","Kediri","Madiun","Malang"}, OUTSTANDING[Periode],B799))</f>
        <v>19</v>
      </c>
      <c r="H799" s="64" cm="1">
        <f t="array" ref="H799">SUM(SUMIFS(OUTSTANDING[Outstanding],
                OUTSTANDING[COB],D799,          OUTSTANDING[Jenis],C799,
                OUTSTANDING[TOC],E799,
                OUTSTANDING[Branch Office],{"Jember","Kediri","Madiun","Malang"},OUTSTANDING[Periode],B799))</f>
        <v>724708048.04999995</v>
      </c>
    </row>
    <row r="800" spans="1:8" ht="15.5" x14ac:dyDescent="0.25">
      <c r="A800" t="s">
        <v>127</v>
      </c>
      <c r="B800" s="80">
        <v>46234</v>
      </c>
      <c r="C800" t="s">
        <v>35</v>
      </c>
      <c r="D800" t="s">
        <v>31</v>
      </c>
      <c r="E800" t="s">
        <v>131</v>
      </c>
      <c r="G800" s="81" cm="1">
        <f t="array" ref="G800">SUM(SUMIFS(OUTSTANDING[Jumlah],
                OUTSTANDING[COB],D800,          OUTSTANDING[Jenis],C800,
                OUTSTANDING[TOC],E800,
                OUTSTANDING[Branch Office],{"Surabaya","Madura"},OUTSTANDING[Periode],B800))</f>
        <v>13</v>
      </c>
      <c r="H800" s="64" cm="1">
        <f t="array" ref="H800">SUM(SUMIFS(OUTSTANDING[Outstanding],
                OUTSTANDING[COB],D800,          OUTSTANDING[Jenis],C800,
                OUTSTANDING[TOC],E800,
                OUTSTANDING[Branch Office],{"Surabaya","Madura"}, OUTSTANDING[Periode],B800))</f>
        <v>488709225.34000003</v>
      </c>
    </row>
    <row r="801" spans="1:8" ht="15.5" x14ac:dyDescent="0.25">
      <c r="A801" t="s">
        <v>128</v>
      </c>
      <c r="B801" s="80">
        <v>46234</v>
      </c>
      <c r="C801" t="s">
        <v>35</v>
      </c>
      <c r="D801" t="s">
        <v>31</v>
      </c>
      <c r="E801" t="s">
        <v>131</v>
      </c>
      <c r="G801" s="81" cm="1">
        <f t="array" ref="G801">SUM(SUMIFS(OUTSTANDING[Jumlah],
                OUTSTANDING[COB],D801,          OUTSTANDING[Jenis],C801,
                OUTSTANDING[TOC],E801,
                OUTSTANDING[Branch Office],{"Jember","Kediri","Madiun","Malang"}, OUTSTANDING[Periode],B801))</f>
        <v>15</v>
      </c>
      <c r="H801" s="64" cm="1">
        <f t="array" ref="H801">SUM(SUMIFS(OUTSTANDING[Outstanding],
                OUTSTANDING[COB],D801,          OUTSTANDING[Jenis],C801,
                OUTSTANDING[TOC],E801,
                OUTSTANDING[Branch Office],{"Jember","Kediri","Madiun","Malang"},OUTSTANDING[Periode],B801))</f>
        <v>973226314.21000004</v>
      </c>
    </row>
    <row r="802" spans="1:8" ht="15.5" x14ac:dyDescent="0.25">
      <c r="A802" t="s">
        <v>127</v>
      </c>
      <c r="B802" s="80">
        <v>46265</v>
      </c>
      <c r="C802" t="s">
        <v>35</v>
      </c>
      <c r="D802" t="s">
        <v>31</v>
      </c>
      <c r="E802" t="s">
        <v>131</v>
      </c>
      <c r="G802" s="81" cm="1">
        <f t="array" ref="G802">SUM(SUMIFS(OUTSTANDING[Jumlah],
                OUTSTANDING[COB],D802,          OUTSTANDING[Jenis],C802,
                OUTSTANDING[TOC],E802,
                OUTSTANDING[Branch Office],{"Surabaya","Madura"},OUTSTANDING[Periode],B802))</f>
        <v>0</v>
      </c>
      <c r="H802" s="64" cm="1">
        <f t="array" ref="H802">SUM(SUMIFS(OUTSTANDING[Outstanding],
                OUTSTANDING[COB],D802,          OUTSTANDING[Jenis],C802,
                OUTSTANDING[TOC],E802,
                OUTSTANDING[Branch Office],{"Surabaya","Madura"}, OUTSTANDING[Periode],B802))</f>
        <v>0</v>
      </c>
    </row>
    <row r="803" spans="1:8" ht="15.5" x14ac:dyDescent="0.25">
      <c r="A803" t="s">
        <v>128</v>
      </c>
      <c r="B803" s="80">
        <v>46265</v>
      </c>
      <c r="C803" t="s">
        <v>35</v>
      </c>
      <c r="D803" t="s">
        <v>31</v>
      </c>
      <c r="E803" t="s">
        <v>131</v>
      </c>
      <c r="G803" s="81" cm="1">
        <f t="array" ref="G803">SUM(SUMIFS(OUTSTANDING[Jumlah],
                OUTSTANDING[COB],D803,          OUTSTANDING[Jenis],C803,
                OUTSTANDING[TOC],E803,
                OUTSTANDING[Branch Office],{"Jember","Kediri","Madiun","Malang"}, OUTSTANDING[Periode],B803))</f>
        <v>0</v>
      </c>
      <c r="H803" s="64" cm="1">
        <f t="array" ref="H803">SUM(SUMIFS(OUTSTANDING[Outstanding],
                OUTSTANDING[COB],D803,          OUTSTANDING[Jenis],C803,
                OUTSTANDING[TOC],E803,
                OUTSTANDING[Branch Office],{"Jember","Kediri","Madiun","Malang"},OUTSTANDING[Periode],B803))</f>
        <v>0</v>
      </c>
    </row>
    <row r="804" spans="1:8" ht="15.5" x14ac:dyDescent="0.25">
      <c r="A804" t="s">
        <v>127</v>
      </c>
      <c r="B804" s="80">
        <v>46295</v>
      </c>
      <c r="C804" t="s">
        <v>35</v>
      </c>
      <c r="D804" t="s">
        <v>31</v>
      </c>
      <c r="E804" t="s">
        <v>131</v>
      </c>
      <c r="G804" s="81" cm="1">
        <f t="array" ref="G804">SUM(SUMIFS(OUTSTANDING[Jumlah],
                OUTSTANDING[COB],D804,          OUTSTANDING[Jenis],C804,
                OUTSTANDING[TOC],E804,
                OUTSTANDING[Branch Office],{"Surabaya","Madura"},OUTSTANDING[Periode],B804))</f>
        <v>0</v>
      </c>
      <c r="H804" s="64" cm="1">
        <f t="array" ref="H804">SUM(SUMIFS(OUTSTANDING[Outstanding],
                OUTSTANDING[COB],D804,          OUTSTANDING[Jenis],C804,
                OUTSTANDING[TOC],E804,
                OUTSTANDING[Branch Office],{"Surabaya","Madura"}, OUTSTANDING[Periode],B804))</f>
        <v>0</v>
      </c>
    </row>
    <row r="805" spans="1:8" ht="15.5" x14ac:dyDescent="0.25">
      <c r="A805" t="s">
        <v>128</v>
      </c>
      <c r="B805" s="80">
        <v>46295</v>
      </c>
      <c r="C805" t="s">
        <v>35</v>
      </c>
      <c r="D805" t="s">
        <v>31</v>
      </c>
      <c r="E805" t="s">
        <v>131</v>
      </c>
      <c r="G805" s="81" cm="1">
        <f t="array" ref="G805">SUM(SUMIFS(OUTSTANDING[Jumlah],
                OUTSTANDING[COB],D805,          OUTSTANDING[Jenis],C805,
                OUTSTANDING[TOC],E805,
                OUTSTANDING[Branch Office],{"Jember","Kediri","Madiun","Malang"}, OUTSTANDING[Periode],B805))</f>
        <v>0</v>
      </c>
      <c r="H805" s="64" cm="1">
        <f t="array" ref="H805">SUM(SUMIFS(OUTSTANDING[Outstanding],
                OUTSTANDING[COB],D805,          OUTSTANDING[Jenis],C805,
                OUTSTANDING[TOC],E805,
                OUTSTANDING[Branch Office],{"Jember","Kediri","Madiun","Malang"},OUTSTANDING[Periode],B805))</f>
        <v>0</v>
      </c>
    </row>
    <row r="806" spans="1:8" ht="15.5" x14ac:dyDescent="0.25">
      <c r="A806" t="s">
        <v>127</v>
      </c>
      <c r="B806" s="80">
        <v>46326</v>
      </c>
      <c r="C806" t="s">
        <v>35</v>
      </c>
      <c r="D806" t="s">
        <v>31</v>
      </c>
      <c r="E806" t="s">
        <v>131</v>
      </c>
      <c r="G806" s="81" cm="1">
        <f t="array" ref="G806">SUM(SUMIFS(OUTSTANDING[Jumlah],
                OUTSTANDING[COB],D806,          OUTSTANDING[Jenis],C806,
                OUTSTANDING[TOC],E806,
                OUTSTANDING[Branch Office],{"Surabaya","Madura"},OUTSTANDING[Periode],B806))</f>
        <v>0</v>
      </c>
      <c r="H806" s="64" cm="1">
        <f t="array" ref="H806">SUM(SUMIFS(OUTSTANDING[Outstanding],
                OUTSTANDING[COB],D806,          OUTSTANDING[Jenis],C806,
                OUTSTANDING[TOC],E806,
                OUTSTANDING[Branch Office],{"Surabaya","Madura"}, OUTSTANDING[Periode],B806))</f>
        <v>0</v>
      </c>
    </row>
    <row r="807" spans="1:8" ht="15.5" x14ac:dyDescent="0.25">
      <c r="A807" t="s">
        <v>128</v>
      </c>
      <c r="B807" s="80">
        <v>46326</v>
      </c>
      <c r="C807" t="s">
        <v>35</v>
      </c>
      <c r="D807" t="s">
        <v>31</v>
      </c>
      <c r="E807" t="s">
        <v>131</v>
      </c>
      <c r="G807" s="81" cm="1">
        <f t="array" ref="G807">SUM(SUMIFS(OUTSTANDING[Jumlah],
                OUTSTANDING[COB],D807,          OUTSTANDING[Jenis],C807,
                OUTSTANDING[TOC],E807,
                OUTSTANDING[Branch Office],{"Jember","Kediri","Madiun","Malang"}, OUTSTANDING[Periode],B807))</f>
        <v>0</v>
      </c>
      <c r="H807" s="64" cm="1">
        <f t="array" ref="H807">SUM(SUMIFS(OUTSTANDING[Outstanding],
                OUTSTANDING[COB],D807,          OUTSTANDING[Jenis],C807,
                OUTSTANDING[TOC],E807,
                OUTSTANDING[Branch Office],{"Jember","Kediri","Madiun","Malang"},OUTSTANDING[Periode],B807))</f>
        <v>0</v>
      </c>
    </row>
    <row r="808" spans="1:8" ht="15.5" x14ac:dyDescent="0.25">
      <c r="A808" t="s">
        <v>127</v>
      </c>
      <c r="B808" s="80">
        <v>46356</v>
      </c>
      <c r="C808" t="s">
        <v>35</v>
      </c>
      <c r="D808" t="s">
        <v>31</v>
      </c>
      <c r="E808" t="s">
        <v>131</v>
      </c>
      <c r="G808" s="81" cm="1">
        <f t="array" ref="G808">SUM(SUMIFS(OUTSTANDING[Jumlah],
                OUTSTANDING[COB],D808,          OUTSTANDING[Jenis],C808,
                OUTSTANDING[TOC],E808,
                OUTSTANDING[Branch Office],{"Surabaya","Madura"},OUTSTANDING[Periode],B808))</f>
        <v>0</v>
      </c>
      <c r="H808" s="64" cm="1">
        <f t="array" ref="H808">SUM(SUMIFS(OUTSTANDING[Outstanding],
                OUTSTANDING[COB],D808,          OUTSTANDING[Jenis],C808,
                OUTSTANDING[TOC],E808,
                OUTSTANDING[Branch Office],{"Surabaya","Madura"}, OUTSTANDING[Periode],B808))</f>
        <v>0</v>
      </c>
    </row>
    <row r="809" spans="1:8" ht="15.5" x14ac:dyDescent="0.25">
      <c r="A809" t="s">
        <v>128</v>
      </c>
      <c r="B809" s="80">
        <v>46356</v>
      </c>
      <c r="C809" t="s">
        <v>35</v>
      </c>
      <c r="D809" t="s">
        <v>31</v>
      </c>
      <c r="E809" t="s">
        <v>131</v>
      </c>
      <c r="G809" s="81" cm="1">
        <f t="array" ref="G809">SUM(SUMIFS(OUTSTANDING[Jumlah],
                OUTSTANDING[COB],D809,          OUTSTANDING[Jenis],C809,
                OUTSTANDING[TOC],E809,
                OUTSTANDING[Branch Office],{"Jember","Kediri","Madiun","Malang"}, OUTSTANDING[Periode],B809))</f>
        <v>0</v>
      </c>
      <c r="H809" s="64" cm="1">
        <f t="array" ref="H809">SUM(SUMIFS(OUTSTANDING[Outstanding],
                OUTSTANDING[COB],D809,          OUTSTANDING[Jenis],C809,
                OUTSTANDING[TOC],E809,
                OUTSTANDING[Branch Office],{"Jember","Kediri","Madiun","Malang"},OUTSTANDING[Periode],B809))</f>
        <v>0</v>
      </c>
    </row>
    <row r="810" spans="1:8" ht="15.5" x14ac:dyDescent="0.25">
      <c r="A810" t="s">
        <v>127</v>
      </c>
      <c r="B810" s="80">
        <v>46387</v>
      </c>
      <c r="C810" t="s">
        <v>35</v>
      </c>
      <c r="D810" t="s">
        <v>31</v>
      </c>
      <c r="E810" t="s">
        <v>131</v>
      </c>
      <c r="G810" s="81" cm="1">
        <f t="array" ref="G810">SUM(SUMIFS(OUTSTANDING[Jumlah],
                OUTSTANDING[COB],D810,          OUTSTANDING[Jenis],C810,
                OUTSTANDING[TOC],E810,
                OUTSTANDING[Branch Office],{"Surabaya","Madura"},OUTSTANDING[Periode],B810))</f>
        <v>0</v>
      </c>
      <c r="H810" s="64" cm="1">
        <f t="array" ref="H810">SUM(SUMIFS(OUTSTANDING[Outstanding],
                OUTSTANDING[COB],D810,          OUTSTANDING[Jenis],C810,
                OUTSTANDING[TOC],E810,
                OUTSTANDING[Branch Office],{"Surabaya","Madura"}, OUTSTANDING[Periode],B810))</f>
        <v>0</v>
      </c>
    </row>
    <row r="811" spans="1:8" ht="15.5" x14ac:dyDescent="0.25">
      <c r="A811" t="s">
        <v>127</v>
      </c>
      <c r="B811" s="80">
        <v>46387</v>
      </c>
      <c r="C811" t="s">
        <v>35</v>
      </c>
      <c r="D811" t="s">
        <v>31</v>
      </c>
      <c r="E811" t="s">
        <v>131</v>
      </c>
      <c r="G811" s="81" cm="1">
        <f t="array" ref="G811">SUM(SUMIFS(OUTSTANDING[Jumlah],
                OUTSTANDING[COB],D811,          OUTSTANDING[Jenis],C811,
                OUTSTANDING[TOC],E811,
                OUTSTANDING[Branch Office],{"Jember","Kediri","Madiun","Malang"}, OUTSTANDING[Periode],B811))</f>
        <v>0</v>
      </c>
      <c r="H811" s="64" cm="1">
        <f t="array" ref="H811">SUM(SUMIFS(OUTSTANDING[Outstanding],
                OUTSTANDING[COB],D811,          OUTSTANDING[Jenis],C811,
                OUTSTANDING[TOC],E811,
                OUTSTANDING[Branch Office],{"Jember","Kediri","Madiun","Malang"},OUTSTANDING[Periode],B811))</f>
        <v>0</v>
      </c>
    </row>
    <row r="812" spans="1:8" ht="15.5" x14ac:dyDescent="0.25">
      <c r="A812" t="s">
        <v>127</v>
      </c>
      <c r="B812" s="80">
        <v>46053</v>
      </c>
      <c r="C812" t="s">
        <v>35</v>
      </c>
      <c r="D812" t="s">
        <v>31</v>
      </c>
      <c r="E812" t="s">
        <v>132</v>
      </c>
      <c r="G812" s="81" cm="1">
        <f t="array" ref="G812">SUM(SUMIFS(OUTSTANDING[Jumlah],
                OUTSTANDING[COB],D812,          OUTSTANDING[Jenis],C812,
                OUTSTANDING[TOC],E812,
                OUTSTANDING[Branch Office],{"Surabaya","Madura"},OUTSTANDING[Periode],B812))</f>
        <v>0</v>
      </c>
      <c r="H812" s="64" cm="1">
        <f t="array" ref="H812">SUM(SUMIFS(OUTSTANDING[Outstanding],
                OUTSTANDING[COB],D812,          OUTSTANDING[Jenis],C812,
                OUTSTANDING[TOC],E812,
                OUTSTANDING[Branch Office],{"Surabaya","Madura"}, OUTSTANDING[Periode],B812))</f>
        <v>0</v>
      </c>
    </row>
    <row r="813" spans="1:8" ht="15.5" x14ac:dyDescent="0.25">
      <c r="A813" t="s">
        <v>128</v>
      </c>
      <c r="B813" s="80">
        <v>46053</v>
      </c>
      <c r="C813" t="s">
        <v>35</v>
      </c>
      <c r="D813" t="s">
        <v>31</v>
      </c>
      <c r="E813" t="s">
        <v>132</v>
      </c>
      <c r="G813" s="81" cm="1">
        <f t="array" ref="G813">SUM(SUMIFS(OUTSTANDING[Jumlah],
                OUTSTANDING[COB],D813,          OUTSTANDING[Jenis],C813,
                OUTSTANDING[TOC],E813,
                OUTSTANDING[Branch Office],{"Jember","Kediri","Madiun","Malang"}, OUTSTANDING[Periode],B813))</f>
        <v>0</v>
      </c>
      <c r="H813" s="64" cm="1">
        <f t="array" ref="H813">SUM(SUMIFS(OUTSTANDING[Outstanding],
                OUTSTANDING[COB],D813,          OUTSTANDING[Jenis],C813,
                OUTSTANDING[TOC],E813,
                OUTSTANDING[Branch Office],{"Jember","Kediri","Madiun","Malang"},OUTSTANDING[Periode],B813))</f>
        <v>0</v>
      </c>
    </row>
    <row r="814" spans="1:8" ht="15.5" x14ac:dyDescent="0.25">
      <c r="A814" t="s">
        <v>127</v>
      </c>
      <c r="B814" s="80">
        <v>46081</v>
      </c>
      <c r="C814" t="s">
        <v>35</v>
      </c>
      <c r="D814" t="s">
        <v>31</v>
      </c>
      <c r="E814" t="s">
        <v>132</v>
      </c>
      <c r="G814" s="81" cm="1">
        <f t="array" ref="G814">SUM(SUMIFS(OUTSTANDING[Jumlah],
                OUTSTANDING[COB],D814,          OUTSTANDING[Jenis],C814,
                OUTSTANDING[TOC],E814,
                OUTSTANDING[Branch Office],{"Surabaya","Madura"},OUTSTANDING[Periode],B814))</f>
        <v>0</v>
      </c>
      <c r="H814" s="64" cm="1">
        <f t="array" ref="H814">SUM(SUMIFS(OUTSTANDING[Outstanding],
                OUTSTANDING[COB],D814,          OUTSTANDING[Jenis],C814,
                OUTSTANDING[TOC],E814,
                OUTSTANDING[Branch Office],{"Surabaya","Madura"}, OUTSTANDING[Periode],B814))</f>
        <v>0</v>
      </c>
    </row>
    <row r="815" spans="1:8" ht="15.5" x14ac:dyDescent="0.25">
      <c r="A815" t="s">
        <v>128</v>
      </c>
      <c r="B815" s="80">
        <v>46081</v>
      </c>
      <c r="C815" t="s">
        <v>35</v>
      </c>
      <c r="D815" t="s">
        <v>31</v>
      </c>
      <c r="E815" t="s">
        <v>132</v>
      </c>
      <c r="G815" s="81" cm="1">
        <f t="array" ref="G815">SUM(SUMIFS(OUTSTANDING[Jumlah],
                OUTSTANDING[COB],D815,          OUTSTANDING[Jenis],C815,
                OUTSTANDING[TOC],E815,
                OUTSTANDING[Branch Office],{"Jember","Kediri","Madiun","Malang"}, OUTSTANDING[Periode],B815))</f>
        <v>0</v>
      </c>
      <c r="H815" s="64" cm="1">
        <f t="array" ref="H815">SUM(SUMIFS(OUTSTANDING[Outstanding],
                OUTSTANDING[COB],D815,          OUTSTANDING[Jenis],C815,
                OUTSTANDING[TOC],E815,
                OUTSTANDING[Branch Office],{"Jember","Kediri","Madiun","Malang"},OUTSTANDING[Periode],B815))</f>
        <v>0</v>
      </c>
    </row>
    <row r="816" spans="1:8" ht="15.5" x14ac:dyDescent="0.25">
      <c r="A816" t="s">
        <v>127</v>
      </c>
      <c r="B816" s="80">
        <v>46112</v>
      </c>
      <c r="C816" t="s">
        <v>35</v>
      </c>
      <c r="D816" t="s">
        <v>31</v>
      </c>
      <c r="E816" t="s">
        <v>132</v>
      </c>
      <c r="G816" s="81" cm="1">
        <f t="array" ref="G816">SUM(SUMIFS(OUTSTANDING[Jumlah],
                OUTSTANDING[COB],D816,          OUTSTANDING[Jenis],C816,
                OUTSTANDING[TOC],E816,
                OUTSTANDING[Branch Office],{"Surabaya","Madura"},OUTSTANDING[Periode],B816))</f>
        <v>0</v>
      </c>
      <c r="H816" s="64" cm="1">
        <f t="array" ref="H816">SUM(SUMIFS(OUTSTANDING[Outstanding],
                OUTSTANDING[COB],D816,          OUTSTANDING[Jenis],C816,
                OUTSTANDING[TOC],E816,
                OUTSTANDING[Branch Office],{"Surabaya","Madura"}, OUTSTANDING[Periode],B816))</f>
        <v>0</v>
      </c>
    </row>
    <row r="817" spans="1:8" ht="15.5" x14ac:dyDescent="0.25">
      <c r="A817" t="s">
        <v>128</v>
      </c>
      <c r="B817" s="80">
        <v>46112</v>
      </c>
      <c r="C817" t="s">
        <v>35</v>
      </c>
      <c r="D817" t="s">
        <v>31</v>
      </c>
      <c r="E817" t="s">
        <v>132</v>
      </c>
      <c r="G817" s="81" cm="1">
        <f t="array" ref="G817">SUM(SUMIFS(OUTSTANDING[Jumlah],
                OUTSTANDING[COB],D817,          OUTSTANDING[Jenis],C817,
                OUTSTANDING[TOC],E817,
                OUTSTANDING[Branch Office],{"Jember","Kediri","Madiun","Malang"}, OUTSTANDING[Periode],B817))</f>
        <v>0</v>
      </c>
      <c r="H817" s="64" cm="1">
        <f t="array" ref="H817">SUM(SUMIFS(OUTSTANDING[Outstanding],
                OUTSTANDING[COB],D817,          OUTSTANDING[Jenis],C817,
                OUTSTANDING[TOC],E817,
                OUTSTANDING[Branch Office],{"Jember","Kediri","Madiun","Malang"},OUTSTANDING[Periode],B817))</f>
        <v>0</v>
      </c>
    </row>
    <row r="818" spans="1:8" ht="15.5" x14ac:dyDescent="0.25">
      <c r="A818" t="s">
        <v>127</v>
      </c>
      <c r="B818" s="80">
        <v>46142</v>
      </c>
      <c r="C818" t="s">
        <v>35</v>
      </c>
      <c r="D818" t="s">
        <v>31</v>
      </c>
      <c r="E818" t="s">
        <v>132</v>
      </c>
      <c r="G818" s="81" cm="1">
        <f t="array" ref="G818">SUM(SUMIFS(OUTSTANDING[Jumlah],
                OUTSTANDING[COB],D818,          OUTSTANDING[Jenis],C818,
                OUTSTANDING[TOC],E818,
                OUTSTANDING[Branch Office],{"Surabaya","Madura"},OUTSTANDING[Periode],B818))</f>
        <v>0</v>
      </c>
      <c r="H818" s="64" cm="1">
        <f t="array" ref="H818">SUM(SUMIFS(OUTSTANDING[Outstanding],
                OUTSTANDING[COB],D818,          OUTSTANDING[Jenis],C818,
                OUTSTANDING[TOC],E818,
                OUTSTANDING[Branch Office],{"Surabaya","Madura"}, OUTSTANDING[Periode],B818))</f>
        <v>0</v>
      </c>
    </row>
    <row r="819" spans="1:8" ht="15.5" x14ac:dyDescent="0.25">
      <c r="A819" t="s">
        <v>128</v>
      </c>
      <c r="B819" s="80">
        <v>46142</v>
      </c>
      <c r="C819" t="s">
        <v>35</v>
      </c>
      <c r="D819" t="s">
        <v>31</v>
      </c>
      <c r="E819" t="s">
        <v>132</v>
      </c>
      <c r="G819" s="81" cm="1">
        <f t="array" ref="G819">SUM(SUMIFS(OUTSTANDING[Jumlah],
                OUTSTANDING[COB],D819,          OUTSTANDING[Jenis],C819,
                OUTSTANDING[TOC],E819,
                OUTSTANDING[Branch Office],{"Jember","Kediri","Madiun","Malang"}, OUTSTANDING[Periode],B819))</f>
        <v>0</v>
      </c>
      <c r="H819" s="64" cm="1">
        <f t="array" ref="H819">SUM(SUMIFS(OUTSTANDING[Outstanding],
                OUTSTANDING[COB],D819,          OUTSTANDING[Jenis],C819,
                OUTSTANDING[TOC],E819,
                OUTSTANDING[Branch Office],{"Jember","Kediri","Madiun","Malang"},OUTSTANDING[Periode],B819))</f>
        <v>0</v>
      </c>
    </row>
    <row r="820" spans="1:8" ht="15.5" x14ac:dyDescent="0.25">
      <c r="A820" t="s">
        <v>127</v>
      </c>
      <c r="B820" s="80">
        <v>46173</v>
      </c>
      <c r="C820" t="s">
        <v>35</v>
      </c>
      <c r="D820" t="s">
        <v>31</v>
      </c>
      <c r="E820" t="s">
        <v>132</v>
      </c>
      <c r="G820" s="81" cm="1">
        <f t="array" ref="G820">SUM(SUMIFS(OUTSTANDING[Jumlah],
                OUTSTANDING[COB],D820,          OUTSTANDING[Jenis],C820,
                OUTSTANDING[TOC],E820,
                OUTSTANDING[Branch Office],{"Surabaya","Madura"},OUTSTANDING[Periode],B820))</f>
        <v>0</v>
      </c>
      <c r="H820" s="64" cm="1">
        <f t="array" ref="H820">SUM(SUMIFS(OUTSTANDING[Outstanding],
                OUTSTANDING[COB],D820,          OUTSTANDING[Jenis],C820,
                OUTSTANDING[TOC],E820,
                OUTSTANDING[Branch Office],{"Surabaya","Madura"}, OUTSTANDING[Periode],B820))</f>
        <v>0</v>
      </c>
    </row>
    <row r="821" spans="1:8" ht="15.5" x14ac:dyDescent="0.25">
      <c r="A821" t="s">
        <v>128</v>
      </c>
      <c r="B821" s="80">
        <v>46173</v>
      </c>
      <c r="C821" t="s">
        <v>35</v>
      </c>
      <c r="D821" t="s">
        <v>31</v>
      </c>
      <c r="E821" t="s">
        <v>132</v>
      </c>
      <c r="G821" s="81" cm="1">
        <f t="array" ref="G821">SUM(SUMIFS(OUTSTANDING[Jumlah],
                OUTSTANDING[COB],D821,          OUTSTANDING[Jenis],C821,
                OUTSTANDING[TOC],E821,
                OUTSTANDING[Branch Office],{"Jember","Kediri","Madiun","Malang"}, OUTSTANDING[Periode],B821))</f>
        <v>0</v>
      </c>
      <c r="H821" s="64" cm="1">
        <f t="array" ref="H821">SUM(SUMIFS(OUTSTANDING[Outstanding],
                OUTSTANDING[COB],D821,          OUTSTANDING[Jenis],C821,
                OUTSTANDING[TOC],E821,
                OUTSTANDING[Branch Office],{"Jember","Kediri","Madiun","Malang"},OUTSTANDING[Periode],B821))</f>
        <v>0</v>
      </c>
    </row>
    <row r="822" spans="1:8" ht="15.5" x14ac:dyDescent="0.25">
      <c r="A822" t="s">
        <v>127</v>
      </c>
      <c r="B822" s="80">
        <v>46203</v>
      </c>
      <c r="C822" t="s">
        <v>35</v>
      </c>
      <c r="D822" t="s">
        <v>31</v>
      </c>
      <c r="E822" t="s">
        <v>132</v>
      </c>
      <c r="G822" s="81" cm="1">
        <f t="array" ref="G822">SUM(SUMIFS(OUTSTANDING[Jumlah],
                OUTSTANDING[COB],D822,          OUTSTANDING[Jenis],C822,
                OUTSTANDING[TOC],E822,
                OUTSTANDING[Branch Office],{"Surabaya","Madura"},OUTSTANDING[Periode],B822))</f>
        <v>0</v>
      </c>
      <c r="H822" s="64" cm="1">
        <f t="array" ref="H822">SUM(SUMIFS(OUTSTANDING[Outstanding],
                OUTSTANDING[COB],D822,          OUTSTANDING[Jenis],C822,
                OUTSTANDING[TOC],E822,
                OUTSTANDING[Branch Office],{"Surabaya","Madura"}, OUTSTANDING[Periode],B822))</f>
        <v>0</v>
      </c>
    </row>
    <row r="823" spans="1:8" ht="15.5" x14ac:dyDescent="0.25">
      <c r="A823" t="s">
        <v>128</v>
      </c>
      <c r="B823" s="80">
        <v>46203</v>
      </c>
      <c r="C823" t="s">
        <v>35</v>
      </c>
      <c r="D823" t="s">
        <v>31</v>
      </c>
      <c r="E823" t="s">
        <v>132</v>
      </c>
      <c r="G823" s="81" cm="1">
        <f t="array" ref="G823">SUM(SUMIFS(OUTSTANDING[Jumlah],
                OUTSTANDING[COB],D823,          OUTSTANDING[Jenis],C823,
                OUTSTANDING[TOC],E823,
                OUTSTANDING[Branch Office],{"Jember","Kediri","Madiun","Malang"}, OUTSTANDING[Periode],B823))</f>
        <v>0</v>
      </c>
      <c r="H823" s="64" cm="1">
        <f t="array" ref="H823">SUM(SUMIFS(OUTSTANDING[Outstanding],
                OUTSTANDING[COB],D823,          OUTSTANDING[Jenis],C823,
                OUTSTANDING[TOC],E823,
                OUTSTANDING[Branch Office],{"Jember","Kediri","Madiun","Malang"},OUTSTANDING[Periode],B823))</f>
        <v>0</v>
      </c>
    </row>
    <row r="824" spans="1:8" ht="15.5" x14ac:dyDescent="0.25">
      <c r="A824" t="s">
        <v>127</v>
      </c>
      <c r="B824" s="80">
        <v>46234</v>
      </c>
      <c r="C824" t="s">
        <v>35</v>
      </c>
      <c r="D824" t="s">
        <v>31</v>
      </c>
      <c r="E824" t="s">
        <v>132</v>
      </c>
      <c r="G824" s="81" cm="1">
        <f t="array" ref="G824">SUM(SUMIFS(OUTSTANDING[Jumlah],
                OUTSTANDING[COB],D824,          OUTSTANDING[Jenis],C824,
                OUTSTANDING[TOC],E824,
                OUTSTANDING[Branch Office],{"Surabaya","Madura"},OUTSTANDING[Periode],B824))</f>
        <v>0</v>
      </c>
      <c r="H824" s="64" cm="1">
        <f t="array" ref="H824">SUM(SUMIFS(OUTSTANDING[Outstanding],
                OUTSTANDING[COB],D824,          OUTSTANDING[Jenis],C824,
                OUTSTANDING[TOC],E824,
                OUTSTANDING[Branch Office],{"Surabaya","Madura"}, OUTSTANDING[Periode],B824))</f>
        <v>0</v>
      </c>
    </row>
    <row r="825" spans="1:8" ht="15.5" x14ac:dyDescent="0.25">
      <c r="A825" t="s">
        <v>128</v>
      </c>
      <c r="B825" s="80">
        <v>46234</v>
      </c>
      <c r="C825" t="s">
        <v>35</v>
      </c>
      <c r="D825" t="s">
        <v>31</v>
      </c>
      <c r="E825" t="s">
        <v>132</v>
      </c>
      <c r="G825" s="81" cm="1">
        <f t="array" ref="G825">SUM(SUMIFS(OUTSTANDING[Jumlah],
                OUTSTANDING[COB],D825,          OUTSTANDING[Jenis],C825,
                OUTSTANDING[TOC],E825,
                OUTSTANDING[Branch Office],{"Jember","Kediri","Madiun","Malang"}, OUTSTANDING[Periode],B825))</f>
        <v>0</v>
      </c>
      <c r="H825" s="64" cm="1">
        <f t="array" ref="H825">SUM(SUMIFS(OUTSTANDING[Outstanding],
                OUTSTANDING[COB],D825,          OUTSTANDING[Jenis],C825,
                OUTSTANDING[TOC],E825,
                OUTSTANDING[Branch Office],{"Jember","Kediri","Madiun","Malang"},OUTSTANDING[Periode],B825))</f>
        <v>0</v>
      </c>
    </row>
    <row r="826" spans="1:8" ht="15.5" x14ac:dyDescent="0.25">
      <c r="A826" t="s">
        <v>127</v>
      </c>
      <c r="B826" s="80">
        <v>46265</v>
      </c>
      <c r="C826" t="s">
        <v>35</v>
      </c>
      <c r="D826" t="s">
        <v>31</v>
      </c>
      <c r="E826" t="s">
        <v>132</v>
      </c>
      <c r="G826" s="81" cm="1">
        <f t="array" ref="G826">SUM(SUMIFS(OUTSTANDING[Jumlah],
                OUTSTANDING[COB],D826,          OUTSTANDING[Jenis],C826,
                OUTSTANDING[TOC],E826,
                OUTSTANDING[Branch Office],{"Surabaya","Madura"},OUTSTANDING[Periode],B826))</f>
        <v>0</v>
      </c>
      <c r="H826" s="64" cm="1">
        <f t="array" ref="H826">SUM(SUMIFS(OUTSTANDING[Outstanding],
                OUTSTANDING[COB],D826,          OUTSTANDING[Jenis],C826,
                OUTSTANDING[TOC],E826,
                OUTSTANDING[Branch Office],{"Surabaya","Madura"}, OUTSTANDING[Periode],B826))</f>
        <v>0</v>
      </c>
    </row>
    <row r="827" spans="1:8" ht="15.5" x14ac:dyDescent="0.25">
      <c r="A827" t="s">
        <v>128</v>
      </c>
      <c r="B827" s="80">
        <v>46265</v>
      </c>
      <c r="C827" t="s">
        <v>35</v>
      </c>
      <c r="D827" t="s">
        <v>31</v>
      </c>
      <c r="E827" t="s">
        <v>132</v>
      </c>
      <c r="G827" s="81" cm="1">
        <f t="array" ref="G827">SUM(SUMIFS(OUTSTANDING[Jumlah],
                OUTSTANDING[COB],D827,          OUTSTANDING[Jenis],C827,
                OUTSTANDING[TOC],E827,
                OUTSTANDING[Branch Office],{"Jember","Kediri","Madiun","Malang"}, OUTSTANDING[Periode],B827))</f>
        <v>0</v>
      </c>
      <c r="H827" s="64" cm="1">
        <f t="array" ref="H827">SUM(SUMIFS(OUTSTANDING[Outstanding],
                OUTSTANDING[COB],D827,          OUTSTANDING[Jenis],C827,
                OUTSTANDING[TOC],E827,
                OUTSTANDING[Branch Office],{"Jember","Kediri","Madiun","Malang"},OUTSTANDING[Periode],B827))</f>
        <v>0</v>
      </c>
    </row>
    <row r="828" spans="1:8" ht="15.5" x14ac:dyDescent="0.25">
      <c r="A828" t="s">
        <v>127</v>
      </c>
      <c r="B828" s="80">
        <v>46295</v>
      </c>
      <c r="C828" t="s">
        <v>35</v>
      </c>
      <c r="D828" t="s">
        <v>31</v>
      </c>
      <c r="E828" t="s">
        <v>132</v>
      </c>
      <c r="G828" s="81" cm="1">
        <f t="array" ref="G828">SUM(SUMIFS(OUTSTANDING[Jumlah],
                OUTSTANDING[COB],D828,          OUTSTANDING[Jenis],C828,
                OUTSTANDING[TOC],E828,
                OUTSTANDING[Branch Office],{"Surabaya","Madura"},OUTSTANDING[Periode],B828))</f>
        <v>0</v>
      </c>
      <c r="H828" s="64" cm="1">
        <f t="array" ref="H828">SUM(SUMIFS(OUTSTANDING[Outstanding],
                OUTSTANDING[COB],D828,          OUTSTANDING[Jenis],C828,
                OUTSTANDING[TOC],E828,
                OUTSTANDING[Branch Office],{"Surabaya","Madura"}, OUTSTANDING[Periode],B828))</f>
        <v>0</v>
      </c>
    </row>
    <row r="829" spans="1:8" ht="15.5" x14ac:dyDescent="0.25">
      <c r="A829" t="s">
        <v>128</v>
      </c>
      <c r="B829" s="80">
        <v>46295</v>
      </c>
      <c r="C829" t="s">
        <v>35</v>
      </c>
      <c r="D829" t="s">
        <v>31</v>
      </c>
      <c r="E829" t="s">
        <v>132</v>
      </c>
      <c r="G829" s="81" cm="1">
        <f t="array" ref="G829">SUM(SUMIFS(OUTSTANDING[Jumlah],
                OUTSTANDING[COB],D829,          OUTSTANDING[Jenis],C829,
                OUTSTANDING[TOC],E829,
                OUTSTANDING[Branch Office],{"Jember","Kediri","Madiun","Malang"}, OUTSTANDING[Periode],B829))</f>
        <v>0</v>
      </c>
      <c r="H829" s="64" cm="1">
        <f t="array" ref="H829">SUM(SUMIFS(OUTSTANDING[Outstanding],
                OUTSTANDING[COB],D829,          OUTSTANDING[Jenis],C829,
                OUTSTANDING[TOC],E829,
                OUTSTANDING[Branch Office],{"Jember","Kediri","Madiun","Malang"},OUTSTANDING[Periode],B829))</f>
        <v>0</v>
      </c>
    </row>
    <row r="830" spans="1:8" ht="15.5" x14ac:dyDescent="0.25">
      <c r="A830" t="s">
        <v>127</v>
      </c>
      <c r="B830" s="80">
        <v>46326</v>
      </c>
      <c r="C830" t="s">
        <v>35</v>
      </c>
      <c r="D830" t="s">
        <v>31</v>
      </c>
      <c r="E830" t="s">
        <v>132</v>
      </c>
      <c r="G830" s="81" cm="1">
        <f t="array" ref="G830">SUM(SUMIFS(OUTSTANDING[Jumlah],
                OUTSTANDING[COB],D830,          OUTSTANDING[Jenis],C830,
                OUTSTANDING[TOC],E830,
                OUTSTANDING[Branch Office],{"Surabaya","Madura"},OUTSTANDING[Periode],B830))</f>
        <v>0</v>
      </c>
      <c r="H830" s="64" cm="1">
        <f t="array" ref="H830">SUM(SUMIFS(OUTSTANDING[Outstanding],
                OUTSTANDING[COB],D830,          OUTSTANDING[Jenis],C830,
                OUTSTANDING[TOC],E830,
                OUTSTANDING[Branch Office],{"Surabaya","Madura"}, OUTSTANDING[Periode],B830))</f>
        <v>0</v>
      </c>
    </row>
    <row r="831" spans="1:8" ht="15.5" x14ac:dyDescent="0.25">
      <c r="A831" t="s">
        <v>128</v>
      </c>
      <c r="B831" s="80">
        <v>46326</v>
      </c>
      <c r="C831" t="s">
        <v>35</v>
      </c>
      <c r="D831" t="s">
        <v>31</v>
      </c>
      <c r="E831" t="s">
        <v>132</v>
      </c>
      <c r="G831" s="81" cm="1">
        <f t="array" ref="G831">SUM(SUMIFS(OUTSTANDING[Jumlah],
                OUTSTANDING[COB],D831,          OUTSTANDING[Jenis],C831,
                OUTSTANDING[TOC],E831,
                OUTSTANDING[Branch Office],{"Jember","Kediri","Madiun","Malang"}, OUTSTANDING[Periode],B831))</f>
        <v>0</v>
      </c>
      <c r="H831" s="64" cm="1">
        <f t="array" ref="H831">SUM(SUMIFS(OUTSTANDING[Outstanding],
                OUTSTANDING[COB],D831,          OUTSTANDING[Jenis],C831,
                OUTSTANDING[TOC],E831,
                OUTSTANDING[Branch Office],{"Jember","Kediri","Madiun","Malang"},OUTSTANDING[Periode],B831))</f>
        <v>0</v>
      </c>
    </row>
    <row r="832" spans="1:8" ht="15.5" x14ac:dyDescent="0.25">
      <c r="A832" t="s">
        <v>127</v>
      </c>
      <c r="B832" s="80">
        <v>46356</v>
      </c>
      <c r="C832" t="s">
        <v>35</v>
      </c>
      <c r="D832" t="s">
        <v>31</v>
      </c>
      <c r="E832" t="s">
        <v>132</v>
      </c>
      <c r="G832" s="81" cm="1">
        <f t="array" ref="G832">SUM(SUMIFS(OUTSTANDING[Jumlah],
                OUTSTANDING[COB],D832,          OUTSTANDING[Jenis],C832,
                OUTSTANDING[TOC],E832,
                OUTSTANDING[Branch Office],{"Surabaya","Madura"},OUTSTANDING[Periode],B832))</f>
        <v>0</v>
      </c>
      <c r="H832" s="64" cm="1">
        <f t="array" ref="H832">SUM(SUMIFS(OUTSTANDING[Outstanding],
                OUTSTANDING[COB],D832,          OUTSTANDING[Jenis],C832,
                OUTSTANDING[TOC],E832,
                OUTSTANDING[Branch Office],{"Surabaya","Madura"}, OUTSTANDING[Periode],B832))</f>
        <v>0</v>
      </c>
    </row>
    <row r="833" spans="1:8" ht="15.5" x14ac:dyDescent="0.25">
      <c r="A833" t="s">
        <v>128</v>
      </c>
      <c r="B833" s="80">
        <v>46356</v>
      </c>
      <c r="C833" t="s">
        <v>35</v>
      </c>
      <c r="D833" t="s">
        <v>31</v>
      </c>
      <c r="E833" t="s">
        <v>132</v>
      </c>
      <c r="G833" s="81" cm="1">
        <f t="array" ref="G833">SUM(SUMIFS(OUTSTANDING[Jumlah],
                OUTSTANDING[COB],D833,          OUTSTANDING[Jenis],C833,
                OUTSTANDING[TOC],E833,
                OUTSTANDING[Branch Office],{"Jember","Kediri","Madiun","Malang"}, OUTSTANDING[Periode],B833))</f>
        <v>0</v>
      </c>
      <c r="H833" s="64" cm="1">
        <f t="array" ref="H833">SUM(SUMIFS(OUTSTANDING[Outstanding],
                OUTSTANDING[COB],D833,          OUTSTANDING[Jenis],C833,
                OUTSTANDING[TOC],E833,
                OUTSTANDING[Branch Office],{"Jember","Kediri","Madiun","Malang"},OUTSTANDING[Periode],B833))</f>
        <v>0</v>
      </c>
    </row>
    <row r="834" spans="1:8" ht="15.5" x14ac:dyDescent="0.25">
      <c r="A834" t="s">
        <v>127</v>
      </c>
      <c r="B834" s="80">
        <v>46387</v>
      </c>
      <c r="C834" t="s">
        <v>35</v>
      </c>
      <c r="D834" t="s">
        <v>31</v>
      </c>
      <c r="E834" t="s">
        <v>132</v>
      </c>
      <c r="G834" s="81" cm="1">
        <f t="array" ref="G834">SUM(SUMIFS(OUTSTANDING[Jumlah],
                OUTSTANDING[COB],D834,          OUTSTANDING[Jenis],C834,
                OUTSTANDING[TOC],E834,
                OUTSTANDING[Branch Office],{"Surabaya","Madura"},OUTSTANDING[Periode],B834))</f>
        <v>0</v>
      </c>
      <c r="H834" s="64" cm="1">
        <f t="array" ref="H834">SUM(SUMIFS(OUTSTANDING[Outstanding],
                OUTSTANDING[COB],D834,          OUTSTANDING[Jenis],C834,
                OUTSTANDING[TOC],E834,
                OUTSTANDING[Branch Office],{"Surabaya","Madura"}, OUTSTANDING[Periode],B834))</f>
        <v>0</v>
      </c>
    </row>
    <row r="835" spans="1:8" ht="15.5" x14ac:dyDescent="0.25">
      <c r="A835" t="s">
        <v>128</v>
      </c>
      <c r="B835" s="80">
        <v>46387</v>
      </c>
      <c r="C835" t="s">
        <v>35</v>
      </c>
      <c r="D835" t="s">
        <v>31</v>
      </c>
      <c r="E835" t="s">
        <v>132</v>
      </c>
      <c r="G835" s="81" cm="1">
        <f t="array" ref="G835">SUM(SUMIFS(OUTSTANDING[Jumlah],
                OUTSTANDING[COB],D835,          OUTSTANDING[Jenis],C835,
                OUTSTANDING[TOC],E835,
                OUTSTANDING[Branch Office],{"Jember","Kediri","Madiun","Malang"}, OUTSTANDING[Periode],B835))</f>
        <v>0</v>
      </c>
      <c r="H835" s="64" cm="1">
        <f t="array" ref="H835">SUM(SUMIFS(OUTSTANDING[Outstanding],
                OUTSTANDING[COB],D835,          OUTSTANDING[Jenis],C835,
                OUTSTANDING[TOC],E835,
                OUTSTANDING[Branch Office],{"Jember","Kediri","Madiun","Malang"},OUTSTANDING[Periode],B835))</f>
        <v>0</v>
      </c>
    </row>
    <row r="836" spans="1:8" ht="15.5" x14ac:dyDescent="0.25">
      <c r="A836" t="s">
        <v>127</v>
      </c>
      <c r="B836" s="80">
        <v>46053</v>
      </c>
      <c r="C836" t="s">
        <v>40</v>
      </c>
      <c r="D836" t="s">
        <v>31</v>
      </c>
      <c r="E836" t="s">
        <v>131</v>
      </c>
      <c r="G836" s="81" cm="1">
        <f t="array" ref="G836">SUM(SUMIFS(OUTSTANDING[Jumlah],
                OUTSTANDING[COB],D836,          OUTSTANDING[Jenis],C836,
                OUTSTANDING[TOC],E836,
                OUTSTANDING[Branch Office],{"Surabaya","Madura"},OUTSTANDING[Periode],B836))</f>
        <v>8</v>
      </c>
      <c r="H836" s="64" cm="1">
        <f t="array" ref="H836">SUM(SUMIFS(OUTSTANDING[Outstanding],
                OUTSTANDING[COB],D836,          OUTSTANDING[Jenis],C836,
                OUTSTANDING[TOC],E836,
                OUTSTANDING[Branch Office],{"Surabaya","Madura"}, OUTSTANDING[Periode],B836))</f>
        <v>246459466.50999999</v>
      </c>
    </row>
    <row r="837" spans="1:8" ht="15.5" x14ac:dyDescent="0.25">
      <c r="A837" t="s">
        <v>128</v>
      </c>
      <c r="B837" s="80">
        <v>46053</v>
      </c>
      <c r="C837" t="s">
        <v>40</v>
      </c>
      <c r="D837" t="s">
        <v>31</v>
      </c>
      <c r="E837" t="s">
        <v>131</v>
      </c>
      <c r="G837" s="81" cm="1">
        <f t="array" ref="G837">SUM(SUMIFS(OUTSTANDING[Jumlah],
                OUTSTANDING[COB],D837,          OUTSTANDING[Jenis],C837,
                OUTSTANDING[TOC],E837,
                OUTSTANDING[Branch Office],{"Jember","Kediri","Madiun","Malang"}, OUTSTANDING[Periode],B837))</f>
        <v>15</v>
      </c>
      <c r="H837" s="64" cm="1">
        <f t="array" ref="H837">SUM(SUMIFS(OUTSTANDING[Outstanding],
                OUTSTANDING[COB],D837,          OUTSTANDING[Jenis],C837,
                OUTSTANDING[TOC],E837,
                OUTSTANDING[Branch Office],{"Jember","Kediri","Madiun","Malang"},OUTSTANDING[Periode],B837))</f>
        <v>183129222.49000001</v>
      </c>
    </row>
    <row r="838" spans="1:8" ht="15.5" x14ac:dyDescent="0.25">
      <c r="A838" t="s">
        <v>127</v>
      </c>
      <c r="B838" s="80">
        <v>46081</v>
      </c>
      <c r="C838" t="s">
        <v>40</v>
      </c>
      <c r="D838" t="s">
        <v>31</v>
      </c>
      <c r="E838" t="s">
        <v>131</v>
      </c>
      <c r="G838" s="81" cm="1">
        <f t="array" ref="G838">SUM(SUMIFS(OUTSTANDING[Jumlah],
                OUTSTANDING[COB],D838,          OUTSTANDING[Jenis],C838,
                OUTSTANDING[TOC],E838,
                OUTSTANDING[Branch Office],{"Surabaya","Madura"},OUTSTANDING[Periode],B838))</f>
        <v>8</v>
      </c>
      <c r="H838" s="64" cm="1">
        <f t="array" ref="H838">SUM(SUMIFS(OUTSTANDING[Outstanding],
                OUTSTANDING[COB],D838,          OUTSTANDING[Jenis],C838,
                OUTSTANDING[TOC],E838,
                OUTSTANDING[Branch Office],{"Surabaya","Madura"}, OUTSTANDING[Periode],B838))</f>
        <v>159797462.94</v>
      </c>
    </row>
    <row r="839" spans="1:8" ht="15.5" x14ac:dyDescent="0.25">
      <c r="A839" t="s">
        <v>128</v>
      </c>
      <c r="B839" s="80">
        <v>46081</v>
      </c>
      <c r="C839" t="s">
        <v>40</v>
      </c>
      <c r="D839" t="s">
        <v>31</v>
      </c>
      <c r="E839" t="s">
        <v>131</v>
      </c>
      <c r="G839" s="81" cm="1">
        <f t="array" ref="G839">SUM(SUMIFS(OUTSTANDING[Jumlah],
                OUTSTANDING[COB],D839,          OUTSTANDING[Jenis],C839,
                OUTSTANDING[TOC],E839,
                OUTSTANDING[Branch Office],{"Jember","Kediri","Madiun","Malang"}, OUTSTANDING[Periode],B839))</f>
        <v>9</v>
      </c>
      <c r="H839" s="64" cm="1">
        <f t="array" ref="H839">SUM(SUMIFS(OUTSTANDING[Outstanding],
                OUTSTANDING[COB],D839,          OUTSTANDING[Jenis],C839,
                OUTSTANDING[TOC],E839,
                OUTSTANDING[Branch Office],{"Jember","Kediri","Madiun","Malang"},OUTSTANDING[Periode],B839))</f>
        <v>161278702.88</v>
      </c>
    </row>
    <row r="840" spans="1:8" ht="15.5" x14ac:dyDescent="0.25">
      <c r="A840" t="s">
        <v>127</v>
      </c>
      <c r="B840" s="80">
        <v>46112</v>
      </c>
      <c r="C840" t="s">
        <v>40</v>
      </c>
      <c r="D840" t="s">
        <v>31</v>
      </c>
      <c r="E840" t="s">
        <v>131</v>
      </c>
      <c r="G840" s="81" cm="1">
        <f t="array" ref="G840">SUM(SUMIFS(OUTSTANDING[Jumlah],
                OUTSTANDING[COB],D840,          OUTSTANDING[Jenis],C840,
                OUTSTANDING[TOC],E840,
                OUTSTANDING[Branch Office],{"Surabaya","Madura"},OUTSTANDING[Periode],B840))</f>
        <v>10</v>
      </c>
      <c r="H840" s="64" cm="1">
        <f t="array" ref="H840">SUM(SUMIFS(OUTSTANDING[Outstanding],
                OUTSTANDING[COB],D840,          OUTSTANDING[Jenis],C840,
                OUTSTANDING[TOC],E840,
                OUTSTANDING[Branch Office],{"Surabaya","Madura"}, OUTSTANDING[Periode],B840))</f>
        <v>87452033.450000003</v>
      </c>
    </row>
    <row r="841" spans="1:8" ht="15.5" x14ac:dyDescent="0.25">
      <c r="A841" t="s">
        <v>128</v>
      </c>
      <c r="B841" s="80">
        <v>46112</v>
      </c>
      <c r="C841" t="s">
        <v>40</v>
      </c>
      <c r="D841" t="s">
        <v>31</v>
      </c>
      <c r="E841" t="s">
        <v>131</v>
      </c>
      <c r="G841" s="81" cm="1">
        <f t="array" ref="G841">SUM(SUMIFS(OUTSTANDING[Jumlah],
                OUTSTANDING[COB],D841,          OUTSTANDING[Jenis],C841,
                OUTSTANDING[TOC],E841,
                OUTSTANDING[Branch Office],{"Jember","Kediri","Madiun","Malang"}, OUTSTANDING[Periode],B841))</f>
        <v>12</v>
      </c>
      <c r="H841" s="64" cm="1">
        <f t="array" ref="H841">SUM(SUMIFS(OUTSTANDING[Outstanding],
                OUTSTANDING[COB],D841,          OUTSTANDING[Jenis],C841,
                OUTSTANDING[TOC],E841,
                OUTSTANDING[Branch Office],{"Jember","Kediri","Madiun","Malang"},OUTSTANDING[Periode],B841))</f>
        <v>267309226.35000002</v>
      </c>
    </row>
    <row r="842" spans="1:8" ht="15.5" x14ac:dyDescent="0.25">
      <c r="A842" t="s">
        <v>127</v>
      </c>
      <c r="B842" s="80">
        <v>46142</v>
      </c>
      <c r="C842" t="s">
        <v>40</v>
      </c>
      <c r="D842" t="s">
        <v>31</v>
      </c>
      <c r="E842" t="s">
        <v>131</v>
      </c>
      <c r="G842" s="81" cm="1">
        <f t="array" ref="G842">SUM(SUMIFS(OUTSTANDING[Jumlah],
                OUTSTANDING[COB],D842,          OUTSTANDING[Jenis],C842,
                OUTSTANDING[TOC],E842,
                OUTSTANDING[Branch Office],{"Surabaya","Madura"},OUTSTANDING[Periode],B842))</f>
        <v>9</v>
      </c>
      <c r="H842" s="64" cm="1">
        <f t="array" ref="H842">SUM(SUMIFS(OUTSTANDING[Outstanding],
                OUTSTANDING[COB],D842,          OUTSTANDING[Jenis],C842,
                OUTSTANDING[TOC],E842,
                OUTSTANDING[Branch Office],{"Surabaya","Madura"}, OUTSTANDING[Periode],B842))</f>
        <v>95586469.579999998</v>
      </c>
    </row>
    <row r="843" spans="1:8" ht="15.5" x14ac:dyDescent="0.25">
      <c r="A843" t="s">
        <v>128</v>
      </c>
      <c r="B843" s="80">
        <v>46142</v>
      </c>
      <c r="C843" t="s">
        <v>40</v>
      </c>
      <c r="D843" t="s">
        <v>31</v>
      </c>
      <c r="E843" t="s">
        <v>131</v>
      </c>
      <c r="G843" s="81" cm="1">
        <f t="array" ref="G843">SUM(SUMIFS(OUTSTANDING[Jumlah],
                OUTSTANDING[COB],D843,          OUTSTANDING[Jenis],C843,
                OUTSTANDING[TOC],E843,
                OUTSTANDING[Branch Office],{"Jember","Kediri","Madiun","Malang"}, OUTSTANDING[Periode],B843))</f>
        <v>8</v>
      </c>
      <c r="H843" s="64" cm="1">
        <f t="array" ref="H843">SUM(SUMIFS(OUTSTANDING[Outstanding],
                OUTSTANDING[COB],D843,          OUTSTANDING[Jenis],C843,
                OUTSTANDING[TOC],E843,
                OUTSTANDING[Branch Office],{"Jember","Kediri","Madiun","Malang"},OUTSTANDING[Periode],B843))</f>
        <v>194722787.50999999</v>
      </c>
    </row>
    <row r="844" spans="1:8" ht="15.5" x14ac:dyDescent="0.25">
      <c r="A844" t="s">
        <v>127</v>
      </c>
      <c r="B844" s="80">
        <v>46173</v>
      </c>
      <c r="C844" t="s">
        <v>40</v>
      </c>
      <c r="D844" t="s">
        <v>31</v>
      </c>
      <c r="E844" t="s">
        <v>131</v>
      </c>
      <c r="G844" s="81" cm="1">
        <f t="array" ref="G844">SUM(SUMIFS(OUTSTANDING[Jumlah],
                OUTSTANDING[COB],D844,          OUTSTANDING[Jenis],C844,
                OUTSTANDING[TOC],E844,
                OUTSTANDING[Branch Office],{"Surabaya","Madura"},OUTSTANDING[Periode],B844))</f>
        <v>4</v>
      </c>
      <c r="H844" s="64" cm="1">
        <f t="array" ref="H844">SUM(SUMIFS(OUTSTANDING[Outstanding],
                OUTSTANDING[COB],D844,          OUTSTANDING[Jenis],C844,
                OUTSTANDING[TOC],E844,
                OUTSTANDING[Branch Office],{"Surabaya","Madura"}, OUTSTANDING[Periode],B844))</f>
        <v>200198836.44999999</v>
      </c>
    </row>
    <row r="845" spans="1:8" ht="15.5" x14ac:dyDescent="0.25">
      <c r="A845" t="s">
        <v>128</v>
      </c>
      <c r="B845" s="80">
        <v>46173</v>
      </c>
      <c r="C845" t="s">
        <v>40</v>
      </c>
      <c r="D845" t="s">
        <v>31</v>
      </c>
      <c r="E845" t="s">
        <v>131</v>
      </c>
      <c r="G845" s="81" cm="1">
        <f t="array" ref="G845">SUM(SUMIFS(OUTSTANDING[Jumlah],
                OUTSTANDING[COB],D845,          OUTSTANDING[Jenis],C845,
                OUTSTANDING[TOC],E845,
                OUTSTANDING[Branch Office],{"Jember","Kediri","Madiun","Malang"}, OUTSTANDING[Periode],B845))</f>
        <v>11</v>
      </c>
      <c r="H845" s="64" cm="1">
        <f t="array" ref="H845">SUM(SUMIFS(OUTSTANDING[Outstanding],
                OUTSTANDING[COB],D845,          OUTSTANDING[Jenis],C845,
                OUTSTANDING[TOC],E845,
                OUTSTANDING[Branch Office],{"Jember","Kediri","Madiun","Malang"},OUTSTANDING[Periode],B845))</f>
        <v>263671660.38999999</v>
      </c>
    </row>
    <row r="846" spans="1:8" ht="15.5" x14ac:dyDescent="0.25">
      <c r="A846" t="s">
        <v>127</v>
      </c>
      <c r="B846" s="80">
        <v>46203</v>
      </c>
      <c r="C846" t="s">
        <v>40</v>
      </c>
      <c r="D846" t="s">
        <v>31</v>
      </c>
      <c r="E846" t="s">
        <v>131</v>
      </c>
      <c r="G846" s="81" cm="1">
        <f t="array" ref="G846">SUM(SUMIFS(OUTSTANDING[Jumlah],
                OUTSTANDING[COB],D846,          OUTSTANDING[Jenis],C846,
                OUTSTANDING[TOC],E846,
                OUTSTANDING[Branch Office],{"Surabaya","Madura"},OUTSTANDING[Periode],B846))</f>
        <v>6</v>
      </c>
      <c r="H846" s="64" cm="1">
        <f t="array" ref="H846">SUM(SUMIFS(OUTSTANDING[Outstanding],
                OUTSTANDING[COB],D846,          OUTSTANDING[Jenis],C846,
                OUTSTANDING[TOC],E846,
                OUTSTANDING[Branch Office],{"Surabaya","Madura"}, OUTSTANDING[Periode],B846))</f>
        <v>94591422.939999998</v>
      </c>
    </row>
    <row r="847" spans="1:8" ht="15.5" x14ac:dyDescent="0.25">
      <c r="A847" t="s">
        <v>128</v>
      </c>
      <c r="B847" s="80">
        <v>46203</v>
      </c>
      <c r="C847" t="s">
        <v>40</v>
      </c>
      <c r="D847" t="s">
        <v>31</v>
      </c>
      <c r="E847" t="s">
        <v>131</v>
      </c>
      <c r="G847" s="81" cm="1">
        <f t="array" ref="G847">SUM(SUMIFS(OUTSTANDING[Jumlah],
                OUTSTANDING[COB],D847,          OUTSTANDING[Jenis],C847,
                OUTSTANDING[TOC],E847,
                OUTSTANDING[Branch Office],{"Jember","Kediri","Madiun","Malang"}, OUTSTANDING[Periode],B847))</f>
        <v>13</v>
      </c>
      <c r="H847" s="64" cm="1">
        <f t="array" ref="H847">SUM(SUMIFS(OUTSTANDING[Outstanding],
                OUTSTANDING[COB],D847,          OUTSTANDING[Jenis],C847,
                OUTSTANDING[TOC],E847,
                OUTSTANDING[Branch Office],{"Jember","Kediri","Madiun","Malang"},OUTSTANDING[Periode],B847))</f>
        <v>149659205.13</v>
      </c>
    </row>
    <row r="848" spans="1:8" ht="15.5" x14ac:dyDescent="0.25">
      <c r="A848" t="s">
        <v>127</v>
      </c>
      <c r="B848" s="80">
        <v>46234</v>
      </c>
      <c r="C848" t="s">
        <v>40</v>
      </c>
      <c r="D848" t="s">
        <v>31</v>
      </c>
      <c r="E848" t="s">
        <v>131</v>
      </c>
      <c r="G848" s="81" cm="1">
        <f t="array" ref="G848">SUM(SUMIFS(OUTSTANDING[Jumlah],
                OUTSTANDING[COB],D848,          OUTSTANDING[Jenis],C848,
                OUTSTANDING[TOC],E848,
                OUTSTANDING[Branch Office],{"Surabaya","Madura"},OUTSTANDING[Periode],B848))</f>
        <v>8</v>
      </c>
      <c r="H848" s="64" cm="1">
        <f t="array" ref="H848">SUM(SUMIFS(OUTSTANDING[Outstanding],
                OUTSTANDING[COB],D848,          OUTSTANDING[Jenis],C848,
                OUTSTANDING[TOC],E848,
                OUTSTANDING[Branch Office],{"Surabaya","Madura"}, OUTSTANDING[Periode],B848))</f>
        <v>149645301.23000002</v>
      </c>
    </row>
    <row r="849" spans="1:8" ht="15.5" x14ac:dyDescent="0.25">
      <c r="A849" t="s">
        <v>128</v>
      </c>
      <c r="B849" s="80">
        <v>46234</v>
      </c>
      <c r="C849" t="s">
        <v>40</v>
      </c>
      <c r="D849" t="s">
        <v>31</v>
      </c>
      <c r="E849" t="s">
        <v>131</v>
      </c>
      <c r="G849" s="81" cm="1">
        <f t="array" ref="G849">SUM(SUMIFS(OUTSTANDING[Jumlah],
                OUTSTANDING[COB],D849,          OUTSTANDING[Jenis],C849,
                OUTSTANDING[TOC],E849,
                OUTSTANDING[Branch Office],{"Jember","Kediri","Madiun","Malang"}, OUTSTANDING[Periode],B849))</f>
        <v>10</v>
      </c>
      <c r="H849" s="64" cm="1">
        <f t="array" ref="H849">SUM(SUMIFS(OUTSTANDING[Outstanding],
                OUTSTANDING[COB],D849,          OUTSTANDING[Jenis],C849,
                OUTSTANDING[TOC],E849,
                OUTSTANDING[Branch Office],{"Jember","Kediri","Madiun","Malang"},OUTSTANDING[Periode],B849))</f>
        <v>253335075.94</v>
      </c>
    </row>
    <row r="850" spans="1:8" ht="15.5" x14ac:dyDescent="0.25">
      <c r="A850" t="s">
        <v>127</v>
      </c>
      <c r="B850" s="80">
        <v>46265</v>
      </c>
      <c r="C850" t="s">
        <v>40</v>
      </c>
      <c r="D850" t="s">
        <v>31</v>
      </c>
      <c r="E850" t="s">
        <v>131</v>
      </c>
      <c r="G850" s="81" cm="1">
        <f t="array" ref="G850">SUM(SUMIFS(OUTSTANDING[Jumlah],
                OUTSTANDING[COB],D850,          OUTSTANDING[Jenis],C850,
                OUTSTANDING[TOC],E850,
                OUTSTANDING[Branch Office],{"Surabaya","Madura"},OUTSTANDING[Periode],B850))</f>
        <v>0</v>
      </c>
      <c r="H850" s="64" cm="1">
        <f t="array" ref="H850">SUM(SUMIFS(OUTSTANDING[Outstanding],
                OUTSTANDING[COB],D850,          OUTSTANDING[Jenis],C850,
                OUTSTANDING[TOC],E850,
                OUTSTANDING[Branch Office],{"Surabaya","Madura"}, OUTSTANDING[Periode],B850))</f>
        <v>0</v>
      </c>
    </row>
    <row r="851" spans="1:8" ht="15.5" x14ac:dyDescent="0.25">
      <c r="A851" t="s">
        <v>128</v>
      </c>
      <c r="B851" s="80">
        <v>46265</v>
      </c>
      <c r="C851" t="s">
        <v>40</v>
      </c>
      <c r="D851" t="s">
        <v>31</v>
      </c>
      <c r="E851" t="s">
        <v>131</v>
      </c>
      <c r="G851" s="81" cm="1">
        <f t="array" ref="G851">SUM(SUMIFS(OUTSTANDING[Jumlah],
                OUTSTANDING[COB],D851,          OUTSTANDING[Jenis],C851,
                OUTSTANDING[TOC],E851,
                OUTSTANDING[Branch Office],{"Jember","Kediri","Madiun","Malang"}, OUTSTANDING[Periode],B851))</f>
        <v>0</v>
      </c>
      <c r="H851" s="64" cm="1">
        <f t="array" ref="H851">SUM(SUMIFS(OUTSTANDING[Outstanding],
                OUTSTANDING[COB],D851,          OUTSTANDING[Jenis],C851,
                OUTSTANDING[TOC],E851,
                OUTSTANDING[Branch Office],{"Jember","Kediri","Madiun","Malang"},OUTSTANDING[Periode],B851))</f>
        <v>0</v>
      </c>
    </row>
    <row r="852" spans="1:8" ht="15.5" x14ac:dyDescent="0.25">
      <c r="A852" t="s">
        <v>127</v>
      </c>
      <c r="B852" s="80">
        <v>46295</v>
      </c>
      <c r="C852" t="s">
        <v>40</v>
      </c>
      <c r="D852" t="s">
        <v>31</v>
      </c>
      <c r="E852" t="s">
        <v>131</v>
      </c>
      <c r="G852" s="81" cm="1">
        <f t="array" ref="G852">SUM(SUMIFS(OUTSTANDING[Jumlah],
                OUTSTANDING[COB],D852,          OUTSTANDING[Jenis],C852,
                OUTSTANDING[TOC],E852,
                OUTSTANDING[Branch Office],{"Surabaya","Madura"},OUTSTANDING[Periode],B852))</f>
        <v>0</v>
      </c>
      <c r="H852" s="64" cm="1">
        <f t="array" ref="H852">SUM(SUMIFS(OUTSTANDING[Outstanding],
                OUTSTANDING[COB],D852,          OUTSTANDING[Jenis],C852,
                OUTSTANDING[TOC],E852,
                OUTSTANDING[Branch Office],{"Surabaya","Madura"}, OUTSTANDING[Periode],B852))</f>
        <v>0</v>
      </c>
    </row>
    <row r="853" spans="1:8" ht="15.5" x14ac:dyDescent="0.25">
      <c r="A853" t="s">
        <v>128</v>
      </c>
      <c r="B853" s="80">
        <v>46295</v>
      </c>
      <c r="C853" t="s">
        <v>40</v>
      </c>
      <c r="D853" t="s">
        <v>31</v>
      </c>
      <c r="E853" t="s">
        <v>131</v>
      </c>
      <c r="G853" s="81" cm="1">
        <f t="array" ref="G853">SUM(SUMIFS(OUTSTANDING[Jumlah],
                OUTSTANDING[COB],D853,          OUTSTANDING[Jenis],C853,
                OUTSTANDING[TOC],E853,
                OUTSTANDING[Branch Office],{"Jember","Kediri","Madiun","Malang"}, OUTSTANDING[Periode],B853))</f>
        <v>0</v>
      </c>
      <c r="H853" s="64" cm="1">
        <f t="array" ref="H853">SUM(SUMIFS(OUTSTANDING[Outstanding],
                OUTSTANDING[COB],D853,          OUTSTANDING[Jenis],C853,
                OUTSTANDING[TOC],E853,
                OUTSTANDING[Branch Office],{"Jember","Kediri","Madiun","Malang"},OUTSTANDING[Periode],B853))</f>
        <v>0</v>
      </c>
    </row>
    <row r="854" spans="1:8" ht="15.5" x14ac:dyDescent="0.25">
      <c r="A854" t="s">
        <v>127</v>
      </c>
      <c r="B854" s="80">
        <v>46326</v>
      </c>
      <c r="C854" t="s">
        <v>40</v>
      </c>
      <c r="D854" t="s">
        <v>31</v>
      </c>
      <c r="E854" t="s">
        <v>131</v>
      </c>
      <c r="G854" s="81" cm="1">
        <f t="array" ref="G854">SUM(SUMIFS(OUTSTANDING[Jumlah],
                OUTSTANDING[COB],D854,          OUTSTANDING[Jenis],C854,
                OUTSTANDING[TOC],E854,
                OUTSTANDING[Branch Office],{"Surabaya","Madura"},OUTSTANDING[Periode],B854))</f>
        <v>0</v>
      </c>
      <c r="H854" s="64" cm="1">
        <f t="array" ref="H854">SUM(SUMIFS(OUTSTANDING[Outstanding],
                OUTSTANDING[COB],D854,          OUTSTANDING[Jenis],C854,
                OUTSTANDING[TOC],E854,
                OUTSTANDING[Branch Office],{"Surabaya","Madura"}, OUTSTANDING[Periode],B854))</f>
        <v>0</v>
      </c>
    </row>
    <row r="855" spans="1:8" ht="15.5" x14ac:dyDescent="0.25">
      <c r="A855" t="s">
        <v>128</v>
      </c>
      <c r="B855" s="80">
        <v>46326</v>
      </c>
      <c r="C855" t="s">
        <v>40</v>
      </c>
      <c r="D855" t="s">
        <v>31</v>
      </c>
      <c r="E855" t="s">
        <v>131</v>
      </c>
      <c r="G855" s="81" cm="1">
        <f t="array" ref="G855">SUM(SUMIFS(OUTSTANDING[Jumlah],
                OUTSTANDING[COB],D855,          OUTSTANDING[Jenis],C855,
                OUTSTANDING[TOC],E855,
                OUTSTANDING[Branch Office],{"Jember","Kediri","Madiun","Malang"}, OUTSTANDING[Periode],B855))</f>
        <v>0</v>
      </c>
      <c r="H855" s="64" cm="1">
        <f t="array" ref="H855">SUM(SUMIFS(OUTSTANDING[Outstanding],
                OUTSTANDING[COB],D855,          OUTSTANDING[Jenis],C855,
                OUTSTANDING[TOC],E855,
                OUTSTANDING[Branch Office],{"Jember","Kediri","Madiun","Malang"},OUTSTANDING[Periode],B855))</f>
        <v>0</v>
      </c>
    </row>
    <row r="856" spans="1:8" ht="15.5" x14ac:dyDescent="0.25">
      <c r="A856" t="s">
        <v>127</v>
      </c>
      <c r="B856" s="80">
        <v>46356</v>
      </c>
      <c r="C856" t="s">
        <v>40</v>
      </c>
      <c r="D856" t="s">
        <v>31</v>
      </c>
      <c r="E856" t="s">
        <v>131</v>
      </c>
      <c r="G856" s="81" cm="1">
        <f t="array" ref="G856">SUM(SUMIFS(OUTSTANDING[Jumlah],
                OUTSTANDING[COB],D856,          OUTSTANDING[Jenis],C856,
                OUTSTANDING[TOC],E856,
                OUTSTANDING[Branch Office],{"Surabaya","Madura"},OUTSTANDING[Periode],B856))</f>
        <v>0</v>
      </c>
      <c r="H856" s="64" cm="1">
        <f t="array" ref="H856">SUM(SUMIFS(OUTSTANDING[Outstanding],
                OUTSTANDING[COB],D856,          OUTSTANDING[Jenis],C856,
                OUTSTANDING[TOC],E856,
                OUTSTANDING[Branch Office],{"Surabaya","Madura"}, OUTSTANDING[Periode],B856))</f>
        <v>0</v>
      </c>
    </row>
    <row r="857" spans="1:8" ht="15.5" x14ac:dyDescent="0.25">
      <c r="A857" t="s">
        <v>128</v>
      </c>
      <c r="B857" s="80">
        <v>46356</v>
      </c>
      <c r="C857" t="s">
        <v>40</v>
      </c>
      <c r="D857" t="s">
        <v>31</v>
      </c>
      <c r="E857" t="s">
        <v>131</v>
      </c>
      <c r="G857" s="81" cm="1">
        <f t="array" ref="G857">SUM(SUMIFS(OUTSTANDING[Jumlah],
                OUTSTANDING[COB],D857,          OUTSTANDING[Jenis],C857,
                OUTSTANDING[TOC],E857,
                OUTSTANDING[Branch Office],{"Jember","Kediri","Madiun","Malang"}, OUTSTANDING[Periode],B857))</f>
        <v>0</v>
      </c>
      <c r="H857" s="64" cm="1">
        <f t="array" ref="H857">SUM(SUMIFS(OUTSTANDING[Outstanding],
                OUTSTANDING[COB],D857,          OUTSTANDING[Jenis],C857,
                OUTSTANDING[TOC],E857,
                OUTSTANDING[Branch Office],{"Jember","Kediri","Madiun","Malang"},OUTSTANDING[Periode],B857))</f>
        <v>0</v>
      </c>
    </row>
    <row r="858" spans="1:8" ht="15.5" x14ac:dyDescent="0.25">
      <c r="A858" t="s">
        <v>127</v>
      </c>
      <c r="B858" s="80">
        <v>46387</v>
      </c>
      <c r="C858" t="s">
        <v>40</v>
      </c>
      <c r="D858" t="s">
        <v>31</v>
      </c>
      <c r="E858" t="s">
        <v>131</v>
      </c>
      <c r="G858" s="81" cm="1">
        <f t="array" ref="G858">SUM(SUMIFS(OUTSTANDING[Jumlah],
                OUTSTANDING[COB],D858,          OUTSTANDING[Jenis],C858,
                OUTSTANDING[TOC],E858,
                OUTSTANDING[Branch Office],{"Surabaya","Madura"},OUTSTANDING[Periode],B858))</f>
        <v>0</v>
      </c>
      <c r="H858" s="64" cm="1">
        <f t="array" ref="H858">SUM(SUMIFS(OUTSTANDING[Outstanding],
                OUTSTANDING[COB],D858,          OUTSTANDING[Jenis],C858,
                OUTSTANDING[TOC],E858,
                OUTSTANDING[Branch Office],{"Surabaya","Madura"}, OUTSTANDING[Periode],B858))</f>
        <v>0</v>
      </c>
    </row>
    <row r="859" spans="1:8" ht="15.5" x14ac:dyDescent="0.25">
      <c r="A859" t="s">
        <v>127</v>
      </c>
      <c r="B859" s="80">
        <v>46387</v>
      </c>
      <c r="C859" t="s">
        <v>40</v>
      </c>
      <c r="D859" t="s">
        <v>31</v>
      </c>
      <c r="E859" t="s">
        <v>131</v>
      </c>
      <c r="G859" s="81" cm="1">
        <f t="array" ref="G859">SUM(SUMIFS(OUTSTANDING[Jumlah],
                OUTSTANDING[COB],D859,          OUTSTANDING[Jenis],C859,
                OUTSTANDING[TOC],E859,
                OUTSTANDING[Branch Office],{"Jember","Kediri","Madiun","Malang"}, OUTSTANDING[Periode],B859))</f>
        <v>0</v>
      </c>
      <c r="H859" s="64" cm="1">
        <f t="array" ref="H859">SUM(SUMIFS(OUTSTANDING[Outstanding],
                OUTSTANDING[COB],D859,          OUTSTANDING[Jenis],C859,
                OUTSTANDING[TOC],E859,
                OUTSTANDING[Branch Office],{"Jember","Kediri","Madiun","Malang"},OUTSTANDING[Periode],B859))</f>
        <v>0</v>
      </c>
    </row>
    <row r="860" spans="1:8" ht="15.5" x14ac:dyDescent="0.25">
      <c r="A860" t="s">
        <v>127</v>
      </c>
      <c r="B860" s="80">
        <v>46053</v>
      </c>
      <c r="C860" t="s">
        <v>40</v>
      </c>
      <c r="D860" t="s">
        <v>31</v>
      </c>
      <c r="E860" t="s">
        <v>132</v>
      </c>
      <c r="G860" s="81" cm="1">
        <f t="array" ref="G860">SUM(SUMIFS(OUTSTANDING[Jumlah],
                OUTSTANDING[COB],D860,          OUTSTANDING[Jenis],C860,
                OUTSTANDING[TOC],E860,
                OUTSTANDING[Branch Office],{"Surabaya","Madura"},OUTSTANDING[Periode],B860))</f>
        <v>0</v>
      </c>
      <c r="H860" s="64" cm="1">
        <f t="array" ref="H860">SUM(SUMIFS(OUTSTANDING[Outstanding],
                OUTSTANDING[COB],D860,          OUTSTANDING[Jenis],C860,
                OUTSTANDING[TOC],E860,
                OUTSTANDING[Branch Office],{"Surabaya","Madura"}, OUTSTANDING[Periode],B860))</f>
        <v>0</v>
      </c>
    </row>
    <row r="861" spans="1:8" ht="15.5" x14ac:dyDescent="0.25">
      <c r="A861" t="s">
        <v>128</v>
      </c>
      <c r="B861" s="80">
        <v>46053</v>
      </c>
      <c r="C861" t="s">
        <v>40</v>
      </c>
      <c r="D861" t="s">
        <v>31</v>
      </c>
      <c r="E861" t="s">
        <v>132</v>
      </c>
      <c r="G861" s="81" cm="1">
        <f t="array" ref="G861">SUM(SUMIFS(OUTSTANDING[Jumlah],
                OUTSTANDING[COB],D861,          OUTSTANDING[Jenis],C861,
                OUTSTANDING[TOC],E861,
                OUTSTANDING[Branch Office],{"Jember","Kediri","Madiun","Malang"}, OUTSTANDING[Periode],B861))</f>
        <v>0</v>
      </c>
      <c r="H861" s="64" cm="1">
        <f t="array" ref="H861">SUM(SUMIFS(OUTSTANDING[Outstanding],
                OUTSTANDING[COB],D861,          OUTSTANDING[Jenis],C861,
                OUTSTANDING[TOC],E861,
                OUTSTANDING[Branch Office],{"Jember","Kediri","Madiun","Malang"},OUTSTANDING[Periode],B861))</f>
        <v>0</v>
      </c>
    </row>
    <row r="862" spans="1:8" ht="15.5" x14ac:dyDescent="0.25">
      <c r="A862" t="s">
        <v>127</v>
      </c>
      <c r="B862" s="80">
        <v>46081</v>
      </c>
      <c r="C862" t="s">
        <v>40</v>
      </c>
      <c r="D862" t="s">
        <v>31</v>
      </c>
      <c r="E862" t="s">
        <v>132</v>
      </c>
      <c r="G862" s="81" cm="1">
        <f t="array" ref="G862">SUM(SUMIFS(OUTSTANDING[Jumlah],
                OUTSTANDING[COB],D862,          OUTSTANDING[Jenis],C862,
                OUTSTANDING[TOC],E862,
                OUTSTANDING[Branch Office],{"Surabaya","Madura"},OUTSTANDING[Periode],B862))</f>
        <v>0</v>
      </c>
      <c r="H862" s="64" cm="1">
        <f t="array" ref="H862">SUM(SUMIFS(OUTSTANDING[Outstanding],
                OUTSTANDING[COB],D862,          OUTSTANDING[Jenis],C862,
                OUTSTANDING[TOC],E862,
                OUTSTANDING[Branch Office],{"Surabaya","Madura"}, OUTSTANDING[Periode],B862))</f>
        <v>0</v>
      </c>
    </row>
    <row r="863" spans="1:8" ht="15.5" x14ac:dyDescent="0.25">
      <c r="A863" t="s">
        <v>128</v>
      </c>
      <c r="B863" s="80">
        <v>46081</v>
      </c>
      <c r="C863" t="s">
        <v>40</v>
      </c>
      <c r="D863" t="s">
        <v>31</v>
      </c>
      <c r="E863" t="s">
        <v>132</v>
      </c>
      <c r="G863" s="81" cm="1">
        <f t="array" ref="G863">SUM(SUMIFS(OUTSTANDING[Jumlah],
                OUTSTANDING[COB],D863,          OUTSTANDING[Jenis],C863,
                OUTSTANDING[TOC],E863,
                OUTSTANDING[Branch Office],{"Jember","Kediri","Madiun","Malang"}, OUTSTANDING[Periode],B863))</f>
        <v>0</v>
      </c>
      <c r="H863" s="64" cm="1">
        <f t="array" ref="H863">SUM(SUMIFS(OUTSTANDING[Outstanding],
                OUTSTANDING[COB],D863,          OUTSTANDING[Jenis],C863,
                OUTSTANDING[TOC],E863,
                OUTSTANDING[Branch Office],{"Jember","Kediri","Madiun","Malang"},OUTSTANDING[Periode],B863))</f>
        <v>0</v>
      </c>
    </row>
    <row r="864" spans="1:8" ht="15.5" x14ac:dyDescent="0.25">
      <c r="A864" t="s">
        <v>127</v>
      </c>
      <c r="B864" s="80">
        <v>46112</v>
      </c>
      <c r="C864" t="s">
        <v>40</v>
      </c>
      <c r="D864" t="s">
        <v>31</v>
      </c>
      <c r="E864" t="s">
        <v>132</v>
      </c>
      <c r="G864" s="81" cm="1">
        <f t="array" ref="G864">SUM(SUMIFS(OUTSTANDING[Jumlah],
                OUTSTANDING[COB],D864,          OUTSTANDING[Jenis],C864,
                OUTSTANDING[TOC],E864,
                OUTSTANDING[Branch Office],{"Surabaya","Madura"},OUTSTANDING[Periode],B864))</f>
        <v>0</v>
      </c>
      <c r="H864" s="64" cm="1">
        <f t="array" ref="H864">SUM(SUMIFS(OUTSTANDING[Outstanding],
                OUTSTANDING[COB],D864,          OUTSTANDING[Jenis],C864,
                OUTSTANDING[TOC],E864,
                OUTSTANDING[Branch Office],{"Surabaya","Madura"}, OUTSTANDING[Periode],B864))</f>
        <v>0</v>
      </c>
    </row>
    <row r="865" spans="1:8" ht="15.5" x14ac:dyDescent="0.25">
      <c r="A865" t="s">
        <v>128</v>
      </c>
      <c r="B865" s="80">
        <v>46112</v>
      </c>
      <c r="C865" t="s">
        <v>40</v>
      </c>
      <c r="D865" t="s">
        <v>31</v>
      </c>
      <c r="E865" t="s">
        <v>132</v>
      </c>
      <c r="G865" s="81" cm="1">
        <f t="array" ref="G865">SUM(SUMIFS(OUTSTANDING[Jumlah],
                OUTSTANDING[COB],D865,          OUTSTANDING[Jenis],C865,
                OUTSTANDING[TOC],E865,
                OUTSTANDING[Branch Office],{"Jember","Kediri","Madiun","Malang"}, OUTSTANDING[Periode],B865))</f>
        <v>0</v>
      </c>
      <c r="H865" s="64" cm="1">
        <f t="array" ref="H865">SUM(SUMIFS(OUTSTANDING[Outstanding],
                OUTSTANDING[COB],D865,          OUTSTANDING[Jenis],C865,
                OUTSTANDING[TOC],E865,
                OUTSTANDING[Branch Office],{"Jember","Kediri","Madiun","Malang"},OUTSTANDING[Periode],B865))</f>
        <v>0</v>
      </c>
    </row>
    <row r="866" spans="1:8" ht="15.5" x14ac:dyDescent="0.25">
      <c r="A866" t="s">
        <v>127</v>
      </c>
      <c r="B866" s="80">
        <v>46142</v>
      </c>
      <c r="C866" t="s">
        <v>40</v>
      </c>
      <c r="D866" t="s">
        <v>31</v>
      </c>
      <c r="E866" t="s">
        <v>132</v>
      </c>
      <c r="G866" s="81" cm="1">
        <f t="array" ref="G866">SUM(SUMIFS(OUTSTANDING[Jumlah],
                OUTSTANDING[COB],D866,          OUTSTANDING[Jenis],C866,
                OUTSTANDING[TOC],E866,
                OUTSTANDING[Branch Office],{"Surabaya","Madura"},OUTSTANDING[Periode],B866))</f>
        <v>0</v>
      </c>
      <c r="H866" s="64" cm="1">
        <f t="array" ref="H866">SUM(SUMIFS(OUTSTANDING[Outstanding],
                OUTSTANDING[COB],D866,          OUTSTANDING[Jenis],C866,
                OUTSTANDING[TOC],E866,
                OUTSTANDING[Branch Office],{"Surabaya","Madura"}, OUTSTANDING[Periode],B866))</f>
        <v>0</v>
      </c>
    </row>
    <row r="867" spans="1:8" ht="15.5" x14ac:dyDescent="0.25">
      <c r="A867" t="s">
        <v>128</v>
      </c>
      <c r="B867" s="80">
        <v>46142</v>
      </c>
      <c r="C867" t="s">
        <v>40</v>
      </c>
      <c r="D867" t="s">
        <v>31</v>
      </c>
      <c r="E867" t="s">
        <v>132</v>
      </c>
      <c r="G867" s="81" cm="1">
        <f t="array" ref="G867">SUM(SUMIFS(OUTSTANDING[Jumlah],
                OUTSTANDING[COB],D867,          OUTSTANDING[Jenis],C867,
                OUTSTANDING[TOC],E867,
                OUTSTANDING[Branch Office],{"Jember","Kediri","Madiun","Malang"}, OUTSTANDING[Periode],B867))</f>
        <v>0</v>
      </c>
      <c r="H867" s="64" cm="1">
        <f t="array" ref="H867">SUM(SUMIFS(OUTSTANDING[Outstanding],
                OUTSTANDING[COB],D867,          OUTSTANDING[Jenis],C867,
                OUTSTANDING[TOC],E867,
                OUTSTANDING[Branch Office],{"Jember","Kediri","Madiun","Malang"},OUTSTANDING[Periode],B867))</f>
        <v>0</v>
      </c>
    </row>
    <row r="868" spans="1:8" ht="15.5" x14ac:dyDescent="0.25">
      <c r="A868" t="s">
        <v>127</v>
      </c>
      <c r="B868" s="80">
        <v>46173</v>
      </c>
      <c r="C868" t="s">
        <v>40</v>
      </c>
      <c r="D868" t="s">
        <v>31</v>
      </c>
      <c r="E868" t="s">
        <v>132</v>
      </c>
      <c r="G868" s="81" cm="1">
        <f t="array" ref="G868">SUM(SUMIFS(OUTSTANDING[Jumlah],
                OUTSTANDING[COB],D868,          OUTSTANDING[Jenis],C868,
                OUTSTANDING[TOC],E868,
                OUTSTANDING[Branch Office],{"Surabaya","Madura"},OUTSTANDING[Periode],B868))</f>
        <v>0</v>
      </c>
      <c r="H868" s="64" cm="1">
        <f t="array" ref="H868">SUM(SUMIFS(OUTSTANDING[Outstanding],
                OUTSTANDING[COB],D868,          OUTSTANDING[Jenis],C868,
                OUTSTANDING[TOC],E868,
                OUTSTANDING[Branch Office],{"Surabaya","Madura"}, OUTSTANDING[Periode],B868))</f>
        <v>0</v>
      </c>
    </row>
    <row r="869" spans="1:8" ht="15.5" x14ac:dyDescent="0.25">
      <c r="A869" t="s">
        <v>128</v>
      </c>
      <c r="B869" s="80">
        <v>46173</v>
      </c>
      <c r="C869" t="s">
        <v>40</v>
      </c>
      <c r="D869" t="s">
        <v>31</v>
      </c>
      <c r="E869" t="s">
        <v>132</v>
      </c>
      <c r="G869" s="81" cm="1">
        <f t="array" ref="G869">SUM(SUMIFS(OUTSTANDING[Jumlah],
                OUTSTANDING[COB],D869,          OUTSTANDING[Jenis],C869,
                OUTSTANDING[TOC],E869,
                OUTSTANDING[Branch Office],{"Jember","Kediri","Madiun","Malang"}, OUTSTANDING[Periode],B869))</f>
        <v>0</v>
      </c>
      <c r="H869" s="64" cm="1">
        <f t="array" ref="H869">SUM(SUMIFS(OUTSTANDING[Outstanding],
                OUTSTANDING[COB],D869,          OUTSTANDING[Jenis],C869,
                OUTSTANDING[TOC],E869,
                OUTSTANDING[Branch Office],{"Jember","Kediri","Madiun","Malang"},OUTSTANDING[Periode],B869))</f>
        <v>0</v>
      </c>
    </row>
    <row r="870" spans="1:8" ht="15.5" x14ac:dyDescent="0.25">
      <c r="A870" t="s">
        <v>127</v>
      </c>
      <c r="B870" s="80">
        <v>46203</v>
      </c>
      <c r="C870" t="s">
        <v>40</v>
      </c>
      <c r="D870" t="s">
        <v>31</v>
      </c>
      <c r="E870" t="s">
        <v>132</v>
      </c>
      <c r="G870" s="81" cm="1">
        <f t="array" ref="G870">SUM(SUMIFS(OUTSTANDING[Jumlah],
                OUTSTANDING[COB],D870,          OUTSTANDING[Jenis],C870,
                OUTSTANDING[TOC],E870,
                OUTSTANDING[Branch Office],{"Surabaya","Madura"},OUTSTANDING[Periode],B870))</f>
        <v>0</v>
      </c>
      <c r="H870" s="64" cm="1">
        <f t="array" ref="H870">SUM(SUMIFS(OUTSTANDING[Outstanding],
                OUTSTANDING[COB],D870,          OUTSTANDING[Jenis],C870,
                OUTSTANDING[TOC],E870,
                OUTSTANDING[Branch Office],{"Surabaya","Madura"}, OUTSTANDING[Periode],B870))</f>
        <v>0</v>
      </c>
    </row>
    <row r="871" spans="1:8" ht="15.5" x14ac:dyDescent="0.25">
      <c r="A871" t="s">
        <v>128</v>
      </c>
      <c r="B871" s="80">
        <v>46203</v>
      </c>
      <c r="C871" t="s">
        <v>40</v>
      </c>
      <c r="D871" t="s">
        <v>31</v>
      </c>
      <c r="E871" t="s">
        <v>132</v>
      </c>
      <c r="G871" s="81" cm="1">
        <f t="array" ref="G871">SUM(SUMIFS(OUTSTANDING[Jumlah],
                OUTSTANDING[COB],D871,          OUTSTANDING[Jenis],C871,
                OUTSTANDING[TOC],E871,
                OUTSTANDING[Branch Office],{"Jember","Kediri","Madiun","Malang"}, OUTSTANDING[Periode],B871))</f>
        <v>0</v>
      </c>
      <c r="H871" s="64" cm="1">
        <f t="array" ref="H871">SUM(SUMIFS(OUTSTANDING[Outstanding],
                OUTSTANDING[COB],D871,          OUTSTANDING[Jenis],C871,
                OUTSTANDING[TOC],E871,
                OUTSTANDING[Branch Office],{"Jember","Kediri","Madiun","Malang"},OUTSTANDING[Periode],B871))</f>
        <v>0</v>
      </c>
    </row>
    <row r="872" spans="1:8" ht="15.5" x14ac:dyDescent="0.25">
      <c r="A872" t="s">
        <v>127</v>
      </c>
      <c r="B872" s="80">
        <v>46234</v>
      </c>
      <c r="C872" t="s">
        <v>40</v>
      </c>
      <c r="D872" t="s">
        <v>31</v>
      </c>
      <c r="E872" t="s">
        <v>132</v>
      </c>
      <c r="G872" s="81" cm="1">
        <f t="array" ref="G872">SUM(SUMIFS(OUTSTANDING[Jumlah],
                OUTSTANDING[COB],D872,          OUTSTANDING[Jenis],C872,
                OUTSTANDING[TOC],E872,
                OUTSTANDING[Branch Office],{"Surabaya","Madura"},OUTSTANDING[Periode],B872))</f>
        <v>0</v>
      </c>
      <c r="H872" s="64" cm="1">
        <f t="array" ref="H872">SUM(SUMIFS(OUTSTANDING[Outstanding],
                OUTSTANDING[COB],D872,          OUTSTANDING[Jenis],C872,
                OUTSTANDING[TOC],E872,
                OUTSTANDING[Branch Office],{"Surabaya","Madura"}, OUTSTANDING[Periode],B872))</f>
        <v>0</v>
      </c>
    </row>
    <row r="873" spans="1:8" ht="15.5" x14ac:dyDescent="0.25">
      <c r="A873" t="s">
        <v>128</v>
      </c>
      <c r="B873" s="80">
        <v>46234</v>
      </c>
      <c r="C873" t="s">
        <v>40</v>
      </c>
      <c r="D873" t="s">
        <v>31</v>
      </c>
      <c r="E873" t="s">
        <v>132</v>
      </c>
      <c r="G873" s="81" cm="1">
        <f t="array" ref="G873">SUM(SUMIFS(OUTSTANDING[Jumlah],
                OUTSTANDING[COB],D873,          OUTSTANDING[Jenis],C873,
                OUTSTANDING[TOC],E873,
                OUTSTANDING[Branch Office],{"Jember","Kediri","Madiun","Malang"}, OUTSTANDING[Periode],B873))</f>
        <v>0</v>
      </c>
      <c r="H873" s="64" cm="1">
        <f t="array" ref="H873">SUM(SUMIFS(OUTSTANDING[Outstanding],
                OUTSTANDING[COB],D873,          OUTSTANDING[Jenis],C873,
                OUTSTANDING[TOC],E873,
                OUTSTANDING[Branch Office],{"Jember","Kediri","Madiun","Malang"},OUTSTANDING[Periode],B873))</f>
        <v>0</v>
      </c>
    </row>
    <row r="874" spans="1:8" ht="15.5" x14ac:dyDescent="0.25">
      <c r="A874" t="s">
        <v>127</v>
      </c>
      <c r="B874" s="80">
        <v>46265</v>
      </c>
      <c r="C874" t="s">
        <v>40</v>
      </c>
      <c r="D874" t="s">
        <v>31</v>
      </c>
      <c r="E874" t="s">
        <v>132</v>
      </c>
      <c r="G874" s="81" cm="1">
        <f t="array" ref="G874">SUM(SUMIFS(OUTSTANDING[Jumlah],
                OUTSTANDING[COB],D874,          OUTSTANDING[Jenis],C874,
                OUTSTANDING[TOC],E874,
                OUTSTANDING[Branch Office],{"Surabaya","Madura"},OUTSTANDING[Periode],B874))</f>
        <v>0</v>
      </c>
      <c r="H874" s="64" cm="1">
        <f t="array" ref="H874">SUM(SUMIFS(OUTSTANDING[Outstanding],
                OUTSTANDING[COB],D874,          OUTSTANDING[Jenis],C874,
                OUTSTANDING[TOC],E874,
                OUTSTANDING[Branch Office],{"Surabaya","Madura"}, OUTSTANDING[Periode],B874))</f>
        <v>0</v>
      </c>
    </row>
    <row r="875" spans="1:8" ht="15.5" x14ac:dyDescent="0.25">
      <c r="A875" t="s">
        <v>128</v>
      </c>
      <c r="B875" s="80">
        <v>46265</v>
      </c>
      <c r="C875" t="s">
        <v>40</v>
      </c>
      <c r="D875" t="s">
        <v>31</v>
      </c>
      <c r="E875" t="s">
        <v>132</v>
      </c>
      <c r="G875" s="81" cm="1">
        <f t="array" ref="G875">SUM(SUMIFS(OUTSTANDING[Jumlah],
                OUTSTANDING[COB],D875,          OUTSTANDING[Jenis],C875,
                OUTSTANDING[TOC],E875,
                OUTSTANDING[Branch Office],{"Jember","Kediri","Madiun","Malang"}, OUTSTANDING[Periode],B875))</f>
        <v>0</v>
      </c>
      <c r="H875" s="64" cm="1">
        <f t="array" ref="H875">SUM(SUMIFS(OUTSTANDING[Outstanding],
                OUTSTANDING[COB],D875,          OUTSTANDING[Jenis],C875,
                OUTSTANDING[TOC],E875,
                OUTSTANDING[Branch Office],{"Jember","Kediri","Madiun","Malang"},OUTSTANDING[Periode],B875))</f>
        <v>0</v>
      </c>
    </row>
    <row r="876" spans="1:8" ht="15.5" x14ac:dyDescent="0.25">
      <c r="A876" t="s">
        <v>127</v>
      </c>
      <c r="B876" s="80">
        <v>46295</v>
      </c>
      <c r="C876" t="s">
        <v>40</v>
      </c>
      <c r="D876" t="s">
        <v>31</v>
      </c>
      <c r="E876" t="s">
        <v>132</v>
      </c>
      <c r="G876" s="81" cm="1">
        <f t="array" ref="G876">SUM(SUMIFS(OUTSTANDING[Jumlah],
                OUTSTANDING[COB],D876,          OUTSTANDING[Jenis],C876,
                OUTSTANDING[TOC],E876,
                OUTSTANDING[Branch Office],{"Surabaya","Madura"},OUTSTANDING[Periode],B876))</f>
        <v>0</v>
      </c>
      <c r="H876" s="64" cm="1">
        <f t="array" ref="H876">SUM(SUMIFS(OUTSTANDING[Outstanding],
                OUTSTANDING[COB],D876,          OUTSTANDING[Jenis],C876,
                OUTSTANDING[TOC],E876,
                OUTSTANDING[Branch Office],{"Surabaya","Madura"}, OUTSTANDING[Periode],B876))</f>
        <v>0</v>
      </c>
    </row>
    <row r="877" spans="1:8" ht="15.5" x14ac:dyDescent="0.25">
      <c r="A877" t="s">
        <v>128</v>
      </c>
      <c r="B877" s="80">
        <v>46295</v>
      </c>
      <c r="C877" t="s">
        <v>40</v>
      </c>
      <c r="D877" t="s">
        <v>31</v>
      </c>
      <c r="E877" t="s">
        <v>132</v>
      </c>
      <c r="G877" s="81" cm="1">
        <f t="array" ref="G877">SUM(SUMIFS(OUTSTANDING[Jumlah],
                OUTSTANDING[COB],D877,          OUTSTANDING[Jenis],C877,
                OUTSTANDING[TOC],E877,
                OUTSTANDING[Branch Office],{"Jember","Kediri","Madiun","Malang"}, OUTSTANDING[Periode],B877))</f>
        <v>0</v>
      </c>
      <c r="H877" s="64" cm="1">
        <f t="array" ref="H877">SUM(SUMIFS(OUTSTANDING[Outstanding],
                OUTSTANDING[COB],D877,          OUTSTANDING[Jenis],C877,
                OUTSTANDING[TOC],E877,
                OUTSTANDING[Branch Office],{"Jember","Kediri","Madiun","Malang"},OUTSTANDING[Periode],B877))</f>
        <v>0</v>
      </c>
    </row>
    <row r="878" spans="1:8" ht="15.5" x14ac:dyDescent="0.25">
      <c r="A878" t="s">
        <v>127</v>
      </c>
      <c r="B878" s="80">
        <v>46326</v>
      </c>
      <c r="C878" t="s">
        <v>40</v>
      </c>
      <c r="D878" t="s">
        <v>31</v>
      </c>
      <c r="E878" t="s">
        <v>132</v>
      </c>
      <c r="G878" s="81" cm="1">
        <f t="array" ref="G878">SUM(SUMIFS(OUTSTANDING[Jumlah],
                OUTSTANDING[COB],D878,          OUTSTANDING[Jenis],C878,
                OUTSTANDING[TOC],E878,
                OUTSTANDING[Branch Office],{"Surabaya","Madura"},OUTSTANDING[Periode],B878))</f>
        <v>0</v>
      </c>
      <c r="H878" s="64" cm="1">
        <f t="array" ref="H878">SUM(SUMIFS(OUTSTANDING[Outstanding],
                OUTSTANDING[COB],D878,          OUTSTANDING[Jenis],C878,
                OUTSTANDING[TOC],E878,
                OUTSTANDING[Branch Office],{"Surabaya","Madura"}, OUTSTANDING[Periode],B878))</f>
        <v>0</v>
      </c>
    </row>
    <row r="879" spans="1:8" ht="15.5" x14ac:dyDescent="0.25">
      <c r="A879" t="s">
        <v>128</v>
      </c>
      <c r="B879" s="80">
        <v>46326</v>
      </c>
      <c r="C879" t="s">
        <v>40</v>
      </c>
      <c r="D879" t="s">
        <v>31</v>
      </c>
      <c r="E879" t="s">
        <v>132</v>
      </c>
      <c r="G879" s="81" cm="1">
        <f t="array" ref="G879">SUM(SUMIFS(OUTSTANDING[Jumlah],
                OUTSTANDING[COB],D879,          OUTSTANDING[Jenis],C879,
                OUTSTANDING[TOC],E879,
                OUTSTANDING[Branch Office],{"Jember","Kediri","Madiun","Malang"}, OUTSTANDING[Periode],B879))</f>
        <v>0</v>
      </c>
      <c r="H879" s="64" cm="1">
        <f t="array" ref="H879">SUM(SUMIFS(OUTSTANDING[Outstanding],
                OUTSTANDING[COB],D879,          OUTSTANDING[Jenis],C879,
                OUTSTANDING[TOC],E879,
                OUTSTANDING[Branch Office],{"Jember","Kediri","Madiun","Malang"},OUTSTANDING[Periode],B879))</f>
        <v>0</v>
      </c>
    </row>
    <row r="880" spans="1:8" ht="15.5" x14ac:dyDescent="0.25">
      <c r="A880" t="s">
        <v>127</v>
      </c>
      <c r="B880" s="80">
        <v>46356</v>
      </c>
      <c r="C880" t="s">
        <v>40</v>
      </c>
      <c r="D880" t="s">
        <v>31</v>
      </c>
      <c r="E880" t="s">
        <v>132</v>
      </c>
      <c r="G880" s="81" cm="1">
        <f t="array" ref="G880">SUM(SUMIFS(OUTSTANDING[Jumlah],
                OUTSTANDING[COB],D880,          OUTSTANDING[Jenis],C880,
                OUTSTANDING[TOC],E880,
                OUTSTANDING[Branch Office],{"Surabaya","Madura"},OUTSTANDING[Periode],B880))</f>
        <v>0</v>
      </c>
      <c r="H880" s="64" cm="1">
        <f t="array" ref="H880">SUM(SUMIFS(OUTSTANDING[Outstanding],
                OUTSTANDING[COB],D880,          OUTSTANDING[Jenis],C880,
                OUTSTANDING[TOC],E880,
                OUTSTANDING[Branch Office],{"Surabaya","Madura"}, OUTSTANDING[Periode],B880))</f>
        <v>0</v>
      </c>
    </row>
    <row r="881" spans="1:8" ht="15.5" x14ac:dyDescent="0.25">
      <c r="A881" t="s">
        <v>128</v>
      </c>
      <c r="B881" s="80">
        <v>46356</v>
      </c>
      <c r="C881" t="s">
        <v>40</v>
      </c>
      <c r="D881" t="s">
        <v>31</v>
      </c>
      <c r="E881" t="s">
        <v>132</v>
      </c>
      <c r="G881" s="81" cm="1">
        <f t="array" ref="G881">SUM(SUMIFS(OUTSTANDING[Jumlah],
                OUTSTANDING[COB],D881,          OUTSTANDING[Jenis],C881,
                OUTSTANDING[TOC],E881,
                OUTSTANDING[Branch Office],{"Jember","Kediri","Madiun","Malang"}, OUTSTANDING[Periode],B881))</f>
        <v>0</v>
      </c>
      <c r="H881" s="64" cm="1">
        <f t="array" ref="H881">SUM(SUMIFS(OUTSTANDING[Outstanding],
                OUTSTANDING[COB],D881,          OUTSTANDING[Jenis],C881,
                OUTSTANDING[TOC],E881,
                OUTSTANDING[Branch Office],{"Jember","Kediri","Madiun","Malang"},OUTSTANDING[Periode],B881))</f>
        <v>0</v>
      </c>
    </row>
    <row r="882" spans="1:8" ht="15.5" x14ac:dyDescent="0.25">
      <c r="A882" t="s">
        <v>127</v>
      </c>
      <c r="B882" s="80">
        <v>46387</v>
      </c>
      <c r="C882" t="s">
        <v>40</v>
      </c>
      <c r="D882" t="s">
        <v>31</v>
      </c>
      <c r="E882" t="s">
        <v>132</v>
      </c>
      <c r="G882" s="81" cm="1">
        <f t="array" ref="G882">SUM(SUMIFS(OUTSTANDING[Jumlah],
                OUTSTANDING[COB],D882,          OUTSTANDING[Jenis],C882,
                OUTSTANDING[TOC],E882,
                OUTSTANDING[Branch Office],{"Surabaya","Madura"},OUTSTANDING[Periode],B882))</f>
        <v>0</v>
      </c>
      <c r="H882" s="64" cm="1">
        <f t="array" ref="H882">SUM(SUMIFS(OUTSTANDING[Outstanding],
                OUTSTANDING[COB],D882,          OUTSTANDING[Jenis],C882,
                OUTSTANDING[TOC],E882,
                OUTSTANDING[Branch Office],{"Surabaya","Madura"}, OUTSTANDING[Periode],B882))</f>
        <v>0</v>
      </c>
    </row>
    <row r="883" spans="1:8" ht="15.5" x14ac:dyDescent="0.25">
      <c r="A883" t="s">
        <v>128</v>
      </c>
      <c r="B883" s="80">
        <v>46387</v>
      </c>
      <c r="C883" t="s">
        <v>40</v>
      </c>
      <c r="D883" t="s">
        <v>31</v>
      </c>
      <c r="E883" t="s">
        <v>132</v>
      </c>
      <c r="G883" s="81" cm="1">
        <f t="array" ref="G883">SUM(SUMIFS(OUTSTANDING[Jumlah],
                OUTSTANDING[COB],D883,          OUTSTANDING[Jenis],C883,
                OUTSTANDING[TOC],E883,
                OUTSTANDING[Branch Office],{"Jember","Kediri","Madiun","Malang"}, OUTSTANDING[Periode],B883))</f>
        <v>0</v>
      </c>
      <c r="H883" s="64" cm="1">
        <f t="array" ref="H883">SUM(SUMIFS(OUTSTANDING[Outstanding],
                OUTSTANDING[COB],D883,          OUTSTANDING[Jenis],C883,
                OUTSTANDING[TOC],E883,
                OUTSTANDING[Branch Office],{"Jember","Kediri","Madiun","Malang"},OUTSTANDING[Periode],B883))</f>
        <v>0</v>
      </c>
    </row>
    <row r="884" spans="1:8" ht="15.5" x14ac:dyDescent="0.25">
      <c r="A884" t="s">
        <v>91</v>
      </c>
      <c r="B884" s="80">
        <v>46022</v>
      </c>
      <c r="C884" t="s">
        <v>19</v>
      </c>
      <c r="D884" t="s">
        <v>31</v>
      </c>
      <c r="E884" t="s">
        <v>118</v>
      </c>
      <c r="G884" s="81" cm="1">
        <f t="array" ref="G884">SUM(SUMIFS(OUTSTANDING[Jumlah],
                OUTSTANDING[COB],D884,          OUTSTANDING[Jenis],C884,
                OUTSTANDING[TOC],E884,
                OUTSTANDING[Branch Office],{"Jember","Kediri","Madiun","Malang"}, OUTSTANDING[Periode],B884))</f>
        <v>132</v>
      </c>
      <c r="H884" s="64" cm="1">
        <f t="array" ref="H884">SUM(SUMIFS(OUTSTANDING[Outstanding],
                OUTSTANDING[COB],D884,          OUTSTANDING[Jenis],C884,
                OUTSTANDING[TOC],E884,
                OUTSTANDING[Branch Office],{"Jember","Kediri","Madiun","Malang"},OUTSTANDING[Periode],B884))</f>
        <v>4518213060</v>
      </c>
    </row>
    <row r="885" spans="1:8" ht="15.5" x14ac:dyDescent="0.25">
      <c r="A885" t="s">
        <v>91</v>
      </c>
      <c r="B885" s="80">
        <v>46053</v>
      </c>
      <c r="C885" t="s">
        <v>25</v>
      </c>
      <c r="D885" t="s">
        <v>31</v>
      </c>
      <c r="E885" t="s">
        <v>118</v>
      </c>
      <c r="G885" s="81" cm="1">
        <f t="array" ref="G885">SUM(SUMIFS(OUTSTANDING[Jumlah],
                OUTSTANDING[COB],D885,          OUTSTANDING[Jenis],C885,
                OUTSTANDING[TOC],E885,
                OUTSTANDING[Branch Office],{"Jember","Kediri","Madiun","Malang"}, OUTSTANDING[Periode],B885))</f>
        <v>50</v>
      </c>
      <c r="H885" s="64" cm="1">
        <f t="array" ref="H885">SUM(SUMIFS(OUTSTANDING[Outstanding],
                OUTSTANDING[COB],D885,          OUTSTANDING[Jenis],C885,
                OUTSTANDING[TOC],E885,
                OUTSTANDING[Branch Office],{"Jember","Kediri","Madiun","Malang"},OUTSTANDING[Periode],B885))</f>
        <v>3960826470</v>
      </c>
    </row>
    <row r="886" spans="1:8" ht="15.5" x14ac:dyDescent="0.25">
      <c r="A886" t="s">
        <v>91</v>
      </c>
      <c r="B886" s="80">
        <v>46081</v>
      </c>
      <c r="C886" t="s">
        <v>25</v>
      </c>
      <c r="D886" t="s">
        <v>31</v>
      </c>
      <c r="E886" t="s">
        <v>118</v>
      </c>
      <c r="G886" s="81" cm="1">
        <f t="array" ref="G886">SUM(SUMIFS(OUTSTANDING[Jumlah],
                OUTSTANDING[COB],D886,          OUTSTANDING[Jenis],C886,
                OUTSTANDING[TOC],E886,
                OUTSTANDING[Branch Office],{"Jember","Kediri","Madiun","Malang"}, OUTSTANDING[Periode],B886))</f>
        <v>53</v>
      </c>
      <c r="H886" s="64" cm="1">
        <f t="array" ref="H886">SUM(SUMIFS(OUTSTANDING[Outstanding],
                OUTSTANDING[COB],D886,          OUTSTANDING[Jenis],C886,
                OUTSTANDING[TOC],E886,
                OUTSTANDING[Branch Office],{"Jember","Kediri","Madiun","Malang"},OUTSTANDING[Periode],B886))</f>
        <v>4284620817</v>
      </c>
    </row>
    <row r="887" spans="1:8" ht="15.5" x14ac:dyDescent="0.25">
      <c r="A887" t="s">
        <v>91</v>
      </c>
      <c r="B887" s="80">
        <v>46112</v>
      </c>
      <c r="C887" t="s">
        <v>25</v>
      </c>
      <c r="D887" t="s">
        <v>31</v>
      </c>
      <c r="E887" t="s">
        <v>118</v>
      </c>
      <c r="G887" s="81" cm="1">
        <f t="array" ref="G887">SUM(SUMIFS(OUTSTANDING[Jumlah],
                OUTSTANDING[COB],D887,          OUTSTANDING[Jenis],C887,
                OUTSTANDING[TOC],E887,
                OUTSTANDING[Branch Office],{"Jember","Kediri","Madiun","Malang"}, OUTSTANDING[Periode],B887))</f>
        <v>18</v>
      </c>
      <c r="H887" s="64" cm="1">
        <f t="array" ref="H887">SUM(SUMIFS(OUTSTANDING[Outstanding],
                OUTSTANDING[COB],D887,          OUTSTANDING[Jenis],C887,
                OUTSTANDING[TOC],E887,
                OUTSTANDING[Branch Office],{"Jember","Kediri","Madiun","Malang"},OUTSTANDING[Periode],B887))</f>
        <v>3674192109</v>
      </c>
    </row>
    <row r="888" spans="1:8" ht="15.5" x14ac:dyDescent="0.25">
      <c r="A888" t="s">
        <v>91</v>
      </c>
      <c r="B888" s="80">
        <v>46142</v>
      </c>
      <c r="C888" t="s">
        <v>25</v>
      </c>
      <c r="D888" t="s">
        <v>31</v>
      </c>
      <c r="E888" t="s">
        <v>118</v>
      </c>
      <c r="G888" s="81" cm="1">
        <f t="array" ref="G888">SUM(SUMIFS(OUTSTANDING[Jumlah],
                OUTSTANDING[COB],D888,          OUTSTANDING[Jenis],C888,
                OUTSTANDING[TOC],E888,
                OUTSTANDING[Branch Office],{"Jember","Kediri","Madiun","Malang"}, OUTSTANDING[Periode],B888))</f>
        <v>23</v>
      </c>
      <c r="H888" s="64" cm="1">
        <f t="array" ref="H888">SUM(SUMIFS(OUTSTANDING[Outstanding],
                OUTSTANDING[COB],D888,          OUTSTANDING[Jenis],C888,
                OUTSTANDING[TOC],E888,
                OUTSTANDING[Branch Office],{"Jember","Kediri","Madiun","Malang"},OUTSTANDING[Periode],B888))</f>
        <v>2459753033</v>
      </c>
    </row>
    <row r="889" spans="1:8" ht="15.5" x14ac:dyDescent="0.25">
      <c r="A889" t="s">
        <v>91</v>
      </c>
      <c r="B889" s="80">
        <v>46173</v>
      </c>
      <c r="C889" t="s">
        <v>25</v>
      </c>
      <c r="D889" t="s">
        <v>31</v>
      </c>
      <c r="E889" t="s">
        <v>118</v>
      </c>
      <c r="G889" s="81" cm="1">
        <f t="array" ref="G889">SUM(SUMIFS(OUTSTANDING[Jumlah],
                OUTSTANDING[COB],D889,          OUTSTANDING[Jenis],C889,
                OUTSTANDING[TOC],E889,
                OUTSTANDING[Branch Office],{"Jember","Kediri","Madiun","Malang"}, OUTSTANDING[Periode],B889))</f>
        <v>26</v>
      </c>
      <c r="H889" s="64" cm="1">
        <f t="array" ref="H889">SUM(SUMIFS(OUTSTANDING[Outstanding],
                OUTSTANDING[COB],D889,          OUTSTANDING[Jenis],C889,
                OUTSTANDING[TOC],E889,
                OUTSTANDING[Branch Office],{"Jember","Kediri","Madiun","Malang"},OUTSTANDING[Periode],B889))</f>
        <v>2454109425</v>
      </c>
    </row>
    <row r="890" spans="1:8" ht="15.5" x14ac:dyDescent="0.25">
      <c r="A890" t="s">
        <v>91</v>
      </c>
      <c r="B890" s="80">
        <v>46203</v>
      </c>
      <c r="C890" t="s">
        <v>25</v>
      </c>
      <c r="D890" t="s">
        <v>31</v>
      </c>
      <c r="E890" t="s">
        <v>118</v>
      </c>
      <c r="G890" s="81" cm="1">
        <f t="array" ref="G890">SUM(SUMIFS(OUTSTANDING[Jumlah],
                OUTSTANDING[COB],D890,          OUTSTANDING[Jenis],C890,
                OUTSTANDING[TOC],E890,
                OUTSTANDING[Branch Office],{"Jember","Kediri","Madiun","Malang"}, OUTSTANDING[Periode],B890))</f>
        <v>21</v>
      </c>
      <c r="H890" s="64" cm="1">
        <f t="array" ref="H890">SUM(SUMIFS(OUTSTANDING[Outstanding],
                OUTSTANDING[COB],D890,          OUTSTANDING[Jenis],C890,
                OUTSTANDING[TOC],E890,
                OUTSTANDING[Branch Office],{"Jember","Kediri","Madiun","Malang"},OUTSTANDING[Periode],B890))</f>
        <v>3137464556</v>
      </c>
    </row>
    <row r="891" spans="1:8" ht="15.5" x14ac:dyDescent="0.25">
      <c r="A891" t="s">
        <v>91</v>
      </c>
      <c r="B891" s="80">
        <v>46234</v>
      </c>
      <c r="C891" t="s">
        <v>25</v>
      </c>
      <c r="D891" t="s">
        <v>31</v>
      </c>
      <c r="E891" t="s">
        <v>118</v>
      </c>
      <c r="G891" s="81" cm="1">
        <f t="array" ref="G891">SUM(SUMIFS(OUTSTANDING[Jumlah],
                OUTSTANDING[COB],D891,          OUTSTANDING[Jenis],C891,
                OUTSTANDING[TOC],E891,
                OUTSTANDING[Branch Office],{"Jember","Kediri","Madiun","Malang"}, OUTSTANDING[Periode],B891))</f>
        <v>51</v>
      </c>
      <c r="H891" s="64" cm="1">
        <f t="array" ref="H891">SUM(SUMIFS(OUTSTANDING[Outstanding],
                OUTSTANDING[COB],D891,          OUTSTANDING[Jenis],C891,
                OUTSTANDING[TOC],E891,
                OUTSTANDING[Branch Office],{"Jember","Kediri","Madiun","Malang"},OUTSTANDING[Periode],B891))</f>
        <v>1940617318</v>
      </c>
    </row>
    <row r="892" spans="1:8" ht="15.5" x14ac:dyDescent="0.25">
      <c r="A892" t="s">
        <v>91</v>
      </c>
      <c r="B892" s="80">
        <v>46265</v>
      </c>
      <c r="C892" t="s">
        <v>25</v>
      </c>
      <c r="D892" t="s">
        <v>31</v>
      </c>
      <c r="E892" t="s">
        <v>118</v>
      </c>
      <c r="G892" s="81" cm="1">
        <f t="array" ref="G892">SUM(SUMIFS(OUTSTANDING[Jumlah],
                OUTSTANDING[COB],D892,          OUTSTANDING[Jenis],C892,
                OUTSTANDING[TOC],E892,
                OUTSTANDING[Branch Office],{"Jember","Kediri","Madiun","Malang"}, OUTSTANDING[Periode],B892))</f>
        <v>0</v>
      </c>
      <c r="H892" s="64" cm="1">
        <f t="array" ref="H892">SUM(SUMIFS(OUTSTANDING[Outstanding],
                OUTSTANDING[COB],D892,          OUTSTANDING[Jenis],C892,
                OUTSTANDING[TOC],E892,
                OUTSTANDING[Branch Office],{"Jember","Kediri","Madiun","Malang"},OUTSTANDING[Periode],B892))</f>
        <v>0</v>
      </c>
    </row>
    <row r="893" spans="1:8" ht="15.5" x14ac:dyDescent="0.25">
      <c r="A893" t="s">
        <v>91</v>
      </c>
      <c r="B893" s="80">
        <v>46295</v>
      </c>
      <c r="C893" t="s">
        <v>25</v>
      </c>
      <c r="D893" t="s">
        <v>31</v>
      </c>
      <c r="E893" t="s">
        <v>118</v>
      </c>
      <c r="G893" s="81" cm="1">
        <f t="array" ref="G893">SUM(SUMIFS(OUTSTANDING[Jumlah],
                OUTSTANDING[COB],D893,          OUTSTANDING[Jenis],C893,
                OUTSTANDING[TOC],E893,
                OUTSTANDING[Branch Office],{"Jember","Kediri","Madiun","Malang"}, OUTSTANDING[Periode],B893))</f>
        <v>0</v>
      </c>
      <c r="H893" s="64" cm="1">
        <f t="array" ref="H893">SUM(SUMIFS(OUTSTANDING[Outstanding],
                OUTSTANDING[COB],D893,          OUTSTANDING[Jenis],C893,
                OUTSTANDING[TOC],E893,
                OUTSTANDING[Branch Office],{"Jember","Kediri","Madiun","Malang"},OUTSTANDING[Periode],B893))</f>
        <v>0</v>
      </c>
    </row>
    <row r="894" spans="1:8" ht="15.5" x14ac:dyDescent="0.25">
      <c r="A894" t="s">
        <v>91</v>
      </c>
      <c r="B894" s="80">
        <v>46326</v>
      </c>
      <c r="C894" t="s">
        <v>25</v>
      </c>
      <c r="D894" t="s">
        <v>31</v>
      </c>
      <c r="E894" t="s">
        <v>118</v>
      </c>
      <c r="G894" s="81" cm="1">
        <f t="array" ref="G894">SUM(SUMIFS(OUTSTANDING[Jumlah],
                OUTSTANDING[COB],D894,          OUTSTANDING[Jenis],C894,
                OUTSTANDING[TOC],E894,
                OUTSTANDING[Branch Office],{"Jember","Kediri","Madiun","Malang"}, OUTSTANDING[Periode],B894))</f>
        <v>0</v>
      </c>
      <c r="H894" s="64" cm="1">
        <f t="array" ref="H894">SUM(SUMIFS(OUTSTANDING[Outstanding],
                OUTSTANDING[COB],D894,          OUTSTANDING[Jenis],C894,
                OUTSTANDING[TOC],E894,
                OUTSTANDING[Branch Office],{"Jember","Kediri","Madiun","Malang"},OUTSTANDING[Periode],B894))</f>
        <v>0</v>
      </c>
    </row>
    <row r="895" spans="1:8" ht="15.5" x14ac:dyDescent="0.25">
      <c r="A895" t="s">
        <v>91</v>
      </c>
      <c r="B895" s="80">
        <v>46356</v>
      </c>
      <c r="C895" t="s">
        <v>25</v>
      </c>
      <c r="D895" t="s">
        <v>31</v>
      </c>
      <c r="E895" t="s">
        <v>118</v>
      </c>
      <c r="G895" s="81" cm="1">
        <f t="array" ref="G895">SUM(SUMIFS(OUTSTANDING[Jumlah],
                OUTSTANDING[COB],D895,          OUTSTANDING[Jenis],C895,
                OUTSTANDING[TOC],E895,
                OUTSTANDING[Branch Office],{"Jember","Kediri","Madiun","Malang"}, OUTSTANDING[Periode],B895))</f>
        <v>0</v>
      </c>
      <c r="H895" s="64" cm="1">
        <f t="array" ref="H895">SUM(SUMIFS(OUTSTANDING[Outstanding],
                OUTSTANDING[COB],D895,          OUTSTANDING[Jenis],C895,
                OUTSTANDING[TOC],E895,
                OUTSTANDING[Branch Office],{"Jember","Kediri","Madiun","Malang"},OUTSTANDING[Periode],B895))</f>
        <v>0</v>
      </c>
    </row>
    <row r="896" spans="1:8" ht="15.5" x14ac:dyDescent="0.25">
      <c r="A896" t="s">
        <v>91</v>
      </c>
      <c r="B896" s="80">
        <v>46387</v>
      </c>
      <c r="C896" t="s">
        <v>25</v>
      </c>
      <c r="D896" t="s">
        <v>31</v>
      </c>
      <c r="E896" t="s">
        <v>118</v>
      </c>
      <c r="G896" s="81" cm="1">
        <f t="array" ref="G896">SUM(SUMIFS(OUTSTANDING[Jumlah],
                OUTSTANDING[COB],D896,          OUTSTANDING[Jenis],C896,
                OUTSTANDING[TOC],E896,
                OUTSTANDING[Branch Office],{"Jember","Kediri","Madiun","Malang"}, OUTSTANDING[Periode],B896))</f>
        <v>0</v>
      </c>
      <c r="H896" s="64" cm="1">
        <f t="array" ref="H896">SUM(SUMIFS(OUTSTANDING[Outstanding],
                OUTSTANDING[COB],D896,          OUTSTANDING[Jenis],C896,
                OUTSTANDING[TOC],E896,
                OUTSTANDING[Branch Office],{"Jember","Kediri","Madiun","Malang"},OUTSTANDING[Periode],B896))</f>
        <v>0</v>
      </c>
    </row>
    <row r="897" spans="1:8" ht="15.5" x14ac:dyDescent="0.25">
      <c r="A897" t="s">
        <v>91</v>
      </c>
      <c r="B897" s="80">
        <v>46053</v>
      </c>
      <c r="C897" t="s">
        <v>30</v>
      </c>
      <c r="D897" t="s">
        <v>31</v>
      </c>
      <c r="E897" t="s">
        <v>118</v>
      </c>
      <c r="G897" s="81" cm="1">
        <f t="array" ref="G897">SUM(SUMIFS(OUTSTANDING[Jumlah],
                OUTSTANDING[COB],D897,          OUTSTANDING[Jenis],C897,
                OUTSTANDING[TOC],E897,
                OUTSTANDING[Branch Office],{"Jember","Kediri","Madiun","Malang"}, OUTSTANDING[Periode],B897))</f>
        <v>21</v>
      </c>
      <c r="H897" s="64" cm="1">
        <f t="array" ref="H897">SUM(SUMIFS(OUTSTANDING[Outstanding],
                OUTSTANDING[COB],D897,          OUTSTANDING[Jenis],C897,
                OUTSTANDING[TOC],E897,
                OUTSTANDING[Branch Office],{"Jember","Kediri","Madiun","Malang"},OUTSTANDING[Periode],B897))</f>
        <v>1856685884.46</v>
      </c>
    </row>
    <row r="898" spans="1:8" ht="15.5" x14ac:dyDescent="0.25">
      <c r="A898" t="s">
        <v>91</v>
      </c>
      <c r="B898" s="80">
        <v>46081</v>
      </c>
      <c r="C898" t="s">
        <v>30</v>
      </c>
      <c r="D898" t="s">
        <v>31</v>
      </c>
      <c r="E898" t="s">
        <v>118</v>
      </c>
      <c r="G898" s="81" cm="1">
        <f t="array" ref="G898">SUM(SUMIFS(OUTSTANDING[Jumlah],
                OUTSTANDING[COB],D898,          OUTSTANDING[Jenis],C898,
                OUTSTANDING[TOC],E898,
                OUTSTANDING[Branch Office],{"Jember","Kediri","Madiun","Malang"}, OUTSTANDING[Periode],B898))</f>
        <v>14</v>
      </c>
      <c r="H898" s="64" cm="1">
        <f t="array" ref="H898">SUM(SUMIFS(OUTSTANDING[Outstanding],
                OUTSTANDING[COB],D898,          OUTSTANDING[Jenis],C898,
                OUTSTANDING[TOC],E898,
                OUTSTANDING[Branch Office],{"Jember","Kediri","Madiun","Malang"},OUTSTANDING[Periode],B898))</f>
        <v>2075711620.1500001</v>
      </c>
    </row>
    <row r="899" spans="1:8" ht="15.5" x14ac:dyDescent="0.25">
      <c r="A899" t="s">
        <v>91</v>
      </c>
      <c r="B899" s="80">
        <v>46112</v>
      </c>
      <c r="C899" t="s">
        <v>30</v>
      </c>
      <c r="D899" t="s">
        <v>31</v>
      </c>
      <c r="E899" t="s">
        <v>118</v>
      </c>
      <c r="G899" s="81" cm="1">
        <f t="array" ref="G899">SUM(SUMIFS(OUTSTANDING[Jumlah],
                OUTSTANDING[COB],D899,          OUTSTANDING[Jenis],C899,
                OUTSTANDING[TOC],E899,
                OUTSTANDING[Branch Office],{"Jember","Kediri","Madiun","Malang"}, OUTSTANDING[Periode],B899))</f>
        <v>20</v>
      </c>
      <c r="H899" s="64" cm="1">
        <f t="array" ref="H899">SUM(SUMIFS(OUTSTANDING[Outstanding],
                OUTSTANDING[COB],D899,          OUTSTANDING[Jenis],C899,
                OUTSTANDING[TOC],E899,
                OUTSTANDING[Branch Office],{"Jember","Kediri","Madiun","Malang"},OUTSTANDING[Periode],B899))</f>
        <v>1841830731.6600001</v>
      </c>
    </row>
    <row r="900" spans="1:8" ht="15.5" x14ac:dyDescent="0.25">
      <c r="A900" t="s">
        <v>91</v>
      </c>
      <c r="B900" s="80">
        <v>46142</v>
      </c>
      <c r="C900" t="s">
        <v>30</v>
      </c>
      <c r="D900" t="s">
        <v>31</v>
      </c>
      <c r="E900" t="s">
        <v>118</v>
      </c>
      <c r="G900" s="81" cm="1">
        <f t="array" ref="G900">SUM(SUMIFS(OUTSTANDING[Jumlah],
                OUTSTANDING[COB],D900,          OUTSTANDING[Jenis],C900,
                OUTSTANDING[TOC],E900,
                OUTSTANDING[Branch Office],{"Jember","Kediri","Madiun","Malang"}, OUTSTANDING[Periode],B900))</f>
        <v>22</v>
      </c>
      <c r="H900" s="64" cm="1">
        <f t="array" ref="H900">SUM(SUMIFS(OUTSTANDING[Outstanding],
                OUTSTANDING[COB],D900,          OUTSTANDING[Jenis],C900,
                OUTSTANDING[TOC],E900,
                OUTSTANDING[Branch Office],{"Jember","Kediri","Madiun","Malang"},OUTSTANDING[Periode],B900))</f>
        <v>1320517625.54</v>
      </c>
    </row>
    <row r="901" spans="1:8" ht="15.5" x14ac:dyDescent="0.25">
      <c r="A901" t="s">
        <v>91</v>
      </c>
      <c r="B901" s="80">
        <v>46173</v>
      </c>
      <c r="C901" t="s">
        <v>30</v>
      </c>
      <c r="D901" t="s">
        <v>31</v>
      </c>
      <c r="E901" t="s">
        <v>118</v>
      </c>
      <c r="G901" s="81" cm="1">
        <f t="array" ref="G901">SUM(SUMIFS(OUTSTANDING[Jumlah],
                OUTSTANDING[COB],D901,          OUTSTANDING[Jenis],C901,
                OUTSTANDING[TOC],E901,
                OUTSTANDING[Branch Office],{"Jember","Kediri","Madiun","Malang"}, OUTSTANDING[Periode],B901))</f>
        <v>37</v>
      </c>
      <c r="H901" s="64" cm="1">
        <f t="array" ref="H901">SUM(SUMIFS(OUTSTANDING[Outstanding],
                OUTSTANDING[COB],D901,          OUTSTANDING[Jenis],C901,
                OUTSTANDING[TOC],E901,
                OUTSTANDING[Branch Office],{"Jember","Kediri","Madiun","Malang"},OUTSTANDING[Periode],B901))</f>
        <v>1164847652.5599999</v>
      </c>
    </row>
    <row r="902" spans="1:8" ht="15.5" x14ac:dyDescent="0.25">
      <c r="A902" t="s">
        <v>91</v>
      </c>
      <c r="B902" s="80">
        <v>46203</v>
      </c>
      <c r="C902" t="s">
        <v>30</v>
      </c>
      <c r="D902" t="s">
        <v>31</v>
      </c>
      <c r="E902" t="s">
        <v>118</v>
      </c>
      <c r="G902" s="81" cm="1">
        <f t="array" ref="G902">SUM(SUMIFS(OUTSTANDING[Jumlah],
                OUTSTANDING[COB],D902,          OUTSTANDING[Jenis],C902,
                OUTSTANDING[TOC],E902,
                OUTSTANDING[Branch Office],{"Jember","Kediri","Madiun","Malang"}, OUTSTANDING[Periode],B902))</f>
        <v>32</v>
      </c>
      <c r="H902" s="64" cm="1">
        <f t="array" ref="H902">SUM(SUMIFS(OUTSTANDING[Outstanding],
                OUTSTANDING[COB],D902,          OUTSTANDING[Jenis],C902,
                OUTSTANDING[TOC],E902,
                OUTSTANDING[Branch Office],{"Jember","Kediri","Madiun","Malang"},OUTSTANDING[Periode],B902))</f>
        <v>1670906331.29</v>
      </c>
    </row>
    <row r="903" spans="1:8" ht="15.5" x14ac:dyDescent="0.25">
      <c r="A903" t="s">
        <v>91</v>
      </c>
      <c r="B903" s="80">
        <v>46234</v>
      </c>
      <c r="C903" t="s">
        <v>30</v>
      </c>
      <c r="D903" t="s">
        <v>31</v>
      </c>
      <c r="E903" t="s">
        <v>118</v>
      </c>
      <c r="G903" s="81" cm="1">
        <f t="array" ref="G903">SUM(SUMIFS(OUTSTANDING[Jumlah],
                OUTSTANDING[COB],D903,          OUTSTANDING[Jenis],C903,
                OUTSTANDING[TOC],E903,
                OUTSTANDING[Branch Office],{"Jember","Kediri","Madiun","Malang"}, OUTSTANDING[Periode],B903))</f>
        <v>11</v>
      </c>
      <c r="H903" s="64" cm="1">
        <f t="array" ref="H903">SUM(SUMIFS(OUTSTANDING[Outstanding],
                OUTSTANDING[COB],D903,          OUTSTANDING[Jenis],C903,
                OUTSTANDING[TOC],E903,
                OUTSTANDING[Branch Office],{"Jember","Kediri","Madiun","Malang"},OUTSTANDING[Periode],B903))</f>
        <v>926302397.10000002</v>
      </c>
    </row>
    <row r="904" spans="1:8" ht="15.5" x14ac:dyDescent="0.25">
      <c r="A904" t="s">
        <v>91</v>
      </c>
      <c r="B904" s="80">
        <v>46265</v>
      </c>
      <c r="C904" t="s">
        <v>30</v>
      </c>
      <c r="D904" t="s">
        <v>31</v>
      </c>
      <c r="E904" t="s">
        <v>118</v>
      </c>
      <c r="G904" s="81" cm="1">
        <f t="array" ref="G904">SUM(SUMIFS(OUTSTANDING[Jumlah],
                OUTSTANDING[COB],D904,          OUTSTANDING[Jenis],C904,
                OUTSTANDING[TOC],E904,
                OUTSTANDING[Branch Office],{"Jember","Kediri","Madiun","Malang"}, OUTSTANDING[Periode],B904))</f>
        <v>0</v>
      </c>
      <c r="H904" s="64" cm="1">
        <f t="array" ref="H904">SUM(SUMIFS(OUTSTANDING[Outstanding],
                OUTSTANDING[COB],D904,          OUTSTANDING[Jenis],C904,
                OUTSTANDING[TOC],E904,
                OUTSTANDING[Branch Office],{"Jember","Kediri","Madiun","Malang"},OUTSTANDING[Periode],B904))</f>
        <v>0</v>
      </c>
    </row>
    <row r="905" spans="1:8" ht="15.5" x14ac:dyDescent="0.25">
      <c r="A905" t="s">
        <v>91</v>
      </c>
      <c r="B905" s="80">
        <v>46295</v>
      </c>
      <c r="C905" t="s">
        <v>30</v>
      </c>
      <c r="D905" t="s">
        <v>31</v>
      </c>
      <c r="E905" t="s">
        <v>118</v>
      </c>
      <c r="G905" s="81" cm="1">
        <f t="array" ref="G905">SUM(SUMIFS(OUTSTANDING[Jumlah],
                OUTSTANDING[COB],D905,          OUTSTANDING[Jenis],C905,
                OUTSTANDING[TOC],E905,
                OUTSTANDING[Branch Office],{"Jember","Kediri","Madiun","Malang"}, OUTSTANDING[Periode],B905))</f>
        <v>0</v>
      </c>
      <c r="H905" s="64" cm="1">
        <f t="array" ref="H905">SUM(SUMIFS(OUTSTANDING[Outstanding],
                OUTSTANDING[COB],D905,          OUTSTANDING[Jenis],C905,
                OUTSTANDING[TOC],E905,
                OUTSTANDING[Branch Office],{"Jember","Kediri","Madiun","Malang"},OUTSTANDING[Periode],B905))</f>
        <v>0</v>
      </c>
    </row>
    <row r="906" spans="1:8" ht="15.5" x14ac:dyDescent="0.25">
      <c r="A906" t="s">
        <v>91</v>
      </c>
      <c r="B906" s="80">
        <v>46326</v>
      </c>
      <c r="C906" t="s">
        <v>30</v>
      </c>
      <c r="D906" t="s">
        <v>31</v>
      </c>
      <c r="E906" t="s">
        <v>118</v>
      </c>
      <c r="G906" s="81" cm="1">
        <f t="array" ref="G906">SUM(SUMIFS(OUTSTANDING[Jumlah],
                OUTSTANDING[COB],D906,          OUTSTANDING[Jenis],C906,
                OUTSTANDING[TOC],E906,
                OUTSTANDING[Branch Office],{"Jember","Kediri","Madiun","Malang"}, OUTSTANDING[Periode],B906))</f>
        <v>0</v>
      </c>
      <c r="H906" s="64" cm="1">
        <f t="array" ref="H906">SUM(SUMIFS(OUTSTANDING[Outstanding],
                OUTSTANDING[COB],D906,          OUTSTANDING[Jenis],C906,
                OUTSTANDING[TOC],E906,
                OUTSTANDING[Branch Office],{"Jember","Kediri","Madiun","Malang"},OUTSTANDING[Periode],B906))</f>
        <v>0</v>
      </c>
    </row>
    <row r="907" spans="1:8" ht="15.5" x14ac:dyDescent="0.25">
      <c r="A907" t="s">
        <v>91</v>
      </c>
      <c r="B907" s="80">
        <v>46356</v>
      </c>
      <c r="C907" t="s">
        <v>30</v>
      </c>
      <c r="D907" t="s">
        <v>31</v>
      </c>
      <c r="E907" t="s">
        <v>118</v>
      </c>
      <c r="G907" s="81" cm="1">
        <f t="array" ref="G907">SUM(SUMIFS(OUTSTANDING[Jumlah],
                OUTSTANDING[COB],D907,          OUTSTANDING[Jenis],C907,
                OUTSTANDING[TOC],E907,
                OUTSTANDING[Branch Office],{"Jember","Kediri","Madiun","Malang"}, OUTSTANDING[Periode],B907))</f>
        <v>0</v>
      </c>
      <c r="H907" s="64" cm="1">
        <f t="array" ref="H907">SUM(SUMIFS(OUTSTANDING[Outstanding],
                OUTSTANDING[COB],D907,          OUTSTANDING[Jenis],C907,
                OUTSTANDING[TOC],E907,
                OUTSTANDING[Branch Office],{"Jember","Kediri","Madiun","Malang"},OUTSTANDING[Periode],B907))</f>
        <v>0</v>
      </c>
    </row>
    <row r="908" spans="1:8" ht="15.5" x14ac:dyDescent="0.25">
      <c r="A908" t="s">
        <v>91</v>
      </c>
      <c r="B908" s="80">
        <v>46387</v>
      </c>
      <c r="C908" t="s">
        <v>30</v>
      </c>
      <c r="D908" t="s">
        <v>31</v>
      </c>
      <c r="E908" t="s">
        <v>118</v>
      </c>
      <c r="G908" s="81" cm="1">
        <f t="array" ref="G908">SUM(SUMIFS(OUTSTANDING[Jumlah],
                OUTSTANDING[COB],D908,          OUTSTANDING[Jenis],C908,
                OUTSTANDING[TOC],E908,
                OUTSTANDING[Branch Office],{"Jember","Kediri","Madiun","Malang"}, OUTSTANDING[Periode],B908))</f>
        <v>0</v>
      </c>
      <c r="H908" s="64" cm="1">
        <f t="array" ref="H908">SUM(SUMIFS(OUTSTANDING[Outstanding],
                OUTSTANDING[COB],D908,          OUTSTANDING[Jenis],C908,
                OUTSTANDING[TOC],E908,
                OUTSTANDING[Branch Office],{"Jember","Kediri","Madiun","Malang"},OUTSTANDING[Periode],B908))</f>
        <v>0</v>
      </c>
    </row>
    <row r="909" spans="1:8" ht="15.5" x14ac:dyDescent="0.25">
      <c r="A909" t="s">
        <v>91</v>
      </c>
      <c r="B909" s="80">
        <v>46053</v>
      </c>
      <c r="C909" t="s">
        <v>35</v>
      </c>
      <c r="D909" t="s">
        <v>31</v>
      </c>
      <c r="E909" t="s">
        <v>118</v>
      </c>
      <c r="G909" s="81" cm="1">
        <f t="array" ref="G909">SUM(SUMIFS(OUTSTANDING[Jumlah],
                OUTSTANDING[COB],D909,          OUTSTANDING[Jenis],C909,
                OUTSTANDING[TOC],E909,
                OUTSTANDING[Branch Office],{"Jember","Kediri","Madiun","Malang"}, OUTSTANDING[Periode],B909))</f>
        <v>8</v>
      </c>
      <c r="H909" s="64" cm="1">
        <f t="array" ref="H909">SUM(SUMIFS(OUTSTANDING[Outstanding],
                OUTSTANDING[COB],D909,          OUTSTANDING[Jenis],C909,
                OUTSTANDING[TOC],E909,
                OUTSTANDING[Branch Office],{"Jember","Kediri","Madiun","Malang"},OUTSTANDING[Periode],B909))</f>
        <v>278795248.61000001</v>
      </c>
    </row>
    <row r="910" spans="1:8" ht="15.5" x14ac:dyDescent="0.25">
      <c r="A910" t="s">
        <v>91</v>
      </c>
      <c r="B910" s="80">
        <v>46081</v>
      </c>
      <c r="C910" t="s">
        <v>35</v>
      </c>
      <c r="D910" t="s">
        <v>31</v>
      </c>
      <c r="E910" t="s">
        <v>118</v>
      </c>
      <c r="G910" s="81" cm="1">
        <f t="array" ref="G910">SUM(SUMIFS(OUTSTANDING[Jumlah],
                OUTSTANDING[COB],D910,          OUTSTANDING[Jenis],C910,
                OUTSTANDING[TOC],E910,
                OUTSTANDING[Branch Office],{"Jember","Kediri","Madiun","Malang"}, OUTSTANDING[Periode],B910))</f>
        <v>8</v>
      </c>
      <c r="H910" s="64" cm="1">
        <f t="array" ref="H910">SUM(SUMIFS(OUTSTANDING[Outstanding],
                OUTSTANDING[COB],D910,          OUTSTANDING[Jenis],C910,
                OUTSTANDING[TOC],E910,
                OUTSTANDING[Branch Office],{"Jember","Kediri","Madiun","Malang"},OUTSTANDING[Periode],B910))</f>
        <v>295063719.50999999</v>
      </c>
    </row>
    <row r="911" spans="1:8" ht="15.5" x14ac:dyDescent="0.25">
      <c r="A911" t="s">
        <v>91</v>
      </c>
      <c r="B911" s="80">
        <v>46112</v>
      </c>
      <c r="C911" t="s">
        <v>35</v>
      </c>
      <c r="D911" t="s">
        <v>31</v>
      </c>
      <c r="E911" t="s">
        <v>118</v>
      </c>
      <c r="G911" s="81" cm="1">
        <f t="array" ref="G911">SUM(SUMIFS(OUTSTANDING[Jumlah],
                OUTSTANDING[COB],D911,          OUTSTANDING[Jenis],C911,
                OUTSTANDING[TOC],E911,
                OUTSTANDING[Branch Office],{"Jember","Kediri","Madiun","Malang"}, OUTSTANDING[Periode],B911))</f>
        <v>3</v>
      </c>
      <c r="H911" s="64" cm="1">
        <f t="array" ref="H911">SUM(SUMIFS(OUTSTANDING[Outstanding],
                OUTSTANDING[COB],D911,          OUTSTANDING[Jenis],C911,
                OUTSTANDING[TOC],E911,
                OUTSTANDING[Branch Office],{"Jember","Kediri","Madiun","Malang"},OUTSTANDING[Periode],B911))</f>
        <v>344560636.01999998</v>
      </c>
    </row>
    <row r="912" spans="1:8" ht="15.5" x14ac:dyDescent="0.25">
      <c r="A912" t="s">
        <v>91</v>
      </c>
      <c r="B912" s="80">
        <v>46142</v>
      </c>
      <c r="C912" t="s">
        <v>35</v>
      </c>
      <c r="D912" t="s">
        <v>31</v>
      </c>
      <c r="E912" t="s">
        <v>118</v>
      </c>
      <c r="G912" s="81" cm="1">
        <f t="array" ref="G912">SUM(SUMIFS(OUTSTANDING[Jumlah],
                OUTSTANDING[COB],D912,          OUTSTANDING[Jenis],C912,
                OUTSTANDING[TOC],E912,
                OUTSTANDING[Branch Office],{"Jember","Kediri","Madiun","Malang"}, OUTSTANDING[Periode],B912))</f>
        <v>8</v>
      </c>
      <c r="H912" s="64" cm="1">
        <f t="array" ref="H912">SUM(SUMIFS(OUTSTANDING[Outstanding],
                OUTSTANDING[COB],D912,          OUTSTANDING[Jenis],C912,
                OUTSTANDING[TOC],E912,
                OUTSTANDING[Branch Office],{"Jember","Kediri","Madiun","Malang"},OUTSTANDING[Periode],B912))</f>
        <v>210411301.81</v>
      </c>
    </row>
    <row r="913" spans="1:8" ht="15.5" x14ac:dyDescent="0.25">
      <c r="A913" t="s">
        <v>91</v>
      </c>
      <c r="B913" s="80">
        <v>46173</v>
      </c>
      <c r="C913" t="s">
        <v>35</v>
      </c>
      <c r="D913" t="s">
        <v>31</v>
      </c>
      <c r="E913" t="s">
        <v>118</v>
      </c>
      <c r="G913" s="81" cm="1">
        <f t="array" ref="G913">SUM(SUMIFS(OUTSTANDING[Jumlah],
                OUTSTANDING[COB],D913,          OUTSTANDING[Jenis],C913,
                OUTSTANDING[TOC],E913,
                OUTSTANDING[Branch Office],{"Jember","Kediri","Madiun","Malang"}, OUTSTANDING[Periode],B913))</f>
        <v>7</v>
      </c>
      <c r="H913" s="64" cm="1">
        <f t="array" ref="H913">SUM(SUMIFS(OUTSTANDING[Outstanding],
                OUTSTANDING[COB],D913,          OUTSTANDING[Jenis],C913,
                OUTSTANDING[TOC],E913,
                OUTSTANDING[Branch Office],{"Jember","Kediri","Madiun","Malang"},OUTSTANDING[Periode],B913))</f>
        <v>190988201.25</v>
      </c>
    </row>
    <row r="914" spans="1:8" ht="15.5" x14ac:dyDescent="0.25">
      <c r="A914" t="s">
        <v>91</v>
      </c>
      <c r="B914" s="80">
        <v>46203</v>
      </c>
      <c r="C914" t="s">
        <v>35</v>
      </c>
      <c r="D914" t="s">
        <v>31</v>
      </c>
      <c r="E914" t="s">
        <v>118</v>
      </c>
      <c r="G914" s="81" cm="1">
        <f t="array" ref="G914">SUM(SUMIFS(OUTSTANDING[Jumlah],
                OUTSTANDING[COB],D914,          OUTSTANDING[Jenis],C914,
                OUTSTANDING[TOC],E914,
                OUTSTANDING[Branch Office],{"Jember","Kediri","Madiun","Malang"}, OUTSTANDING[Periode],B914))</f>
        <v>5</v>
      </c>
      <c r="H914" s="64" cm="1">
        <f t="array" ref="H914">SUM(SUMIFS(OUTSTANDING[Outstanding],
                OUTSTANDING[COB],D914,          OUTSTANDING[Jenis],C914,
                OUTSTANDING[TOC],E914,
                OUTSTANDING[Branch Office],{"Jember","Kediri","Madiun","Malang"},OUTSTANDING[Periode],B914))</f>
        <v>188305102</v>
      </c>
    </row>
    <row r="915" spans="1:8" ht="15.5" x14ac:dyDescent="0.25">
      <c r="A915" t="s">
        <v>91</v>
      </c>
      <c r="B915" s="80">
        <v>46234</v>
      </c>
      <c r="C915" t="s">
        <v>35</v>
      </c>
      <c r="D915" t="s">
        <v>31</v>
      </c>
      <c r="E915" t="s">
        <v>118</v>
      </c>
      <c r="G915" s="81" cm="1">
        <f t="array" ref="G915">SUM(SUMIFS(OUTSTANDING[Jumlah],
                OUTSTANDING[COB],D915,          OUTSTANDING[Jenis],C915,
                OUTSTANDING[TOC],E915,
                OUTSTANDING[Branch Office],{"Jember","Kediri","Madiun","Malang"}, OUTSTANDING[Periode],B915))</f>
        <v>2</v>
      </c>
      <c r="H915" s="64" cm="1">
        <f t="array" ref="H915">SUM(SUMIFS(OUTSTANDING[Outstanding],
                OUTSTANDING[COB],D915,          OUTSTANDING[Jenis],C915,
                OUTSTANDING[TOC],E915,
                OUTSTANDING[Branch Office],{"Jember","Kediri","Madiun","Malang"},OUTSTANDING[Periode],B915))</f>
        <v>181374715.96000001</v>
      </c>
    </row>
    <row r="916" spans="1:8" ht="15.5" x14ac:dyDescent="0.25">
      <c r="A916" t="s">
        <v>91</v>
      </c>
      <c r="B916" s="80">
        <v>46265</v>
      </c>
      <c r="C916" t="s">
        <v>35</v>
      </c>
      <c r="D916" t="s">
        <v>31</v>
      </c>
      <c r="E916" t="s">
        <v>118</v>
      </c>
      <c r="G916" s="81" cm="1">
        <f t="array" ref="G916">SUM(SUMIFS(OUTSTANDING[Jumlah],
                OUTSTANDING[COB],D916,          OUTSTANDING[Jenis],C916,
                OUTSTANDING[TOC],E916,
                OUTSTANDING[Branch Office],{"Jember","Kediri","Madiun","Malang"}, OUTSTANDING[Periode],B916))</f>
        <v>0</v>
      </c>
      <c r="H916" s="64" cm="1">
        <f t="array" ref="H916">SUM(SUMIFS(OUTSTANDING[Outstanding],
                OUTSTANDING[COB],D916,          OUTSTANDING[Jenis],C916,
                OUTSTANDING[TOC],E916,
                OUTSTANDING[Branch Office],{"Jember","Kediri","Madiun","Malang"},OUTSTANDING[Periode],B916))</f>
        <v>0</v>
      </c>
    </row>
    <row r="917" spans="1:8" ht="15.5" x14ac:dyDescent="0.25">
      <c r="A917" t="s">
        <v>91</v>
      </c>
      <c r="B917" s="80">
        <v>46295</v>
      </c>
      <c r="C917" t="s">
        <v>35</v>
      </c>
      <c r="D917" t="s">
        <v>31</v>
      </c>
      <c r="E917" t="s">
        <v>118</v>
      </c>
      <c r="G917" s="81" cm="1">
        <f t="array" ref="G917">SUM(SUMIFS(OUTSTANDING[Jumlah],
                OUTSTANDING[COB],D917,          OUTSTANDING[Jenis],C917,
                OUTSTANDING[TOC],E917,
                OUTSTANDING[Branch Office],{"Jember","Kediri","Madiun","Malang"}, OUTSTANDING[Periode],B917))</f>
        <v>0</v>
      </c>
      <c r="H917" s="64" cm="1">
        <f t="array" ref="H917">SUM(SUMIFS(OUTSTANDING[Outstanding],
                OUTSTANDING[COB],D917,          OUTSTANDING[Jenis],C917,
                OUTSTANDING[TOC],E917,
                OUTSTANDING[Branch Office],{"Jember","Kediri","Madiun","Malang"},OUTSTANDING[Periode],B917))</f>
        <v>0</v>
      </c>
    </row>
    <row r="918" spans="1:8" ht="15.5" x14ac:dyDescent="0.25">
      <c r="A918" t="s">
        <v>91</v>
      </c>
      <c r="B918" s="80">
        <v>46326</v>
      </c>
      <c r="C918" t="s">
        <v>35</v>
      </c>
      <c r="D918" t="s">
        <v>31</v>
      </c>
      <c r="E918" t="s">
        <v>118</v>
      </c>
      <c r="G918" s="81" cm="1">
        <f t="array" ref="G918">SUM(SUMIFS(OUTSTANDING[Jumlah],
                OUTSTANDING[COB],D918,          OUTSTANDING[Jenis],C918,
                OUTSTANDING[TOC],E918,
                OUTSTANDING[Branch Office],{"Jember","Kediri","Madiun","Malang"}, OUTSTANDING[Periode],B918))</f>
        <v>0</v>
      </c>
      <c r="H918" s="64" cm="1">
        <f t="array" ref="H918">SUM(SUMIFS(OUTSTANDING[Outstanding],
                OUTSTANDING[COB],D918,          OUTSTANDING[Jenis],C918,
                OUTSTANDING[TOC],E918,
                OUTSTANDING[Branch Office],{"Jember","Kediri","Madiun","Malang"},OUTSTANDING[Periode],B918))</f>
        <v>0</v>
      </c>
    </row>
    <row r="919" spans="1:8" ht="15.5" x14ac:dyDescent="0.25">
      <c r="A919" t="s">
        <v>91</v>
      </c>
      <c r="B919" s="80">
        <v>46356</v>
      </c>
      <c r="C919" t="s">
        <v>35</v>
      </c>
      <c r="D919" t="s">
        <v>31</v>
      </c>
      <c r="E919" t="s">
        <v>118</v>
      </c>
      <c r="G919" s="81" cm="1">
        <f t="array" ref="G919">SUM(SUMIFS(OUTSTANDING[Jumlah],
                OUTSTANDING[COB],D919,          OUTSTANDING[Jenis],C919,
                OUTSTANDING[TOC],E919,
                OUTSTANDING[Branch Office],{"Jember","Kediri","Madiun","Malang"}, OUTSTANDING[Periode],B919))</f>
        <v>0</v>
      </c>
      <c r="H919" s="64" cm="1">
        <f t="array" ref="H919">SUM(SUMIFS(OUTSTANDING[Outstanding],
                OUTSTANDING[COB],D919,          OUTSTANDING[Jenis],C919,
                OUTSTANDING[TOC],E919,
                OUTSTANDING[Branch Office],{"Jember","Kediri","Madiun","Malang"},OUTSTANDING[Periode],B919))</f>
        <v>0</v>
      </c>
    </row>
    <row r="920" spans="1:8" ht="15.5" x14ac:dyDescent="0.25">
      <c r="A920" t="s">
        <v>91</v>
      </c>
      <c r="B920" s="80">
        <v>46387</v>
      </c>
      <c r="C920" t="s">
        <v>35</v>
      </c>
      <c r="D920" t="s">
        <v>31</v>
      </c>
      <c r="E920" t="s">
        <v>118</v>
      </c>
      <c r="G920" s="81" cm="1">
        <f t="array" ref="G920">SUM(SUMIFS(OUTSTANDING[Jumlah],
                OUTSTANDING[COB],D920,          OUTSTANDING[Jenis],C920,
                OUTSTANDING[TOC],E920,
                OUTSTANDING[Branch Office],{"Jember","Kediri","Madiun","Malang"}, OUTSTANDING[Periode],B920))</f>
        <v>0</v>
      </c>
      <c r="H920" s="64" cm="1">
        <f t="array" ref="H920">SUM(SUMIFS(OUTSTANDING[Outstanding],
                OUTSTANDING[COB],D920,          OUTSTANDING[Jenis],C920,
                OUTSTANDING[TOC],E920,
                OUTSTANDING[Branch Office],{"Jember","Kediri","Madiun","Malang"},OUTSTANDING[Periode],B920))</f>
        <v>0</v>
      </c>
    </row>
    <row r="921" spans="1:8" ht="15.5" x14ac:dyDescent="0.25">
      <c r="A921" t="s">
        <v>91</v>
      </c>
      <c r="B921" s="80">
        <v>46053</v>
      </c>
      <c r="C921" t="s">
        <v>40</v>
      </c>
      <c r="D921" t="s">
        <v>31</v>
      </c>
      <c r="E921" t="s">
        <v>118</v>
      </c>
      <c r="G921" s="81" cm="1">
        <f t="array" ref="G921">SUM(SUMIFS(OUTSTANDING[Jumlah],
                OUTSTANDING[COB],D921,          OUTSTANDING[Jenis],C921,
                OUTSTANDING[TOC],E921,
                OUTSTANDING[Branch Office],{"Jember","Kediri","Madiun","Malang"}, OUTSTANDING[Periode],B921))</f>
        <v>1</v>
      </c>
      <c r="H921" s="64" cm="1">
        <f t="array" ref="H921">SUM(SUMIFS(OUTSTANDING[Outstanding],
                OUTSTANDING[COB],D921,          OUTSTANDING[Jenis],C921,
                OUTSTANDING[TOC],E921,
                OUTSTANDING[Branch Office],{"Jember","Kediri","Madiun","Malang"},OUTSTANDING[Periode],B921))</f>
        <v>67113380.609999999</v>
      </c>
    </row>
    <row r="922" spans="1:8" ht="15.5" x14ac:dyDescent="0.25">
      <c r="A922" t="s">
        <v>91</v>
      </c>
      <c r="B922" s="80">
        <v>46081</v>
      </c>
      <c r="C922" t="s">
        <v>40</v>
      </c>
      <c r="D922" t="s">
        <v>31</v>
      </c>
      <c r="E922" t="s">
        <v>118</v>
      </c>
      <c r="G922" s="81" cm="1">
        <f t="array" ref="G922">SUM(SUMIFS(OUTSTANDING[Jumlah],
                OUTSTANDING[COB],D922,          OUTSTANDING[Jenis],C922,
                OUTSTANDING[TOC],E922,
                OUTSTANDING[Branch Office],{"Jember","Kediri","Madiun","Malang"}, OUTSTANDING[Periode],B922))</f>
        <v>5</v>
      </c>
      <c r="H922" s="64" cm="1">
        <f t="array" ref="H922">SUM(SUMIFS(OUTSTANDING[Outstanding],
                OUTSTANDING[COB],D922,          OUTSTANDING[Jenis],C922,
                OUTSTANDING[TOC],E922,
                OUTSTANDING[Branch Office],{"Jember","Kediri","Madiun","Malang"},OUTSTANDING[Periode],B922))</f>
        <v>48017532.100000001</v>
      </c>
    </row>
    <row r="923" spans="1:8" ht="15.5" x14ac:dyDescent="0.25">
      <c r="A923" t="s">
        <v>91</v>
      </c>
      <c r="B923" s="80">
        <v>46112</v>
      </c>
      <c r="C923" t="s">
        <v>40</v>
      </c>
      <c r="D923" t="s">
        <v>31</v>
      </c>
      <c r="E923" t="s">
        <v>118</v>
      </c>
      <c r="G923" s="81" cm="1">
        <f t="array" ref="G923">SUM(SUMIFS(OUTSTANDING[Jumlah],
                OUTSTANDING[COB],D923,          OUTSTANDING[Jenis],C923,
                OUTSTANDING[TOC],E923,
                OUTSTANDING[Branch Office],{"Jember","Kediri","Madiun","Malang"}, OUTSTANDING[Periode],B923))</f>
        <v>3</v>
      </c>
      <c r="H923" s="64" cm="1">
        <f t="array" ref="H923">SUM(SUMIFS(OUTSTANDING[Outstanding],
                OUTSTANDING[COB],D923,          OUTSTANDING[Jenis],C923,
                OUTSTANDING[TOC],E923,
                OUTSTANDING[Branch Office],{"Jember","Kediri","Madiun","Malang"},OUTSTANDING[Periode],B923))</f>
        <v>120512458.01000001</v>
      </c>
    </row>
    <row r="924" spans="1:8" ht="15.5" x14ac:dyDescent="0.25">
      <c r="A924" t="s">
        <v>91</v>
      </c>
      <c r="B924" s="80">
        <v>46142</v>
      </c>
      <c r="C924" t="s">
        <v>40</v>
      </c>
      <c r="D924" t="s">
        <v>31</v>
      </c>
      <c r="E924" t="s">
        <v>118</v>
      </c>
      <c r="G924" s="81" cm="1">
        <f t="array" ref="G924">SUM(SUMIFS(OUTSTANDING[Jumlah],
                OUTSTANDING[COB],D924,          OUTSTANDING[Jenis],C924,
                OUTSTANDING[TOC],E924,
                OUTSTANDING[Branch Office],{"Jember","Kediri","Madiun","Malang"}, OUTSTANDING[Periode],B924))</f>
        <v>2</v>
      </c>
      <c r="H924" s="64" cm="1">
        <f t="array" ref="H924">SUM(SUMIFS(OUTSTANDING[Outstanding],
                OUTSTANDING[COB],D924,          OUTSTANDING[Jenis],C924,
                OUTSTANDING[TOC],E924,
                OUTSTANDING[Branch Office],{"Jember","Kediri","Madiun","Malang"},OUTSTANDING[Periode],B924))</f>
        <v>85148001.989999995</v>
      </c>
    </row>
    <row r="925" spans="1:8" ht="15.5" x14ac:dyDescent="0.25">
      <c r="A925" t="s">
        <v>91</v>
      </c>
      <c r="B925" s="80">
        <v>46173</v>
      </c>
      <c r="C925" t="s">
        <v>40</v>
      </c>
      <c r="D925" t="s">
        <v>31</v>
      </c>
      <c r="E925" t="s">
        <v>118</v>
      </c>
      <c r="G925" s="81" cm="1">
        <f t="array" ref="G925">SUM(SUMIFS(OUTSTANDING[Jumlah],
                OUTSTANDING[COB],D925,          OUTSTANDING[Jenis],C925,
                OUTSTANDING[TOC],E925,
                OUTSTANDING[Branch Office],{"Jember","Kediri","Madiun","Malang"}, OUTSTANDING[Periode],B925))</f>
        <v>3</v>
      </c>
      <c r="H925" s="64" cm="1">
        <f t="array" ref="H925">SUM(SUMIFS(OUTSTANDING[Outstanding],
                OUTSTANDING[COB],D925,          OUTSTANDING[Jenis],C925,
                OUTSTANDING[TOC],E925,
                OUTSTANDING[Branch Office],{"Jember","Kediri","Madiun","Malang"},OUTSTANDING[Periode],B925))</f>
        <v>30454171.809999999</v>
      </c>
    </row>
    <row r="926" spans="1:8" ht="15.5" x14ac:dyDescent="0.25">
      <c r="A926" t="s">
        <v>91</v>
      </c>
      <c r="B926" s="80">
        <v>46203</v>
      </c>
      <c r="C926" t="s">
        <v>40</v>
      </c>
      <c r="D926" t="s">
        <v>31</v>
      </c>
      <c r="E926" t="s">
        <v>118</v>
      </c>
      <c r="G926" s="81" cm="1">
        <f t="array" ref="G926">SUM(SUMIFS(OUTSTANDING[Jumlah],
                OUTSTANDING[COB],D926,          OUTSTANDING[Jenis],C926,
                OUTSTANDING[TOC],E926,
                OUTSTANDING[Branch Office],{"Jember","Kediri","Madiun","Malang"}, OUTSTANDING[Periode],B926))</f>
        <v>6</v>
      </c>
      <c r="H926" s="64" cm="1">
        <f t="array" ref="H926">SUM(SUMIFS(OUTSTANDING[Outstanding],
                OUTSTANDING[COB],D926,          OUTSTANDING[Jenis],C926,
                OUTSTANDING[TOC],E926,
                OUTSTANDING[Branch Office],{"Jember","Kediri","Madiun","Malang"},OUTSTANDING[Periode],B926))</f>
        <v>74779890.799999997</v>
      </c>
    </row>
    <row r="927" spans="1:8" ht="15.5" x14ac:dyDescent="0.25">
      <c r="A927" t="s">
        <v>91</v>
      </c>
      <c r="B927" s="80">
        <v>46234</v>
      </c>
      <c r="C927" t="s">
        <v>40</v>
      </c>
      <c r="D927" t="s">
        <v>31</v>
      </c>
      <c r="E927" t="s">
        <v>118</v>
      </c>
      <c r="G927" s="81" cm="1">
        <f t="array" ref="G927">SUM(SUMIFS(OUTSTANDING[Jumlah],
                OUTSTANDING[COB],D927,          OUTSTANDING[Jenis],C927,
                OUTSTANDING[TOC],E927,
                OUTSTANDING[Branch Office],{"Jember","Kediri","Madiun","Malang"}, OUTSTANDING[Periode],B927))</f>
        <v>6</v>
      </c>
      <c r="H927" s="64" cm="1">
        <f t="array" ref="H927">SUM(SUMIFS(OUTSTANDING[Outstanding],
                OUTSTANDING[COB],D927,          OUTSTANDING[Jenis],C927,
                OUTSTANDING[TOC],E927,
                OUTSTANDING[Branch Office],{"Jember","Kediri","Madiun","Malang"},OUTSTANDING[Periode],B927))</f>
        <v>58864616.560000002</v>
      </c>
    </row>
    <row r="928" spans="1:8" ht="15.5" x14ac:dyDescent="0.25">
      <c r="A928" t="s">
        <v>91</v>
      </c>
      <c r="B928" s="80">
        <v>46265</v>
      </c>
      <c r="C928" t="s">
        <v>40</v>
      </c>
      <c r="D928" t="s">
        <v>31</v>
      </c>
      <c r="E928" t="s">
        <v>118</v>
      </c>
      <c r="G928" s="81" cm="1">
        <f t="array" ref="G928">SUM(SUMIFS(OUTSTANDING[Jumlah],
                OUTSTANDING[COB],D928,          OUTSTANDING[Jenis],C928,
                OUTSTANDING[TOC],E928,
                OUTSTANDING[Branch Office],{"Jember","Kediri","Madiun","Malang"}, OUTSTANDING[Periode],B928))</f>
        <v>0</v>
      </c>
      <c r="H928" s="64" cm="1">
        <f t="array" ref="H928">SUM(SUMIFS(OUTSTANDING[Outstanding],
                OUTSTANDING[COB],D928,          OUTSTANDING[Jenis],C928,
                OUTSTANDING[TOC],E928,
                OUTSTANDING[Branch Office],{"Jember","Kediri","Madiun","Malang"},OUTSTANDING[Periode],B928))</f>
        <v>0</v>
      </c>
    </row>
    <row r="929" spans="1:8" ht="15.5" x14ac:dyDescent="0.25">
      <c r="A929" t="s">
        <v>91</v>
      </c>
      <c r="B929" s="80">
        <v>46295</v>
      </c>
      <c r="C929" t="s">
        <v>40</v>
      </c>
      <c r="D929" t="s">
        <v>31</v>
      </c>
      <c r="E929" t="s">
        <v>118</v>
      </c>
      <c r="G929" s="81" cm="1">
        <f t="array" ref="G929">SUM(SUMIFS(OUTSTANDING[Jumlah],
                OUTSTANDING[COB],D929,          OUTSTANDING[Jenis],C929,
                OUTSTANDING[TOC],E929,
                OUTSTANDING[Branch Office],{"Jember","Kediri","Madiun","Malang"}, OUTSTANDING[Periode],B929))</f>
        <v>0</v>
      </c>
      <c r="H929" s="64" cm="1">
        <f t="array" ref="H929">SUM(SUMIFS(OUTSTANDING[Outstanding],
                OUTSTANDING[COB],D929,          OUTSTANDING[Jenis],C929,
                OUTSTANDING[TOC],E929,
                OUTSTANDING[Branch Office],{"Jember","Kediri","Madiun","Malang"},OUTSTANDING[Periode],B929))</f>
        <v>0</v>
      </c>
    </row>
    <row r="930" spans="1:8" ht="15.5" x14ac:dyDescent="0.25">
      <c r="A930" t="s">
        <v>91</v>
      </c>
      <c r="B930" s="80">
        <v>46326</v>
      </c>
      <c r="C930" t="s">
        <v>40</v>
      </c>
      <c r="D930" t="s">
        <v>31</v>
      </c>
      <c r="E930" t="s">
        <v>118</v>
      </c>
      <c r="G930" s="81" cm="1">
        <f t="array" ref="G930">SUM(SUMIFS(OUTSTANDING[Jumlah],
                OUTSTANDING[COB],D930,          OUTSTANDING[Jenis],C930,
                OUTSTANDING[TOC],E930,
                OUTSTANDING[Branch Office],{"Jember","Kediri","Madiun","Malang"}, OUTSTANDING[Periode],B930))</f>
        <v>0</v>
      </c>
      <c r="H930" s="64" cm="1">
        <f t="array" ref="H930">SUM(SUMIFS(OUTSTANDING[Outstanding],
                OUTSTANDING[COB],D930,          OUTSTANDING[Jenis],C930,
                OUTSTANDING[TOC],E930,
                OUTSTANDING[Branch Office],{"Jember","Kediri","Madiun","Malang"},OUTSTANDING[Periode],B930))</f>
        <v>0</v>
      </c>
    </row>
    <row r="931" spans="1:8" ht="15.5" x14ac:dyDescent="0.25">
      <c r="A931" t="s">
        <v>91</v>
      </c>
      <c r="B931" s="80">
        <v>46356</v>
      </c>
      <c r="C931" t="s">
        <v>40</v>
      </c>
      <c r="D931" t="s">
        <v>31</v>
      </c>
      <c r="E931" t="s">
        <v>118</v>
      </c>
      <c r="G931" s="81" cm="1">
        <f t="array" ref="G931">SUM(SUMIFS(OUTSTANDING[Jumlah],
                OUTSTANDING[COB],D931,          OUTSTANDING[Jenis],C931,
                OUTSTANDING[TOC],E931,
                OUTSTANDING[Branch Office],{"Jember","Kediri","Madiun","Malang"}, OUTSTANDING[Periode],B931))</f>
        <v>0</v>
      </c>
      <c r="H931" s="64" cm="1">
        <f t="array" ref="H931">SUM(SUMIFS(OUTSTANDING[Outstanding],
                OUTSTANDING[COB],D931,          OUTSTANDING[Jenis],C931,
                OUTSTANDING[TOC],E931,
                OUTSTANDING[Branch Office],{"Jember","Kediri","Madiun","Malang"},OUTSTANDING[Periode],B931))</f>
        <v>0</v>
      </c>
    </row>
    <row r="932" spans="1:8" ht="15.5" x14ac:dyDescent="0.25">
      <c r="A932" t="s">
        <v>91</v>
      </c>
      <c r="B932" s="80">
        <v>46387</v>
      </c>
      <c r="C932" t="s">
        <v>40</v>
      </c>
      <c r="D932" t="s">
        <v>31</v>
      </c>
      <c r="E932" t="s">
        <v>118</v>
      </c>
      <c r="G932" s="81" cm="1">
        <f t="array" ref="G932">SUM(SUMIFS(OUTSTANDING[Jumlah],
                OUTSTANDING[COB],D932,          OUTSTANDING[Jenis],C932,
                OUTSTANDING[TOC],E932,
                OUTSTANDING[Branch Office],{"Jember","Kediri","Madiun","Malang"}, OUTSTANDING[Periode],B932))</f>
        <v>0</v>
      </c>
      <c r="H932" s="64" cm="1">
        <f t="array" ref="H932">SUM(SUMIFS(OUTSTANDING[Outstanding],
                OUTSTANDING[COB],D932,          OUTSTANDING[Jenis],C932,
                OUTSTANDING[TOC],E932,
                OUTSTANDING[Branch Office],{"Jember","Kediri","Madiun","Malang"},OUTSTANDING[Periode],B932))</f>
        <v>0</v>
      </c>
    </row>
    <row r="933" spans="1:8" ht="15.5" x14ac:dyDescent="0.25">
      <c r="A933" t="s">
        <v>37</v>
      </c>
      <c r="B933" s="80">
        <v>46022</v>
      </c>
      <c r="C933" t="s">
        <v>19</v>
      </c>
      <c r="D933" t="s">
        <v>31</v>
      </c>
      <c r="E933" t="s">
        <v>87</v>
      </c>
      <c r="G933" s="81" cm="1">
        <f t="array" ref="G933">SUM(SUMIFS(OUTSTANDING[Jumlah],
                OUTSTANDING[COB],D933,          OUTSTANDING[Jenis],C933,
                OUTSTANDING[TOC],E933,
                OUTSTANDING[Branch Office],{"Jember","Kediri","Madiun","Malang"}, OUTSTANDING[Periode],B933))</f>
        <v>111</v>
      </c>
      <c r="H933" s="64" cm="1">
        <f t="array" ref="H933">SUM(SUMIFS(OUTSTANDING[Outstanding],
                OUTSTANDING[COB],D933,          OUTSTANDING[Jenis],C933,
                OUTSTANDING[TOC],E933,
                OUTSTANDING[Branch Office],{"Jember","Kediri","Madiun","Malang"},OUTSTANDING[Periode],B933))</f>
        <v>7145461251</v>
      </c>
    </row>
    <row r="934" spans="1:8" ht="15.5" x14ac:dyDescent="0.25">
      <c r="A934" t="s">
        <v>37</v>
      </c>
      <c r="B934" s="80">
        <v>46053</v>
      </c>
      <c r="C934" t="s">
        <v>25</v>
      </c>
      <c r="D934" t="s">
        <v>31</v>
      </c>
      <c r="E934" t="s">
        <v>87</v>
      </c>
      <c r="G934" s="81" cm="1">
        <f t="array" ref="G934">SUM(SUMIFS(OUTSTANDING[Jumlah],
                OUTSTANDING[COB],D934,          OUTSTANDING[Jenis],C934,
                OUTSTANDING[TOC],E934,
                OUTSTANDING[Branch Office],{"Jember","Kediri","Madiun","Malang"}, OUTSTANDING[Periode],B934))</f>
        <v>7</v>
      </c>
      <c r="H934" s="64" cm="1">
        <f t="array" ref="H934">SUM(SUMIFS(OUTSTANDING[Outstanding],
                OUTSTANDING[COB],D934,          OUTSTANDING[Jenis],C934,
                OUTSTANDING[TOC],E934,
                OUTSTANDING[Branch Office],{"Jember","Kediri","Madiun","Malang"},OUTSTANDING[Periode],B934))</f>
        <v>4580684522</v>
      </c>
    </row>
    <row r="935" spans="1:8" ht="15.5" x14ac:dyDescent="0.25">
      <c r="A935" t="s">
        <v>37</v>
      </c>
      <c r="B935" s="80">
        <v>46081</v>
      </c>
      <c r="C935" t="s">
        <v>25</v>
      </c>
      <c r="D935" t="s">
        <v>31</v>
      </c>
      <c r="E935" t="s">
        <v>87</v>
      </c>
      <c r="G935" s="81" cm="1">
        <f t="array" ref="G935">SUM(SUMIFS(OUTSTANDING[Jumlah],
                OUTSTANDING[COB],D935,          OUTSTANDING[Jenis],C935,
                OUTSTANDING[TOC],E935,
                OUTSTANDING[Branch Office],{"Jember","Kediri","Madiun","Malang"}, OUTSTANDING[Periode],B935))</f>
        <v>6</v>
      </c>
      <c r="H935" s="64" cm="1">
        <f t="array" ref="H935">SUM(SUMIFS(OUTSTANDING[Outstanding],
                OUTSTANDING[COB],D935,          OUTSTANDING[Jenis],C935,
                OUTSTANDING[TOC],E935,
                OUTSTANDING[Branch Office],{"Jember","Kediri","Madiun","Malang"},OUTSTANDING[Periode],B935))</f>
        <v>3320207740</v>
      </c>
    </row>
    <row r="936" spans="1:8" ht="15.5" x14ac:dyDescent="0.25">
      <c r="A936" t="s">
        <v>37</v>
      </c>
      <c r="B936" s="80">
        <v>46112</v>
      </c>
      <c r="C936" t="s">
        <v>25</v>
      </c>
      <c r="D936" t="s">
        <v>31</v>
      </c>
      <c r="E936" t="s">
        <v>87</v>
      </c>
      <c r="G936" s="81" cm="1">
        <f t="array" ref="G936">SUM(SUMIFS(OUTSTANDING[Jumlah],
                OUTSTANDING[COB],D936,          OUTSTANDING[Jenis],C936,
                OUTSTANDING[TOC],E936,
                OUTSTANDING[Branch Office],{"Jember","Kediri","Madiun","Malang"}, OUTSTANDING[Periode],B936))</f>
        <v>50</v>
      </c>
      <c r="H936" s="64" cm="1">
        <f t="array" ref="H936">SUM(SUMIFS(OUTSTANDING[Outstanding],
                OUTSTANDING[COB],D936,          OUTSTANDING[Jenis],C936,
                OUTSTANDING[TOC],E936,
                OUTSTANDING[Branch Office],{"Jember","Kediri","Madiun","Malang"},OUTSTANDING[Periode],B936))</f>
        <v>1282103057</v>
      </c>
    </row>
    <row r="937" spans="1:8" ht="15.5" x14ac:dyDescent="0.25">
      <c r="A937" t="s">
        <v>37</v>
      </c>
      <c r="B937" s="80">
        <v>46142</v>
      </c>
      <c r="C937" t="s">
        <v>25</v>
      </c>
      <c r="D937" t="s">
        <v>31</v>
      </c>
      <c r="E937" t="s">
        <v>87</v>
      </c>
      <c r="G937" s="81" cm="1">
        <f t="array" ref="G937">SUM(SUMIFS(OUTSTANDING[Jumlah],
                OUTSTANDING[COB],D937,          OUTSTANDING[Jenis],C937,
                OUTSTANDING[TOC],E937,
                OUTSTANDING[Branch Office],{"Jember","Kediri","Madiun","Malang"}, OUTSTANDING[Periode],B937))</f>
        <v>60</v>
      </c>
      <c r="H937" s="64" cm="1">
        <f t="array" ref="H937">SUM(SUMIFS(OUTSTANDING[Outstanding],
                OUTSTANDING[COB],D937,          OUTSTANDING[Jenis],C937,
                OUTSTANDING[TOC],E937,
                OUTSTANDING[Branch Office],{"Jember","Kediri","Madiun","Malang"},OUTSTANDING[Periode],B937))</f>
        <v>2764409657</v>
      </c>
    </row>
    <row r="938" spans="1:8" ht="15.5" x14ac:dyDescent="0.25">
      <c r="A938" t="s">
        <v>37</v>
      </c>
      <c r="B938" s="80">
        <v>46173</v>
      </c>
      <c r="C938" t="s">
        <v>25</v>
      </c>
      <c r="D938" t="s">
        <v>31</v>
      </c>
      <c r="E938" t="s">
        <v>87</v>
      </c>
      <c r="G938" s="81" cm="1">
        <f t="array" ref="G938">SUM(SUMIFS(OUTSTANDING[Jumlah],
                OUTSTANDING[COB],D938,          OUTSTANDING[Jenis],C938,
                OUTSTANDING[TOC],E938,
                OUTSTANDING[Branch Office],{"Jember","Kediri","Madiun","Malang"}, OUTSTANDING[Periode],B938))</f>
        <v>54</v>
      </c>
      <c r="H938" s="64" cm="1">
        <f t="array" ref="H938">SUM(SUMIFS(OUTSTANDING[Outstanding],
                OUTSTANDING[COB],D938,          OUTSTANDING[Jenis],C938,
                OUTSTANDING[TOC],E938,
                OUTSTANDING[Branch Office],{"Jember","Kediri","Madiun","Malang"},OUTSTANDING[Periode],B938))</f>
        <v>2948393831</v>
      </c>
    </row>
    <row r="939" spans="1:8" ht="15.5" x14ac:dyDescent="0.25">
      <c r="A939" t="s">
        <v>37</v>
      </c>
      <c r="B939" s="80">
        <v>46203</v>
      </c>
      <c r="C939" t="s">
        <v>25</v>
      </c>
      <c r="D939" t="s">
        <v>31</v>
      </c>
      <c r="E939" t="s">
        <v>87</v>
      </c>
      <c r="G939" s="81" cm="1">
        <f t="array" ref="G939">SUM(SUMIFS(OUTSTANDING[Jumlah],
                OUTSTANDING[COB],D939,          OUTSTANDING[Jenis],C939,
                OUTSTANDING[TOC],E939,
                OUTSTANDING[Branch Office],{"Jember","Kediri","Madiun","Malang"}, OUTSTANDING[Periode],B939))</f>
        <v>40</v>
      </c>
      <c r="H939" s="64" cm="1">
        <f t="array" ref="H939">SUM(SUMIFS(OUTSTANDING[Outstanding],
                OUTSTANDING[COB],D939,          OUTSTANDING[Jenis],C939,
                OUTSTANDING[TOC],E939,
                OUTSTANDING[Branch Office],{"Jember","Kediri","Madiun","Malang"},OUTSTANDING[Periode],B939))</f>
        <v>1754603440</v>
      </c>
    </row>
    <row r="940" spans="1:8" ht="15.5" x14ac:dyDescent="0.25">
      <c r="A940" t="s">
        <v>37</v>
      </c>
      <c r="B940" s="80">
        <v>46234</v>
      </c>
      <c r="C940" t="s">
        <v>25</v>
      </c>
      <c r="D940" t="s">
        <v>31</v>
      </c>
      <c r="E940" t="s">
        <v>87</v>
      </c>
      <c r="G940" s="81" cm="1">
        <f t="array" ref="G940">SUM(SUMIFS(OUTSTANDING[Jumlah],
                OUTSTANDING[COB],D940,          OUTSTANDING[Jenis],C940,
                OUTSTANDING[TOC],E940,
                OUTSTANDING[Branch Office],{"Jember","Kediri","Madiun","Malang"}, OUTSTANDING[Periode],B940))</f>
        <v>11</v>
      </c>
      <c r="H940" s="64" cm="1">
        <f t="array" ref="H940">SUM(SUMIFS(OUTSTANDING[Outstanding],
                OUTSTANDING[COB],D940,          OUTSTANDING[Jenis],C940,
                OUTSTANDING[TOC],E940,
                OUTSTANDING[Branch Office],{"Jember","Kediri","Madiun","Malang"},OUTSTANDING[Periode],B940))</f>
        <v>4124069454</v>
      </c>
    </row>
    <row r="941" spans="1:8" ht="15.5" x14ac:dyDescent="0.25">
      <c r="A941" t="s">
        <v>37</v>
      </c>
      <c r="B941" s="80">
        <v>46265</v>
      </c>
      <c r="C941" t="s">
        <v>25</v>
      </c>
      <c r="D941" t="s">
        <v>31</v>
      </c>
      <c r="E941" t="s">
        <v>87</v>
      </c>
      <c r="G941" s="81" cm="1">
        <f t="array" ref="G941">SUM(SUMIFS(OUTSTANDING[Jumlah],
                OUTSTANDING[COB],D941,          OUTSTANDING[Jenis],C941,
                OUTSTANDING[TOC],E941,
                OUTSTANDING[Branch Office],{"Jember","Kediri","Madiun","Malang"}, OUTSTANDING[Periode],B941))</f>
        <v>0</v>
      </c>
      <c r="H941" s="64" cm="1">
        <f t="array" ref="H941">SUM(SUMIFS(OUTSTANDING[Outstanding],
                OUTSTANDING[COB],D941,          OUTSTANDING[Jenis],C941,
                OUTSTANDING[TOC],E941,
                OUTSTANDING[Branch Office],{"Jember","Kediri","Madiun","Malang"},OUTSTANDING[Periode],B941))</f>
        <v>0</v>
      </c>
    </row>
    <row r="942" spans="1:8" ht="15.5" x14ac:dyDescent="0.25">
      <c r="A942" t="s">
        <v>37</v>
      </c>
      <c r="B942" s="80">
        <v>46295</v>
      </c>
      <c r="C942" t="s">
        <v>25</v>
      </c>
      <c r="D942" t="s">
        <v>31</v>
      </c>
      <c r="E942" t="s">
        <v>87</v>
      </c>
      <c r="G942" s="81" cm="1">
        <f t="array" ref="G942">SUM(SUMIFS(OUTSTANDING[Jumlah],
                OUTSTANDING[COB],D942,          OUTSTANDING[Jenis],C942,
                OUTSTANDING[TOC],E942,
                OUTSTANDING[Branch Office],{"Jember","Kediri","Madiun","Malang"}, OUTSTANDING[Periode],B942))</f>
        <v>0</v>
      </c>
      <c r="H942" s="64" cm="1">
        <f t="array" ref="H942">SUM(SUMIFS(OUTSTANDING[Outstanding],
                OUTSTANDING[COB],D942,          OUTSTANDING[Jenis],C942,
                OUTSTANDING[TOC],E942,
                OUTSTANDING[Branch Office],{"Jember","Kediri","Madiun","Malang"},OUTSTANDING[Periode],B942))</f>
        <v>0</v>
      </c>
    </row>
    <row r="943" spans="1:8" ht="15.5" x14ac:dyDescent="0.25">
      <c r="A943" t="s">
        <v>37</v>
      </c>
      <c r="B943" s="80">
        <v>46326</v>
      </c>
      <c r="C943" t="s">
        <v>25</v>
      </c>
      <c r="D943" t="s">
        <v>31</v>
      </c>
      <c r="E943" t="s">
        <v>87</v>
      </c>
      <c r="G943" s="81" cm="1">
        <f t="array" ref="G943">SUM(SUMIFS(OUTSTANDING[Jumlah],
                OUTSTANDING[COB],D943,          OUTSTANDING[Jenis],C943,
                OUTSTANDING[TOC],E943,
                OUTSTANDING[Branch Office],{"Jember","Kediri","Madiun","Malang"}, OUTSTANDING[Periode],B943))</f>
        <v>0</v>
      </c>
      <c r="H943" s="64" cm="1">
        <f t="array" ref="H943">SUM(SUMIFS(OUTSTANDING[Outstanding],
                OUTSTANDING[COB],D943,          OUTSTANDING[Jenis],C943,
                OUTSTANDING[TOC],E943,
                OUTSTANDING[Branch Office],{"Jember","Kediri","Madiun","Malang"},OUTSTANDING[Periode],B943))</f>
        <v>0</v>
      </c>
    </row>
    <row r="944" spans="1:8" ht="15.5" x14ac:dyDescent="0.25">
      <c r="A944" t="s">
        <v>37</v>
      </c>
      <c r="B944" s="80">
        <v>46356</v>
      </c>
      <c r="C944" t="s">
        <v>25</v>
      </c>
      <c r="D944" t="s">
        <v>31</v>
      </c>
      <c r="E944" t="s">
        <v>87</v>
      </c>
      <c r="G944" s="81" cm="1">
        <f t="array" ref="G944">SUM(SUMIFS(OUTSTANDING[Jumlah],
                OUTSTANDING[COB],D944,          OUTSTANDING[Jenis],C944,
                OUTSTANDING[TOC],E944,
                OUTSTANDING[Branch Office],{"Jember","Kediri","Madiun","Malang"}, OUTSTANDING[Periode],B944))</f>
        <v>0</v>
      </c>
      <c r="H944" s="64" cm="1">
        <f t="array" ref="H944">SUM(SUMIFS(OUTSTANDING[Outstanding],
                OUTSTANDING[COB],D944,          OUTSTANDING[Jenis],C944,
                OUTSTANDING[TOC],E944,
                OUTSTANDING[Branch Office],{"Jember","Kediri","Madiun","Malang"},OUTSTANDING[Periode],B944))</f>
        <v>0</v>
      </c>
    </row>
    <row r="945" spans="1:8" ht="15.5" x14ac:dyDescent="0.25">
      <c r="A945" t="s">
        <v>37</v>
      </c>
      <c r="B945" s="80">
        <v>46387</v>
      </c>
      <c r="C945" t="s">
        <v>25</v>
      </c>
      <c r="D945" t="s">
        <v>31</v>
      </c>
      <c r="E945" t="s">
        <v>87</v>
      </c>
      <c r="G945" s="81" cm="1">
        <f t="array" ref="G945">SUM(SUMIFS(OUTSTANDING[Jumlah],
                OUTSTANDING[COB],D945,          OUTSTANDING[Jenis],C945,
                OUTSTANDING[TOC],E945,
                OUTSTANDING[Branch Office],{"Jember","Kediri","Madiun","Malang"}, OUTSTANDING[Periode],B945))</f>
        <v>0</v>
      </c>
      <c r="H945" s="64" cm="1">
        <f t="array" ref="H945">SUM(SUMIFS(OUTSTANDING[Outstanding],
                OUTSTANDING[COB],D945,          OUTSTANDING[Jenis],C945,
                OUTSTANDING[TOC],E945,
                OUTSTANDING[Branch Office],{"Jember","Kediri","Madiun","Malang"},OUTSTANDING[Periode],B945))</f>
        <v>0</v>
      </c>
    </row>
    <row r="946" spans="1:8" ht="15.5" x14ac:dyDescent="0.25">
      <c r="A946" t="s">
        <v>37</v>
      </c>
      <c r="B946" s="80">
        <v>46053</v>
      </c>
      <c r="C946" t="s">
        <v>30</v>
      </c>
      <c r="D946" t="s">
        <v>31</v>
      </c>
      <c r="E946" t="s">
        <v>87</v>
      </c>
      <c r="G946" s="81" cm="1">
        <f t="array" ref="G946">SUM(SUMIFS(OUTSTANDING[Jumlah],
                OUTSTANDING[COB],D946,          OUTSTANDING[Jenis],C946,
                OUTSTANDING[TOC],E946,
                OUTSTANDING[Branch Office],{"Jember","Kediri","Madiun","Malang"}, OUTSTANDING[Periode],B946))</f>
        <v>26</v>
      </c>
      <c r="H946" s="64" cm="1">
        <f t="array" ref="H946">SUM(SUMIFS(OUTSTANDING[Outstanding],
                OUTSTANDING[COB],D946,          OUTSTANDING[Jenis],C946,
                OUTSTANDING[TOC],E946,
                OUTSTANDING[Branch Office],{"Jember","Kediri","Madiun","Malang"},OUTSTANDING[Periode],B946))</f>
        <v>2051548463.0799999</v>
      </c>
    </row>
    <row r="947" spans="1:8" ht="15.5" x14ac:dyDescent="0.25">
      <c r="A947" t="s">
        <v>37</v>
      </c>
      <c r="B947" s="80">
        <v>46081</v>
      </c>
      <c r="C947" t="s">
        <v>30</v>
      </c>
      <c r="D947" t="s">
        <v>31</v>
      </c>
      <c r="E947" t="s">
        <v>87</v>
      </c>
      <c r="G947" s="81" cm="1">
        <f t="array" ref="G947">SUM(SUMIFS(OUTSTANDING[Jumlah],
                OUTSTANDING[COB],D947,          OUTSTANDING[Jenis],C947,
                OUTSTANDING[TOC],E947,
                OUTSTANDING[Branch Office],{"Jember","Kediri","Madiun","Malang"}, OUTSTANDING[Periode],B947))</f>
        <v>11</v>
      </c>
      <c r="H947" s="64" cm="1">
        <f t="array" ref="H947">SUM(SUMIFS(OUTSTANDING[Outstanding],
                OUTSTANDING[COB],D947,          OUTSTANDING[Jenis],C947,
                OUTSTANDING[TOC],E947,
                OUTSTANDING[Branch Office],{"Jember","Kediri","Madiun","Malang"},OUTSTANDING[Periode],B947))</f>
        <v>1328517509.8099999</v>
      </c>
    </row>
    <row r="948" spans="1:8" ht="15.5" x14ac:dyDescent="0.25">
      <c r="A948" t="s">
        <v>37</v>
      </c>
      <c r="B948" s="80">
        <v>46112</v>
      </c>
      <c r="C948" t="s">
        <v>30</v>
      </c>
      <c r="D948" t="s">
        <v>31</v>
      </c>
      <c r="E948" t="s">
        <v>87</v>
      </c>
      <c r="G948" s="81" cm="1">
        <f t="array" ref="G948">SUM(SUMIFS(OUTSTANDING[Jumlah],
                OUTSTANDING[COB],D948,          OUTSTANDING[Jenis],C948,
                OUTSTANDING[TOC],E948,
                OUTSTANDING[Branch Office],{"Jember","Kediri","Madiun","Malang"}, OUTSTANDING[Periode],B948))</f>
        <v>23</v>
      </c>
      <c r="H948" s="64" cm="1">
        <f t="array" ref="H948">SUM(SUMIFS(OUTSTANDING[Outstanding],
                OUTSTANDING[COB],D948,          OUTSTANDING[Jenis],C948,
                OUTSTANDING[TOC],E948,
                OUTSTANDING[Branch Office],{"Jember","Kediri","Madiun","Malang"},OUTSTANDING[Periode],B948))</f>
        <v>481094194.18000001</v>
      </c>
    </row>
    <row r="949" spans="1:8" ht="15.5" x14ac:dyDescent="0.25">
      <c r="A949" t="s">
        <v>37</v>
      </c>
      <c r="B949" s="80">
        <v>46142</v>
      </c>
      <c r="C949" t="s">
        <v>30</v>
      </c>
      <c r="D949" t="s">
        <v>31</v>
      </c>
      <c r="E949" t="s">
        <v>87</v>
      </c>
      <c r="G949" s="81" cm="1">
        <f t="array" ref="G949">SUM(SUMIFS(OUTSTANDING[Jumlah],
                OUTSTANDING[COB],D949,          OUTSTANDING[Jenis],C949,
                OUTSTANDING[TOC],E949,
                OUTSTANDING[Branch Office],{"Jember","Kediri","Madiun","Malang"}, OUTSTANDING[Periode],B949))</f>
        <v>6</v>
      </c>
      <c r="H949" s="64" cm="1">
        <f t="array" ref="H949">SUM(SUMIFS(OUTSTANDING[Outstanding],
                OUTSTANDING[COB],D949,          OUTSTANDING[Jenis],C949,
                OUTSTANDING[TOC],E949,
                OUTSTANDING[Branch Office],{"Jember","Kediri","Madiun","Malang"},OUTSTANDING[Periode],B949))</f>
        <v>1163041369.1600001</v>
      </c>
    </row>
    <row r="950" spans="1:8" ht="15.5" x14ac:dyDescent="0.25">
      <c r="A950" t="s">
        <v>37</v>
      </c>
      <c r="B950" s="80">
        <v>46173</v>
      </c>
      <c r="C950" t="s">
        <v>30</v>
      </c>
      <c r="D950" t="s">
        <v>31</v>
      </c>
      <c r="E950" t="s">
        <v>87</v>
      </c>
      <c r="G950" s="81" cm="1">
        <f t="array" ref="G950">SUM(SUMIFS(OUTSTANDING[Jumlah],
                OUTSTANDING[COB],D950,          OUTSTANDING[Jenis],C950,
                OUTSTANDING[TOC],E950,
                OUTSTANDING[Branch Office],{"Jember","Kediri","Madiun","Malang"}, OUTSTANDING[Periode],B950))</f>
        <v>39</v>
      </c>
      <c r="H950" s="64" cm="1">
        <f t="array" ref="H950">SUM(SUMIFS(OUTSTANDING[Outstanding],
                OUTSTANDING[COB],D950,          OUTSTANDING[Jenis],C950,
                OUTSTANDING[TOC],E950,
                OUTSTANDING[Branch Office],{"Jember","Kediri","Madiun","Malang"},OUTSTANDING[Periode],B950))</f>
        <v>1232956962.78</v>
      </c>
    </row>
    <row r="951" spans="1:8" ht="15.5" x14ac:dyDescent="0.25">
      <c r="A951" t="s">
        <v>37</v>
      </c>
      <c r="B951" s="80">
        <v>46203</v>
      </c>
      <c r="C951" t="s">
        <v>30</v>
      </c>
      <c r="D951" t="s">
        <v>31</v>
      </c>
      <c r="E951" t="s">
        <v>87</v>
      </c>
      <c r="G951" s="81" cm="1">
        <f t="array" ref="G951">SUM(SUMIFS(OUTSTANDING[Jumlah],
                OUTSTANDING[COB],D951,          OUTSTANDING[Jenis],C951,
                OUTSTANDING[TOC],E951,
                OUTSTANDING[Branch Office],{"Jember","Kediri","Madiun","Malang"}, OUTSTANDING[Periode],B951))</f>
        <v>25</v>
      </c>
      <c r="H951" s="64" cm="1">
        <f t="array" ref="H951">SUM(SUMIFS(OUTSTANDING[Outstanding],
                OUTSTANDING[COB],D951,          OUTSTANDING[Jenis],C951,
                OUTSTANDING[TOC],E951,
                OUTSTANDING[Branch Office],{"Jember","Kediri","Madiun","Malang"},OUTSTANDING[Periode],B951))</f>
        <v>659445139.34000003</v>
      </c>
    </row>
    <row r="952" spans="1:8" ht="15.5" x14ac:dyDescent="0.25">
      <c r="A952" t="s">
        <v>37</v>
      </c>
      <c r="B952" s="80">
        <v>46234</v>
      </c>
      <c r="C952" t="s">
        <v>30</v>
      </c>
      <c r="D952" t="s">
        <v>31</v>
      </c>
      <c r="E952" t="s">
        <v>87</v>
      </c>
      <c r="G952" s="81" cm="1">
        <f t="array" ref="G952">SUM(SUMIFS(OUTSTANDING[Jumlah],
                OUTSTANDING[COB],D952,          OUTSTANDING[Jenis],C952,
                OUTSTANDING[TOC],E952,
                OUTSTANDING[Branch Office],{"Jember","Kediri","Madiun","Malang"}, OUTSTANDING[Periode],B952))</f>
        <v>12</v>
      </c>
      <c r="H952" s="64" cm="1">
        <f t="array" ref="H952">SUM(SUMIFS(OUTSTANDING[Outstanding],
                OUTSTANDING[COB],D952,          OUTSTANDING[Jenis],C952,
                OUTSTANDING[TOC],E952,
                OUTSTANDING[Branch Office],{"Jember","Kediri","Madiun","Malang"},OUTSTANDING[Periode],B952))</f>
        <v>2233780237.6399999</v>
      </c>
    </row>
    <row r="953" spans="1:8" ht="15.5" x14ac:dyDescent="0.25">
      <c r="A953" t="s">
        <v>37</v>
      </c>
      <c r="B953" s="80">
        <v>46265</v>
      </c>
      <c r="C953" t="s">
        <v>30</v>
      </c>
      <c r="D953" t="s">
        <v>31</v>
      </c>
      <c r="E953" t="s">
        <v>87</v>
      </c>
      <c r="G953" s="81" cm="1">
        <f t="array" ref="G953">SUM(SUMIFS(OUTSTANDING[Jumlah],
                OUTSTANDING[COB],D953,          OUTSTANDING[Jenis],C953,
                OUTSTANDING[TOC],E953,
                OUTSTANDING[Branch Office],{"Jember","Kediri","Madiun","Malang"}, OUTSTANDING[Periode],B953))</f>
        <v>0</v>
      </c>
      <c r="H953" s="64" cm="1">
        <f t="array" ref="H953">SUM(SUMIFS(OUTSTANDING[Outstanding],
                OUTSTANDING[COB],D953,          OUTSTANDING[Jenis],C953,
                OUTSTANDING[TOC],E953,
                OUTSTANDING[Branch Office],{"Jember","Kediri","Madiun","Malang"},OUTSTANDING[Periode],B953))</f>
        <v>0</v>
      </c>
    </row>
    <row r="954" spans="1:8" ht="15.5" x14ac:dyDescent="0.25">
      <c r="A954" t="s">
        <v>37</v>
      </c>
      <c r="B954" s="80">
        <v>46295</v>
      </c>
      <c r="C954" t="s">
        <v>30</v>
      </c>
      <c r="D954" t="s">
        <v>31</v>
      </c>
      <c r="E954" t="s">
        <v>87</v>
      </c>
      <c r="G954" s="81" cm="1">
        <f t="array" ref="G954">SUM(SUMIFS(OUTSTANDING[Jumlah],
                OUTSTANDING[COB],D954,          OUTSTANDING[Jenis],C954,
                OUTSTANDING[TOC],E954,
                OUTSTANDING[Branch Office],{"Jember","Kediri","Madiun","Malang"}, OUTSTANDING[Periode],B954))</f>
        <v>0</v>
      </c>
      <c r="H954" s="64" cm="1">
        <f t="array" ref="H954">SUM(SUMIFS(OUTSTANDING[Outstanding],
                OUTSTANDING[COB],D954,          OUTSTANDING[Jenis],C954,
                OUTSTANDING[TOC],E954,
                OUTSTANDING[Branch Office],{"Jember","Kediri","Madiun","Malang"},OUTSTANDING[Periode],B954))</f>
        <v>0</v>
      </c>
    </row>
    <row r="955" spans="1:8" ht="15.5" x14ac:dyDescent="0.25">
      <c r="A955" t="s">
        <v>37</v>
      </c>
      <c r="B955" s="80">
        <v>46326</v>
      </c>
      <c r="C955" t="s">
        <v>30</v>
      </c>
      <c r="D955" t="s">
        <v>31</v>
      </c>
      <c r="E955" t="s">
        <v>87</v>
      </c>
      <c r="G955" s="81" cm="1">
        <f t="array" ref="G955">SUM(SUMIFS(OUTSTANDING[Jumlah],
                OUTSTANDING[COB],D955,          OUTSTANDING[Jenis],C955,
                OUTSTANDING[TOC],E955,
                OUTSTANDING[Branch Office],{"Jember","Kediri","Madiun","Malang"}, OUTSTANDING[Periode],B955))</f>
        <v>0</v>
      </c>
      <c r="H955" s="64" cm="1">
        <f t="array" ref="H955">SUM(SUMIFS(OUTSTANDING[Outstanding],
                OUTSTANDING[COB],D955,          OUTSTANDING[Jenis],C955,
                OUTSTANDING[TOC],E955,
                OUTSTANDING[Branch Office],{"Jember","Kediri","Madiun","Malang"},OUTSTANDING[Periode],B955))</f>
        <v>0</v>
      </c>
    </row>
    <row r="956" spans="1:8" ht="15.5" x14ac:dyDescent="0.25">
      <c r="A956" t="s">
        <v>37</v>
      </c>
      <c r="B956" s="80">
        <v>46356</v>
      </c>
      <c r="C956" t="s">
        <v>30</v>
      </c>
      <c r="D956" t="s">
        <v>31</v>
      </c>
      <c r="E956" t="s">
        <v>87</v>
      </c>
      <c r="G956" s="81" cm="1">
        <f t="array" ref="G956">SUM(SUMIFS(OUTSTANDING[Jumlah],
                OUTSTANDING[COB],D956,          OUTSTANDING[Jenis],C956,
                OUTSTANDING[TOC],E956,
                OUTSTANDING[Branch Office],{"Jember","Kediri","Madiun","Malang"}, OUTSTANDING[Periode],B956))</f>
        <v>0</v>
      </c>
      <c r="H956" s="64" cm="1">
        <f t="array" ref="H956">SUM(SUMIFS(OUTSTANDING[Outstanding],
                OUTSTANDING[COB],D956,          OUTSTANDING[Jenis],C956,
                OUTSTANDING[TOC],E956,
                OUTSTANDING[Branch Office],{"Jember","Kediri","Madiun","Malang"},OUTSTANDING[Periode],B956))</f>
        <v>0</v>
      </c>
    </row>
    <row r="957" spans="1:8" ht="15.5" x14ac:dyDescent="0.25">
      <c r="A957" t="s">
        <v>37</v>
      </c>
      <c r="B957" s="80">
        <v>46387</v>
      </c>
      <c r="C957" t="s">
        <v>30</v>
      </c>
      <c r="D957" t="s">
        <v>31</v>
      </c>
      <c r="E957" t="s">
        <v>87</v>
      </c>
      <c r="G957" s="81" cm="1">
        <f t="array" ref="G957">SUM(SUMIFS(OUTSTANDING[Jumlah],
                OUTSTANDING[COB],D957,          OUTSTANDING[Jenis],C957,
                OUTSTANDING[TOC],E957,
                OUTSTANDING[Branch Office],{"Jember","Kediri","Madiun","Malang"}, OUTSTANDING[Periode],B957))</f>
        <v>0</v>
      </c>
      <c r="H957" s="64" cm="1">
        <f t="array" ref="H957">SUM(SUMIFS(OUTSTANDING[Outstanding],
                OUTSTANDING[COB],D957,          OUTSTANDING[Jenis],C957,
                OUTSTANDING[TOC],E957,
                OUTSTANDING[Branch Office],{"Jember","Kediri","Madiun","Malang"},OUTSTANDING[Periode],B957))</f>
        <v>0</v>
      </c>
    </row>
    <row r="958" spans="1:8" ht="15.5" x14ac:dyDescent="0.25">
      <c r="A958" t="s">
        <v>37</v>
      </c>
      <c r="B958" s="80">
        <v>46053</v>
      </c>
      <c r="C958" t="s">
        <v>35</v>
      </c>
      <c r="D958" t="s">
        <v>31</v>
      </c>
      <c r="E958" t="s">
        <v>87</v>
      </c>
      <c r="G958" s="81" cm="1">
        <f t="array" ref="G958">SUM(SUMIFS(OUTSTANDING[Jumlah],
                OUTSTANDING[COB],D958,          OUTSTANDING[Jenis],C958,
                OUTSTANDING[TOC],E958,
                OUTSTANDING[Branch Office],{"Jember","Kediri","Madiun","Malang"}, OUTSTANDING[Periode],B958))</f>
        <v>4</v>
      </c>
      <c r="H958" s="64" cm="1">
        <f t="array" ref="H958">SUM(SUMIFS(OUTSTANDING[Outstanding],
                OUTSTANDING[COB],D958,          OUTSTANDING[Jenis],C958,
                OUTSTANDING[TOC],E958,
                OUTSTANDING[Branch Office],{"Jember","Kediri","Madiun","Malang"},OUTSTANDING[Periode],B958))</f>
        <v>359895734.56</v>
      </c>
    </row>
    <row r="959" spans="1:8" ht="15.5" x14ac:dyDescent="0.25">
      <c r="A959" t="s">
        <v>37</v>
      </c>
      <c r="B959" s="80">
        <v>46081</v>
      </c>
      <c r="C959" t="s">
        <v>35</v>
      </c>
      <c r="D959" t="s">
        <v>31</v>
      </c>
      <c r="E959" t="s">
        <v>87</v>
      </c>
      <c r="G959" s="81" cm="1">
        <f t="array" ref="G959">SUM(SUMIFS(OUTSTANDING[Jumlah],
                OUTSTANDING[COB],D959,          OUTSTANDING[Jenis],C959,
                OUTSTANDING[TOC],E959,
                OUTSTANDING[Branch Office],{"Jember","Kediri","Madiun","Malang"}, OUTSTANDING[Periode],B959))</f>
        <v>1</v>
      </c>
      <c r="H959" s="64" cm="1">
        <f t="array" ref="H959">SUM(SUMIFS(OUTSTANDING[Outstanding],
                OUTSTANDING[COB],D959,          OUTSTANDING[Jenis],C959,
                OUTSTANDING[TOC],E959,
                OUTSTANDING[Branch Office],{"Jember","Kediri","Madiun","Malang"},OUTSTANDING[Periode],B959))</f>
        <v>206566055.40000001</v>
      </c>
    </row>
    <row r="960" spans="1:8" ht="15.5" x14ac:dyDescent="0.25">
      <c r="A960" t="s">
        <v>37</v>
      </c>
      <c r="B960" s="80">
        <v>46112</v>
      </c>
      <c r="C960" t="s">
        <v>35</v>
      </c>
      <c r="D960" t="s">
        <v>31</v>
      </c>
      <c r="E960" t="s">
        <v>87</v>
      </c>
      <c r="G960" s="81" cm="1">
        <f t="array" ref="G960">SUM(SUMIFS(OUTSTANDING[Jumlah],
                OUTSTANDING[COB],D960,          OUTSTANDING[Jenis],C960,
                OUTSTANDING[TOC],E960,
                OUTSTANDING[Branch Office],{"Jember","Kediri","Madiun","Malang"}, OUTSTANDING[Periode],B960))</f>
        <v>7</v>
      </c>
      <c r="H960" s="64" cm="1">
        <f t="array" ref="H960">SUM(SUMIFS(OUTSTANDING[Outstanding],
                OUTSTANDING[COB],D960,          OUTSTANDING[Jenis],C960,
                OUTSTANDING[TOC],E960,
                OUTSTANDING[Branch Office],{"Jember","Kediri","Madiun","Malang"},OUTSTANDING[Periode],B960))</f>
        <v>120135908.61</v>
      </c>
    </row>
    <row r="961" spans="1:8" ht="15.5" x14ac:dyDescent="0.25">
      <c r="A961" t="s">
        <v>37</v>
      </c>
      <c r="B961" s="80">
        <v>46142</v>
      </c>
      <c r="C961" t="s">
        <v>35</v>
      </c>
      <c r="D961" t="s">
        <v>31</v>
      </c>
      <c r="E961" t="s">
        <v>87</v>
      </c>
      <c r="G961" s="81" cm="1">
        <f t="array" ref="G961">SUM(SUMIFS(OUTSTANDING[Jumlah],
                OUTSTANDING[COB],D961,          OUTSTANDING[Jenis],C961,
                OUTSTANDING[TOC],E961,
                OUTSTANDING[Branch Office],{"Jember","Kediri","Madiun","Malang"}, OUTSTANDING[Periode],B961))</f>
        <v>5</v>
      </c>
      <c r="H961" s="64" cm="1">
        <f t="array" ref="H961">SUM(SUMIFS(OUTSTANDING[Outstanding],
                OUTSTANDING[COB],D961,          OUTSTANDING[Jenis],C961,
                OUTSTANDING[TOC],E961,
                OUTSTANDING[Branch Office],{"Jember","Kediri","Madiun","Malang"},OUTSTANDING[Periode],B961))</f>
        <v>266969645.96000001</v>
      </c>
    </row>
    <row r="962" spans="1:8" ht="15.5" x14ac:dyDescent="0.25">
      <c r="A962" t="s">
        <v>37</v>
      </c>
      <c r="B962" s="80">
        <v>46173</v>
      </c>
      <c r="C962" t="s">
        <v>35</v>
      </c>
      <c r="D962" t="s">
        <v>31</v>
      </c>
      <c r="E962" t="s">
        <v>87</v>
      </c>
      <c r="G962" s="81" cm="1">
        <f t="array" ref="G962">SUM(SUMIFS(OUTSTANDING[Jumlah],
                OUTSTANDING[COB],D962,          OUTSTANDING[Jenis],C962,
                OUTSTANDING[TOC],E962,
                OUTSTANDING[Branch Office],{"Jember","Kediri","Madiun","Malang"}, OUTSTANDING[Periode],B962))</f>
        <v>2</v>
      </c>
      <c r="H962" s="64" cm="1">
        <f t="array" ref="H962">SUM(SUMIFS(OUTSTANDING[Outstanding],
                OUTSTANDING[COB],D962,          OUTSTANDING[Jenis],C962,
                OUTSTANDING[TOC],E962,
                OUTSTANDING[Branch Office],{"Jember","Kediri","Madiun","Malang"},OUTSTANDING[Periode],B962))</f>
        <v>223794049.40000001</v>
      </c>
    </row>
    <row r="963" spans="1:8" ht="15.5" x14ac:dyDescent="0.25">
      <c r="A963" t="s">
        <v>37</v>
      </c>
      <c r="B963" s="80">
        <v>46203</v>
      </c>
      <c r="C963" t="s">
        <v>35</v>
      </c>
      <c r="D963" t="s">
        <v>31</v>
      </c>
      <c r="E963" t="s">
        <v>87</v>
      </c>
      <c r="G963" s="81" cm="1">
        <f t="array" ref="G963">SUM(SUMIFS(OUTSTANDING[Jumlah],
                OUTSTANDING[COB],D963,          OUTSTANDING[Jenis],C963,
                OUTSTANDING[TOC],E963,
                OUTSTANDING[Branch Office],{"Jember","Kediri","Madiun","Malang"}, OUTSTANDING[Periode],B963))</f>
        <v>2</v>
      </c>
      <c r="H963" s="64" cm="1">
        <f t="array" ref="H963">SUM(SUMIFS(OUTSTANDING[Outstanding],
                OUTSTANDING[COB],D963,          OUTSTANDING[Jenis],C963,
                OUTSTANDING[TOC],E963,
                OUTSTANDING[Branch Office],{"Jember","Kediri","Madiun","Malang"},OUTSTANDING[Periode],B963))</f>
        <v>153143129.38</v>
      </c>
    </row>
    <row r="964" spans="1:8" ht="15.5" x14ac:dyDescent="0.25">
      <c r="A964" t="s">
        <v>37</v>
      </c>
      <c r="B964" s="80">
        <v>46234</v>
      </c>
      <c r="C964" t="s">
        <v>35</v>
      </c>
      <c r="D964" t="s">
        <v>31</v>
      </c>
      <c r="E964" t="s">
        <v>87</v>
      </c>
      <c r="G964" s="81" cm="1">
        <f t="array" ref="G964">SUM(SUMIFS(OUTSTANDING[Jumlah],
                OUTSTANDING[COB],D964,          OUTSTANDING[Jenis],C964,
                OUTSTANDING[TOC],E964,
                OUTSTANDING[Branch Office],{"Jember","Kediri","Madiun","Malang"}, OUTSTANDING[Periode],B964))</f>
        <v>5</v>
      </c>
      <c r="H964" s="64" cm="1">
        <f t="array" ref="H964">SUM(SUMIFS(OUTSTANDING[Outstanding],
                OUTSTANDING[COB],D964,          OUTSTANDING[Jenis],C964,
                OUTSTANDING[TOC],E964,
                OUTSTANDING[Branch Office],{"Jember","Kediri","Madiun","Malang"},OUTSTANDING[Periode],B964))</f>
        <v>392533089.06</v>
      </c>
    </row>
    <row r="965" spans="1:8" ht="15.5" x14ac:dyDescent="0.25">
      <c r="A965" t="s">
        <v>37</v>
      </c>
      <c r="B965" s="80">
        <v>46265</v>
      </c>
      <c r="C965" t="s">
        <v>35</v>
      </c>
      <c r="D965" t="s">
        <v>31</v>
      </c>
      <c r="E965" t="s">
        <v>87</v>
      </c>
      <c r="G965" s="81" cm="1">
        <f t="array" ref="G965">SUM(SUMIFS(OUTSTANDING[Jumlah],
                OUTSTANDING[COB],D965,          OUTSTANDING[Jenis],C965,
                OUTSTANDING[TOC],E965,
                OUTSTANDING[Branch Office],{"Jember","Kediri","Madiun","Malang"}, OUTSTANDING[Periode],B965))</f>
        <v>0</v>
      </c>
      <c r="H965" s="64" cm="1">
        <f t="array" ref="H965">SUM(SUMIFS(OUTSTANDING[Outstanding],
                OUTSTANDING[COB],D965,          OUTSTANDING[Jenis],C965,
                OUTSTANDING[TOC],E965,
                OUTSTANDING[Branch Office],{"Jember","Kediri","Madiun","Malang"},OUTSTANDING[Periode],B965))</f>
        <v>0</v>
      </c>
    </row>
    <row r="966" spans="1:8" ht="15.5" x14ac:dyDescent="0.25">
      <c r="A966" t="s">
        <v>37</v>
      </c>
      <c r="B966" s="80">
        <v>46295</v>
      </c>
      <c r="C966" t="s">
        <v>35</v>
      </c>
      <c r="D966" t="s">
        <v>31</v>
      </c>
      <c r="E966" t="s">
        <v>87</v>
      </c>
      <c r="G966" s="81" cm="1">
        <f t="array" ref="G966">SUM(SUMIFS(OUTSTANDING[Jumlah],
                OUTSTANDING[COB],D966,          OUTSTANDING[Jenis],C966,
                OUTSTANDING[TOC],E966,
                OUTSTANDING[Branch Office],{"Jember","Kediri","Madiun","Malang"}, OUTSTANDING[Periode],B966))</f>
        <v>0</v>
      </c>
      <c r="H966" s="64" cm="1">
        <f t="array" ref="H966">SUM(SUMIFS(OUTSTANDING[Outstanding],
                OUTSTANDING[COB],D966,          OUTSTANDING[Jenis],C966,
                OUTSTANDING[TOC],E966,
                OUTSTANDING[Branch Office],{"Jember","Kediri","Madiun","Malang"},OUTSTANDING[Periode],B966))</f>
        <v>0</v>
      </c>
    </row>
    <row r="967" spans="1:8" ht="15.5" x14ac:dyDescent="0.25">
      <c r="A967" t="s">
        <v>37</v>
      </c>
      <c r="B967" s="80">
        <v>46326</v>
      </c>
      <c r="C967" t="s">
        <v>35</v>
      </c>
      <c r="D967" t="s">
        <v>31</v>
      </c>
      <c r="E967" t="s">
        <v>87</v>
      </c>
      <c r="G967" s="81" cm="1">
        <f t="array" ref="G967">SUM(SUMIFS(OUTSTANDING[Jumlah],
                OUTSTANDING[COB],D967,          OUTSTANDING[Jenis],C967,
                OUTSTANDING[TOC],E967,
                OUTSTANDING[Branch Office],{"Jember","Kediri","Madiun","Malang"}, OUTSTANDING[Periode],B967))</f>
        <v>0</v>
      </c>
      <c r="H967" s="64" cm="1">
        <f t="array" ref="H967">SUM(SUMIFS(OUTSTANDING[Outstanding],
                OUTSTANDING[COB],D967,          OUTSTANDING[Jenis],C967,
                OUTSTANDING[TOC],E967,
                OUTSTANDING[Branch Office],{"Jember","Kediri","Madiun","Malang"},OUTSTANDING[Periode],B967))</f>
        <v>0</v>
      </c>
    </row>
    <row r="968" spans="1:8" ht="15.5" x14ac:dyDescent="0.25">
      <c r="A968" t="s">
        <v>37</v>
      </c>
      <c r="B968" s="80">
        <v>46356</v>
      </c>
      <c r="C968" t="s">
        <v>35</v>
      </c>
      <c r="D968" t="s">
        <v>31</v>
      </c>
      <c r="E968" t="s">
        <v>87</v>
      </c>
      <c r="G968" s="81" cm="1">
        <f t="array" ref="G968">SUM(SUMIFS(OUTSTANDING[Jumlah],
                OUTSTANDING[COB],D968,          OUTSTANDING[Jenis],C968,
                OUTSTANDING[TOC],E968,
                OUTSTANDING[Branch Office],{"Jember","Kediri","Madiun","Malang"}, OUTSTANDING[Periode],B968))</f>
        <v>0</v>
      </c>
      <c r="H968" s="64" cm="1">
        <f t="array" ref="H968">SUM(SUMIFS(OUTSTANDING[Outstanding],
                OUTSTANDING[COB],D968,          OUTSTANDING[Jenis],C968,
                OUTSTANDING[TOC],E968,
                OUTSTANDING[Branch Office],{"Jember","Kediri","Madiun","Malang"},OUTSTANDING[Periode],B968))</f>
        <v>0</v>
      </c>
    </row>
    <row r="969" spans="1:8" ht="15.5" x14ac:dyDescent="0.25">
      <c r="A969" t="s">
        <v>37</v>
      </c>
      <c r="B969" s="80">
        <v>46387</v>
      </c>
      <c r="C969" t="s">
        <v>35</v>
      </c>
      <c r="D969" t="s">
        <v>31</v>
      </c>
      <c r="E969" t="s">
        <v>87</v>
      </c>
      <c r="G969" s="81" cm="1">
        <f t="array" ref="G969">SUM(SUMIFS(OUTSTANDING[Jumlah],
                OUTSTANDING[COB],D969,          OUTSTANDING[Jenis],C969,
                OUTSTANDING[TOC],E969,
                OUTSTANDING[Branch Office],{"Jember","Kediri","Madiun","Malang"}, OUTSTANDING[Periode],B969))</f>
        <v>0</v>
      </c>
      <c r="H969" s="64" cm="1">
        <f t="array" ref="H969">SUM(SUMIFS(OUTSTANDING[Outstanding],
                OUTSTANDING[COB],D969,          OUTSTANDING[Jenis],C969,
                OUTSTANDING[TOC],E969,
                OUTSTANDING[Branch Office],{"Jember","Kediri","Madiun","Malang"},OUTSTANDING[Periode],B969))</f>
        <v>0</v>
      </c>
    </row>
    <row r="970" spans="1:8" ht="15.5" x14ac:dyDescent="0.25">
      <c r="A970" t="s">
        <v>37</v>
      </c>
      <c r="B970" s="80">
        <v>46053</v>
      </c>
      <c r="C970" t="s">
        <v>40</v>
      </c>
      <c r="D970" t="s">
        <v>31</v>
      </c>
      <c r="E970" t="s">
        <v>87</v>
      </c>
      <c r="G970" s="81" cm="1">
        <f t="array" ref="G970">SUM(SUMIFS(OUTSTANDING[Jumlah],
                OUTSTANDING[COB],D970,          OUTSTANDING[Jenis],C970,
                OUTSTANDING[TOC],E970,
                OUTSTANDING[Branch Office],{"Jember","Kediri","Madiun","Malang"}, OUTSTANDING[Periode],B970))</f>
        <v>4</v>
      </c>
      <c r="H970" s="64" cm="1">
        <f t="array" ref="H970">SUM(SUMIFS(OUTSTANDING[Outstanding],
                OUTSTANDING[COB],D970,          OUTSTANDING[Jenis],C970,
                OUTSTANDING[TOC],E970,
                OUTSTANDING[Branch Office],{"Jember","Kediri","Madiun","Malang"},OUTSTANDING[Periode],B970))</f>
        <v>176565442.93000001</v>
      </c>
    </row>
    <row r="971" spans="1:8" ht="15.5" x14ac:dyDescent="0.25">
      <c r="A971" t="s">
        <v>37</v>
      </c>
      <c r="B971" s="80">
        <v>46081</v>
      </c>
      <c r="C971" t="s">
        <v>40</v>
      </c>
      <c r="D971" t="s">
        <v>31</v>
      </c>
      <c r="E971" t="s">
        <v>87</v>
      </c>
      <c r="G971" s="81" cm="1">
        <f t="array" ref="G971">SUM(SUMIFS(OUTSTANDING[Jumlah],
                OUTSTANDING[COB],D971,          OUTSTANDING[Jenis],C971,
                OUTSTANDING[TOC],E971,
                OUTSTANDING[Branch Office],{"Jember","Kediri","Madiun","Malang"}, OUTSTANDING[Periode],B971))</f>
        <v>3</v>
      </c>
      <c r="H971" s="64" cm="1">
        <f t="array" ref="H971">SUM(SUMIFS(OUTSTANDING[Outstanding],
                OUTSTANDING[COB],D971,          OUTSTANDING[Jenis],C971,
                OUTSTANDING[TOC],E971,
                OUTSTANDING[Branch Office],{"Jember","Kediri","Madiun","Malang"},OUTSTANDING[Periode],B971))</f>
        <v>99047538.450000003</v>
      </c>
    </row>
    <row r="972" spans="1:8" ht="15.5" x14ac:dyDescent="0.25">
      <c r="A972" t="s">
        <v>37</v>
      </c>
      <c r="B972" s="80">
        <v>46112</v>
      </c>
      <c r="C972" t="s">
        <v>40</v>
      </c>
      <c r="D972" t="s">
        <v>31</v>
      </c>
      <c r="E972" t="s">
        <v>87</v>
      </c>
      <c r="G972" s="81" cm="1">
        <f t="array" ref="G972">SUM(SUMIFS(OUTSTANDING[Jumlah],
                OUTSTANDING[COB],D972,          OUTSTANDING[Jenis],C972,
                OUTSTANDING[TOC],E972,
                OUTSTANDING[Branch Office],{"Jember","Kediri","Madiun","Malang"}, OUTSTANDING[Periode],B972))</f>
        <v>5</v>
      </c>
      <c r="H972" s="64" cm="1">
        <f t="array" ref="H972">SUM(SUMIFS(OUTSTANDING[Outstanding],
                OUTSTANDING[COB],D972,          OUTSTANDING[Jenis],C972,
                OUTSTANDING[TOC],E972,
                OUTSTANDING[Branch Office],{"Jember","Kediri","Madiun","Malang"},OUTSTANDING[Periode],B972))</f>
        <v>35335966.270000003</v>
      </c>
    </row>
    <row r="973" spans="1:8" ht="15.5" x14ac:dyDescent="0.25">
      <c r="A973" t="s">
        <v>37</v>
      </c>
      <c r="B973" s="80">
        <v>46142</v>
      </c>
      <c r="C973" t="s">
        <v>40</v>
      </c>
      <c r="D973" t="s">
        <v>31</v>
      </c>
      <c r="E973" t="s">
        <v>87</v>
      </c>
      <c r="G973" s="81" cm="1">
        <f t="array" ref="G973">SUM(SUMIFS(OUTSTANDING[Jumlah],
                OUTSTANDING[COB],D973,          OUTSTANDING[Jenis],C973,
                OUTSTANDING[TOC],E973,
                OUTSTANDING[Branch Office],{"Jember","Kediri","Madiun","Malang"}, OUTSTANDING[Periode],B973))</f>
        <v>5</v>
      </c>
      <c r="H973" s="64" cm="1">
        <f t="array" ref="H973">SUM(SUMIFS(OUTSTANDING[Outstanding],
                OUTSTANDING[COB],D973,          OUTSTANDING[Jenis],C973,
                OUTSTANDING[TOC],E973,
                OUTSTANDING[Branch Office],{"Jember","Kediri","Madiun","Malang"},OUTSTANDING[Periode],B973))</f>
        <v>89866887.379999995</v>
      </c>
    </row>
    <row r="974" spans="1:8" ht="15.5" x14ac:dyDescent="0.25">
      <c r="A974" t="s">
        <v>37</v>
      </c>
      <c r="B974" s="80">
        <v>46173</v>
      </c>
      <c r="C974" t="s">
        <v>40</v>
      </c>
      <c r="D974" t="s">
        <v>31</v>
      </c>
      <c r="E974" t="s">
        <v>87</v>
      </c>
      <c r="G974" s="81" cm="1">
        <f t="array" ref="G974">SUM(SUMIFS(OUTSTANDING[Jumlah],
                OUTSTANDING[COB],D974,          OUTSTANDING[Jenis],C974,
                OUTSTANDING[TOC],E974,
                OUTSTANDING[Branch Office],{"Jember","Kediri","Madiun","Malang"}, OUTSTANDING[Periode],B974))</f>
        <v>1</v>
      </c>
      <c r="H974" s="64" cm="1">
        <f t="array" ref="H974">SUM(SUMIFS(OUTSTANDING[Outstanding],
                OUTSTANDING[COB],D974,          OUTSTANDING[Jenis],C974,
                OUTSTANDING[TOC],E974,
                OUTSTANDING[Branch Office],{"Jember","Kediri","Madiun","Malang"},OUTSTANDING[Periode],B974))</f>
        <v>93310411.299999997</v>
      </c>
    </row>
    <row r="975" spans="1:8" ht="15.5" x14ac:dyDescent="0.25">
      <c r="A975" t="s">
        <v>37</v>
      </c>
      <c r="B975" s="80">
        <v>46203</v>
      </c>
      <c r="C975" t="s">
        <v>40</v>
      </c>
      <c r="D975" t="s">
        <v>31</v>
      </c>
      <c r="E975" t="s">
        <v>87</v>
      </c>
      <c r="G975" s="81" cm="1">
        <f t="array" ref="G975">SUM(SUMIFS(OUTSTANDING[Jumlah],
                OUTSTANDING[COB],D975,          OUTSTANDING[Jenis],C975,
                OUTSTANDING[TOC],E975,
                OUTSTANDING[Branch Office],{"Jember","Kediri","Madiun","Malang"}, OUTSTANDING[Periode],B975))</f>
        <v>4</v>
      </c>
      <c r="H975" s="64" cm="1">
        <f t="array" ref="H975">SUM(SUMIFS(OUTSTANDING[Outstanding],
                OUTSTANDING[COB],D975,          OUTSTANDING[Jenis],C975,
                OUTSTANDING[TOC],E975,
                OUTSTANDING[Branch Office],{"Jember","Kediri","Madiun","Malang"},OUTSTANDING[Periode],B975))</f>
        <v>29658626.02</v>
      </c>
    </row>
    <row r="976" spans="1:8" ht="15.5" x14ac:dyDescent="0.25">
      <c r="A976" t="s">
        <v>37</v>
      </c>
      <c r="B976" s="80">
        <v>46234</v>
      </c>
      <c r="C976" t="s">
        <v>40</v>
      </c>
      <c r="D976" t="s">
        <v>31</v>
      </c>
      <c r="E976" t="s">
        <v>87</v>
      </c>
      <c r="G976" s="81" cm="1">
        <f t="array" ref="G976">SUM(SUMIFS(OUTSTANDING[Jumlah],
                OUTSTANDING[COB],D976,          OUTSTANDING[Jenis],C976,
                OUTSTANDING[TOC],E976,
                OUTSTANDING[Branch Office],{"Jember","Kediri","Madiun","Malang"}, OUTSTANDING[Periode],B976))</f>
        <v>2</v>
      </c>
      <c r="H976" s="64" cm="1">
        <f t="array" ref="H976">SUM(SUMIFS(OUTSTANDING[Outstanding],
                OUTSTANDING[COB],D976,          OUTSTANDING[Jenis],C976,
                OUTSTANDING[TOC],E976,
                OUTSTANDING[Branch Office],{"Jember","Kediri","Madiun","Malang"},OUTSTANDING[Periode],B976))</f>
        <v>59513188.780000001</v>
      </c>
    </row>
    <row r="977" spans="1:8" ht="15.5" x14ac:dyDescent="0.25">
      <c r="A977" t="s">
        <v>37</v>
      </c>
      <c r="B977" s="80">
        <v>46265</v>
      </c>
      <c r="C977" t="s">
        <v>40</v>
      </c>
      <c r="D977" t="s">
        <v>31</v>
      </c>
      <c r="E977" t="s">
        <v>87</v>
      </c>
      <c r="G977" s="81" cm="1">
        <f t="array" ref="G977">SUM(SUMIFS(OUTSTANDING[Jumlah],
                OUTSTANDING[COB],D977,          OUTSTANDING[Jenis],C977,
                OUTSTANDING[TOC],E977,
                OUTSTANDING[Branch Office],{"Jember","Kediri","Madiun","Malang"}, OUTSTANDING[Periode],B977))</f>
        <v>0</v>
      </c>
      <c r="H977" s="64" cm="1">
        <f t="array" ref="H977">SUM(SUMIFS(OUTSTANDING[Outstanding],
                OUTSTANDING[COB],D977,          OUTSTANDING[Jenis],C977,
                OUTSTANDING[TOC],E977,
                OUTSTANDING[Branch Office],{"Jember","Kediri","Madiun","Malang"},OUTSTANDING[Periode],B977))</f>
        <v>0</v>
      </c>
    </row>
    <row r="978" spans="1:8" ht="15.5" x14ac:dyDescent="0.25">
      <c r="A978" t="s">
        <v>37</v>
      </c>
      <c r="B978" s="80">
        <v>46295</v>
      </c>
      <c r="C978" t="s">
        <v>40</v>
      </c>
      <c r="D978" t="s">
        <v>31</v>
      </c>
      <c r="E978" t="s">
        <v>87</v>
      </c>
      <c r="G978" s="81" cm="1">
        <f t="array" ref="G978">SUM(SUMIFS(OUTSTANDING[Jumlah],
                OUTSTANDING[COB],D978,          OUTSTANDING[Jenis],C978,
                OUTSTANDING[TOC],E978,
                OUTSTANDING[Branch Office],{"Jember","Kediri","Madiun","Malang"}, OUTSTANDING[Periode],B978))</f>
        <v>0</v>
      </c>
      <c r="H978" s="64" cm="1">
        <f t="array" ref="H978">SUM(SUMIFS(OUTSTANDING[Outstanding],
                OUTSTANDING[COB],D978,          OUTSTANDING[Jenis],C978,
                OUTSTANDING[TOC],E978,
                OUTSTANDING[Branch Office],{"Jember","Kediri","Madiun","Malang"},OUTSTANDING[Periode],B978))</f>
        <v>0</v>
      </c>
    </row>
    <row r="979" spans="1:8" ht="15.5" x14ac:dyDescent="0.25">
      <c r="A979" t="s">
        <v>37</v>
      </c>
      <c r="B979" s="80">
        <v>46326</v>
      </c>
      <c r="C979" t="s">
        <v>40</v>
      </c>
      <c r="D979" t="s">
        <v>31</v>
      </c>
      <c r="E979" t="s">
        <v>87</v>
      </c>
      <c r="G979" s="81" cm="1">
        <f t="array" ref="G979">SUM(SUMIFS(OUTSTANDING[Jumlah],
                OUTSTANDING[COB],D979,          OUTSTANDING[Jenis],C979,
                OUTSTANDING[TOC],E979,
                OUTSTANDING[Branch Office],{"Jember","Kediri","Madiun","Malang"}, OUTSTANDING[Periode],B979))</f>
        <v>0</v>
      </c>
      <c r="H979" s="64" cm="1">
        <f t="array" ref="H979">SUM(SUMIFS(OUTSTANDING[Outstanding],
                OUTSTANDING[COB],D979,          OUTSTANDING[Jenis],C979,
                OUTSTANDING[TOC],E979,
                OUTSTANDING[Branch Office],{"Jember","Kediri","Madiun","Malang"},OUTSTANDING[Periode],B979))</f>
        <v>0</v>
      </c>
    </row>
    <row r="980" spans="1:8" ht="15.5" x14ac:dyDescent="0.25">
      <c r="A980" t="s">
        <v>37</v>
      </c>
      <c r="B980" s="80">
        <v>46356</v>
      </c>
      <c r="C980" t="s">
        <v>40</v>
      </c>
      <c r="D980" t="s">
        <v>31</v>
      </c>
      <c r="E980" t="s">
        <v>87</v>
      </c>
      <c r="G980" s="81" cm="1">
        <f t="array" ref="G980">SUM(SUMIFS(OUTSTANDING[Jumlah],
                OUTSTANDING[COB],D980,          OUTSTANDING[Jenis],C980,
                OUTSTANDING[TOC],E980,
                OUTSTANDING[Branch Office],{"Jember","Kediri","Madiun","Malang"}, OUTSTANDING[Periode],B980))</f>
        <v>0</v>
      </c>
      <c r="H980" s="64" cm="1">
        <f t="array" ref="H980">SUM(SUMIFS(OUTSTANDING[Outstanding],
                OUTSTANDING[COB],D980,          OUTSTANDING[Jenis],C980,
                OUTSTANDING[TOC],E980,
                OUTSTANDING[Branch Office],{"Jember","Kediri","Madiun","Malang"},OUTSTANDING[Periode],B980))</f>
        <v>0</v>
      </c>
    </row>
    <row r="981" spans="1:8" ht="15.5" x14ac:dyDescent="0.25">
      <c r="A981" t="s">
        <v>37</v>
      </c>
      <c r="B981" s="80">
        <v>46387</v>
      </c>
      <c r="C981" t="s">
        <v>40</v>
      </c>
      <c r="D981" t="s">
        <v>31</v>
      </c>
      <c r="E981" t="s">
        <v>87</v>
      </c>
      <c r="G981" s="81" cm="1">
        <f t="array" ref="G981">SUM(SUMIFS(OUTSTANDING[Jumlah],
                OUTSTANDING[COB],D981,          OUTSTANDING[Jenis],C981,
                OUTSTANDING[TOC],E981,
                OUTSTANDING[Branch Office],{"Jember","Kediri","Madiun","Malang"}, OUTSTANDING[Periode],B981))</f>
        <v>0</v>
      </c>
      <c r="H981" s="64" cm="1">
        <f t="array" ref="H981">SUM(SUMIFS(OUTSTANDING[Outstanding],
                OUTSTANDING[COB],D981,          OUTSTANDING[Jenis],C981,
                OUTSTANDING[TOC],E981,
                OUTSTANDING[Branch Office],{"Jember","Kediri","Madiun","Malang"},OUTSTANDING[Periode],B981))</f>
        <v>0</v>
      </c>
    </row>
    <row r="982" spans="1:8" ht="15.5" x14ac:dyDescent="0.25">
      <c r="B982" s="80"/>
      <c r="F982" s="63"/>
      <c r="G982" s="81"/>
      <c r="H982" s="64"/>
    </row>
    <row r="983" spans="1:8" ht="15.5" x14ac:dyDescent="0.25">
      <c r="B983" s="80"/>
      <c r="F983" s="63"/>
      <c r="G983" s="81"/>
      <c r="H983" s="64"/>
    </row>
    <row r="984" spans="1:8" ht="15.5" x14ac:dyDescent="0.25">
      <c r="B984" s="80"/>
      <c r="F984" s="63"/>
      <c r="G984" s="81"/>
      <c r="H984" s="64"/>
    </row>
    <row r="985" spans="1:8" ht="15.5" x14ac:dyDescent="0.25">
      <c r="B985" s="80"/>
      <c r="F985" s="63"/>
      <c r="G985" s="81"/>
      <c r="H985" s="64"/>
    </row>
    <row r="986" spans="1:8" ht="15.5" x14ac:dyDescent="0.25">
      <c r="B986" s="80"/>
      <c r="F986" s="63"/>
      <c r="G986" s="81"/>
      <c r="H986" s="64"/>
    </row>
    <row r="987" spans="1:8" ht="15.5" x14ac:dyDescent="0.25">
      <c r="B987" s="80"/>
      <c r="F987" s="63"/>
      <c r="G987" s="81"/>
      <c r="H987" s="64"/>
    </row>
    <row r="988" spans="1:8" ht="15.5" x14ac:dyDescent="0.25">
      <c r="B988" s="80"/>
      <c r="F988" s="63"/>
      <c r="G988" s="81"/>
      <c r="H988" s="64"/>
    </row>
    <row r="989" spans="1:8" ht="15.5" x14ac:dyDescent="0.25">
      <c r="B989" s="80"/>
      <c r="F989" s="63"/>
      <c r="G989" s="81"/>
      <c r="H989" s="64"/>
    </row>
    <row r="990" spans="1:8" ht="15.5" x14ac:dyDescent="0.25">
      <c r="B990" s="80"/>
      <c r="F990" s="63"/>
      <c r="G990" s="81"/>
      <c r="H990" s="64"/>
    </row>
    <row r="991" spans="1:8" ht="15.5" x14ac:dyDescent="0.25">
      <c r="B991" s="80"/>
      <c r="F991" s="63"/>
      <c r="G991" s="81"/>
      <c r="H991" s="64"/>
    </row>
    <row r="992" spans="1:8" ht="15.5" x14ac:dyDescent="0.25">
      <c r="B992" s="80"/>
      <c r="F992" s="63"/>
      <c r="G992" s="81"/>
      <c r="H992" s="64"/>
    </row>
    <row r="993" spans="2:8" ht="15.5" x14ac:dyDescent="0.25">
      <c r="B993" s="80"/>
      <c r="F993" s="63"/>
      <c r="G993" s="81"/>
      <c r="H993" s="64"/>
    </row>
    <row r="994" spans="2:8" ht="15.5" x14ac:dyDescent="0.25">
      <c r="B994" s="80"/>
      <c r="F994" s="63"/>
      <c r="G994" s="81"/>
      <c r="H994" s="64"/>
    </row>
    <row r="995" spans="2:8" ht="15.5" x14ac:dyDescent="0.25">
      <c r="B995" s="80"/>
      <c r="F995" s="63"/>
      <c r="G995" s="81"/>
      <c r="H995" s="64"/>
    </row>
    <row r="996" spans="2:8" ht="15.5" x14ac:dyDescent="0.25">
      <c r="B996" s="80"/>
      <c r="F996" s="63"/>
      <c r="G996" s="81"/>
      <c r="H996" s="64"/>
    </row>
    <row r="997" spans="2:8" ht="15.5" x14ac:dyDescent="0.25">
      <c r="B997" s="80"/>
      <c r="F997" s="63"/>
      <c r="G997" s="81"/>
      <c r="H997" s="64"/>
    </row>
    <row r="998" spans="2:8" ht="15.5" x14ac:dyDescent="0.25">
      <c r="B998" s="80"/>
      <c r="F998" s="63"/>
      <c r="G998" s="81"/>
      <c r="H998" s="64"/>
    </row>
    <row r="999" spans="2:8" ht="15.5" x14ac:dyDescent="0.25">
      <c r="B999" s="80"/>
      <c r="F999" s="63"/>
      <c r="G999" s="81"/>
      <c r="H999" s="64"/>
    </row>
    <row r="1000" spans="2:8" ht="15.5" x14ac:dyDescent="0.25">
      <c r="B1000" s="80"/>
      <c r="F1000" s="63"/>
      <c r="G1000" s="81"/>
      <c r="H1000" s="64"/>
    </row>
    <row r="1001" spans="2:8" ht="15.5" x14ac:dyDescent="0.25">
      <c r="B1001" s="80"/>
      <c r="F1001" s="63"/>
      <c r="G1001" s="81"/>
      <c r="H1001" s="64"/>
    </row>
    <row r="1002" spans="2:8" ht="15.5" x14ac:dyDescent="0.25">
      <c r="B1002" s="80"/>
      <c r="F1002" s="63"/>
      <c r="G1002" s="81"/>
      <c r="H1002" s="64"/>
    </row>
    <row r="1003" spans="2:8" ht="15.5" x14ac:dyDescent="0.25">
      <c r="B1003" s="80"/>
      <c r="F1003" s="63"/>
      <c r="G1003" s="81"/>
      <c r="H1003" s="64"/>
    </row>
    <row r="1004" spans="2:8" ht="15.5" x14ac:dyDescent="0.25">
      <c r="B1004" s="80"/>
      <c r="F1004" s="63"/>
      <c r="G1004" s="81"/>
      <c r="H1004" s="64"/>
    </row>
    <row r="1005" spans="2:8" ht="15.5" x14ac:dyDescent="0.25">
      <c r="B1005" s="80"/>
      <c r="F1005" s="63"/>
      <c r="G1005" s="81"/>
      <c r="H1005" s="64"/>
    </row>
    <row r="1006" spans="2:8" ht="15.5" x14ac:dyDescent="0.25">
      <c r="B1006" s="80"/>
      <c r="F1006" s="63"/>
      <c r="G1006" s="81"/>
      <c r="H1006" s="64"/>
    </row>
    <row r="1007" spans="2:8" ht="15.5" x14ac:dyDescent="0.25">
      <c r="B1007" s="80"/>
      <c r="F1007" s="63"/>
      <c r="G1007" s="81"/>
      <c r="H1007" s="64"/>
    </row>
    <row r="1008" spans="2:8" ht="15.5" x14ac:dyDescent="0.25">
      <c r="B1008" s="80"/>
      <c r="F1008" s="63"/>
      <c r="G1008" s="81"/>
      <c r="H1008" s="64"/>
    </row>
    <row r="1009" spans="2:8" ht="15.5" x14ac:dyDescent="0.25">
      <c r="B1009" s="80"/>
      <c r="F1009" s="63"/>
      <c r="G1009" s="81"/>
      <c r="H1009" s="64"/>
    </row>
    <row r="1010" spans="2:8" ht="15.5" x14ac:dyDescent="0.25">
      <c r="B1010" s="80"/>
      <c r="F1010" s="63"/>
      <c r="G1010" s="81"/>
      <c r="H1010" s="64"/>
    </row>
    <row r="1011" spans="2:8" ht="15.5" x14ac:dyDescent="0.25">
      <c r="B1011" s="80"/>
      <c r="F1011" s="63"/>
      <c r="G1011" s="81"/>
      <c r="H1011" s="64"/>
    </row>
    <row r="1012" spans="2:8" ht="15.5" x14ac:dyDescent="0.25">
      <c r="B1012" s="80"/>
      <c r="F1012" s="63"/>
      <c r="G1012" s="81"/>
      <c r="H1012" s="64"/>
    </row>
    <row r="1013" spans="2:8" ht="15.5" x14ac:dyDescent="0.25">
      <c r="B1013" s="80"/>
      <c r="F1013" s="63"/>
      <c r="G1013" s="81"/>
      <c r="H1013" s="64"/>
    </row>
    <row r="1014" spans="2:8" ht="15.5" x14ac:dyDescent="0.25">
      <c r="B1014" s="80"/>
      <c r="F1014" s="63"/>
      <c r="G1014" s="81"/>
      <c r="H1014" s="64"/>
    </row>
    <row r="1015" spans="2:8" ht="15.5" x14ac:dyDescent="0.25">
      <c r="B1015" s="80"/>
      <c r="F1015" s="63"/>
      <c r="G1015" s="81"/>
      <c r="H1015" s="64"/>
    </row>
    <row r="1016" spans="2:8" ht="15.5" x14ac:dyDescent="0.25">
      <c r="B1016" s="80"/>
      <c r="F1016" s="63"/>
      <c r="G1016" s="81"/>
      <c r="H1016" s="64"/>
    </row>
    <row r="1017" spans="2:8" ht="15.5" x14ac:dyDescent="0.25">
      <c r="B1017" s="80"/>
      <c r="F1017" s="63"/>
      <c r="G1017" s="81"/>
      <c r="H1017" s="64"/>
    </row>
    <row r="1018" spans="2:8" ht="15.5" x14ac:dyDescent="0.25">
      <c r="B1018" s="80"/>
      <c r="F1018" s="63"/>
      <c r="G1018" s="81"/>
      <c r="H1018" s="64"/>
    </row>
    <row r="1019" spans="2:8" ht="15.5" x14ac:dyDescent="0.25">
      <c r="B1019" s="80"/>
      <c r="F1019" s="63"/>
      <c r="G1019" s="81"/>
      <c r="H1019" s="64"/>
    </row>
    <row r="1020" spans="2:8" ht="15.5" x14ac:dyDescent="0.25">
      <c r="B1020" s="80"/>
      <c r="F1020" s="63"/>
      <c r="G1020" s="81"/>
      <c r="H1020" s="64"/>
    </row>
    <row r="1021" spans="2:8" ht="15.5" x14ac:dyDescent="0.25">
      <c r="B1021" s="80"/>
      <c r="F1021" s="63"/>
      <c r="G1021" s="81"/>
      <c r="H1021" s="64"/>
    </row>
    <row r="1022" spans="2:8" ht="15.5" x14ac:dyDescent="0.25">
      <c r="B1022" s="80"/>
      <c r="F1022" s="63"/>
      <c r="G1022" s="81"/>
      <c r="H1022" s="64"/>
    </row>
    <row r="1023" spans="2:8" ht="15.5" x14ac:dyDescent="0.25">
      <c r="B1023" s="80"/>
      <c r="F1023" s="63"/>
      <c r="G1023" s="81"/>
      <c r="H1023" s="64"/>
    </row>
    <row r="1024" spans="2:8" ht="15.5" x14ac:dyDescent="0.25">
      <c r="B1024" s="80"/>
      <c r="F1024" s="63"/>
      <c r="G1024" s="81"/>
      <c r="H1024" s="64"/>
    </row>
    <row r="1025" spans="2:8" ht="15.5" x14ac:dyDescent="0.25">
      <c r="B1025" s="80"/>
      <c r="F1025" s="63"/>
      <c r="G1025" s="81"/>
      <c r="H1025" s="64"/>
    </row>
    <row r="1026" spans="2:8" ht="15.5" x14ac:dyDescent="0.25">
      <c r="B1026" s="80"/>
      <c r="G1026" s="81"/>
      <c r="H1026" s="64"/>
    </row>
    <row r="1027" spans="2:8" ht="15.5" x14ac:dyDescent="0.25">
      <c r="B1027" s="80"/>
      <c r="G1027" s="81"/>
      <c r="H1027" s="64"/>
    </row>
    <row r="1028" spans="2:8" ht="15.5" x14ac:dyDescent="0.25">
      <c r="B1028" s="80"/>
      <c r="G1028" s="81"/>
      <c r="H1028" s="64"/>
    </row>
    <row r="1029" spans="2:8" ht="15.5" x14ac:dyDescent="0.25">
      <c r="B1029" s="80"/>
      <c r="G1029" s="81"/>
      <c r="H1029" s="64"/>
    </row>
    <row r="1030" spans="2:8" ht="15.5" x14ac:dyDescent="0.25">
      <c r="B1030" s="80"/>
      <c r="G1030" s="81"/>
      <c r="H1030" s="64"/>
    </row>
    <row r="1031" spans="2:8" ht="15.5" x14ac:dyDescent="0.25">
      <c r="B1031" s="80"/>
      <c r="G1031" s="81"/>
      <c r="H1031" s="64"/>
    </row>
    <row r="1032" spans="2:8" ht="15.5" x14ac:dyDescent="0.25">
      <c r="B1032" s="80"/>
      <c r="G1032" s="81"/>
      <c r="H1032" s="64"/>
    </row>
    <row r="1033" spans="2:8" ht="15.5" x14ac:dyDescent="0.25">
      <c r="B1033" s="80"/>
      <c r="G1033" s="81"/>
      <c r="H1033" s="64"/>
    </row>
    <row r="1034" spans="2:8" ht="15.5" x14ac:dyDescent="0.25">
      <c r="B1034" s="80"/>
      <c r="G1034" s="81"/>
      <c r="H1034" s="64"/>
    </row>
    <row r="1035" spans="2:8" ht="15.5" x14ac:dyDescent="0.25">
      <c r="B1035" s="80"/>
      <c r="G1035" s="81"/>
      <c r="H1035" s="64"/>
    </row>
    <row r="1036" spans="2:8" ht="15.5" x14ac:dyDescent="0.25">
      <c r="B1036" s="80"/>
      <c r="G1036" s="81"/>
      <c r="H1036" s="64"/>
    </row>
    <row r="1037" spans="2:8" ht="15.5" x14ac:dyDescent="0.25">
      <c r="B1037" s="80"/>
      <c r="G1037" s="81"/>
      <c r="H1037" s="64"/>
    </row>
    <row r="1038" spans="2:8" ht="15.5" x14ac:dyDescent="0.25">
      <c r="B1038" s="80"/>
      <c r="G1038" s="81"/>
      <c r="H1038" s="64"/>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X1002"/>
  <sheetViews>
    <sheetView showGridLines="0" workbookViewId="0">
      <selection activeCell="C2" sqref="C2"/>
    </sheetView>
  </sheetViews>
  <sheetFormatPr defaultColWidth="0" defaultRowHeight="15.75" customHeight="1" zeroHeight="1" x14ac:dyDescent="0.25"/>
  <cols>
    <col min="1" max="1" width="3.1796875" customWidth="1"/>
    <col min="2" max="2" width="32" bestFit="1" customWidth="1"/>
    <col min="3" max="3" width="15.26953125" bestFit="1" customWidth="1"/>
    <col min="4" max="4" width="15.453125" bestFit="1" customWidth="1"/>
    <col min="5" max="5" width="15.7265625" bestFit="1" customWidth="1"/>
    <col min="6" max="6" width="15.453125" bestFit="1" customWidth="1"/>
    <col min="7" max="7" width="15.26953125" bestFit="1" customWidth="1"/>
    <col min="8" max="8" width="15.453125" bestFit="1" customWidth="1"/>
    <col min="9" max="9" width="14.54296875" bestFit="1" customWidth="1"/>
    <col min="10" max="10" width="18.26953125" bestFit="1" customWidth="1"/>
    <col min="11" max="11" width="16.7265625" bestFit="1" customWidth="1"/>
    <col min="12" max="12" width="15.453125" bestFit="1" customWidth="1"/>
    <col min="13" max="13" width="15.81640625" bestFit="1" customWidth="1"/>
    <col min="14" max="14" width="15.7265625" bestFit="1" customWidth="1"/>
    <col min="15" max="15" width="12.54296875" hidden="1" customWidth="1"/>
    <col min="16" max="16" width="1.453125" customWidth="1"/>
    <col min="17" max="21" width="12.54296875" customWidth="1"/>
    <col min="22" max="24" width="12.54296875" hidden="1" customWidth="1"/>
    <col min="25" max="25" width="0" hidden="1" customWidth="1"/>
  </cols>
  <sheetData>
    <row r="1" spans="1:23" ht="26" x14ac:dyDescent="0.6">
      <c r="A1" s="135" t="s">
        <v>133</v>
      </c>
      <c r="B1" s="135"/>
      <c r="C1" s="135"/>
      <c r="D1" s="135"/>
      <c r="E1" s="135"/>
      <c r="F1" s="135"/>
      <c r="G1" s="135"/>
      <c r="H1" s="135"/>
      <c r="I1" s="135"/>
      <c r="J1" s="135"/>
      <c r="K1" s="135"/>
      <c r="L1" s="135"/>
      <c r="M1" s="135"/>
      <c r="N1" s="135"/>
      <c r="O1" s="135"/>
      <c r="P1" s="135"/>
      <c r="Q1" s="135"/>
      <c r="R1" s="135"/>
      <c r="S1" s="135"/>
      <c r="T1" s="135"/>
      <c r="U1" s="135"/>
    </row>
    <row r="2" spans="1:23" ht="15" customHeight="1" x14ac:dyDescent="0.35">
      <c r="B2" s="42" t="s">
        <v>134</v>
      </c>
      <c r="C2" s="42" t="s">
        <v>77</v>
      </c>
      <c r="D2" s="41"/>
      <c r="E2" s="39"/>
      <c r="F2" s="39"/>
      <c r="G2" s="39"/>
      <c r="H2" s="39"/>
      <c r="I2" s="39"/>
      <c r="J2" s="39"/>
      <c r="K2" s="39"/>
      <c r="L2" s="39"/>
      <c r="M2" s="39"/>
      <c r="N2" s="39"/>
      <c r="O2" s="25"/>
      <c r="P2" s="25"/>
    </row>
    <row r="3" spans="1:23" ht="13.5" x14ac:dyDescent="0.3">
      <c r="B3" s="39"/>
      <c r="C3" s="39"/>
      <c r="D3" s="39"/>
      <c r="E3" s="39"/>
      <c r="F3" s="39"/>
      <c r="G3" s="39"/>
      <c r="H3" s="39"/>
      <c r="I3" s="39"/>
      <c r="J3" s="39"/>
      <c r="K3" s="39"/>
      <c r="L3" s="39"/>
      <c r="M3" s="39"/>
      <c r="N3" s="43" t="s">
        <v>135</v>
      </c>
      <c r="O3" s="25"/>
      <c r="P3" s="25"/>
    </row>
    <row r="4" spans="1:23" ht="15.5" x14ac:dyDescent="0.35">
      <c r="B4" s="27" t="s">
        <v>136</v>
      </c>
      <c r="C4" s="8" t="s">
        <v>22</v>
      </c>
      <c r="D4" s="8" t="s">
        <v>28</v>
      </c>
      <c r="E4" s="8" t="s">
        <v>33</v>
      </c>
      <c r="F4" s="8" t="s">
        <v>38</v>
      </c>
      <c r="G4" s="8" t="s">
        <v>43</v>
      </c>
      <c r="H4" s="8" t="s">
        <v>47</v>
      </c>
      <c r="I4" s="8" t="s">
        <v>51</v>
      </c>
      <c r="J4" s="8" t="s">
        <v>56</v>
      </c>
      <c r="K4" s="8" t="s">
        <v>61</v>
      </c>
      <c r="L4" s="8" t="s">
        <v>66</v>
      </c>
      <c r="M4" s="8" t="s">
        <v>70</v>
      </c>
      <c r="N4" s="8" t="s">
        <v>74</v>
      </c>
      <c r="O4" s="25"/>
      <c r="P4" s="25"/>
    </row>
    <row r="5" spans="1:23" ht="15.5" x14ac:dyDescent="0.35">
      <c r="B5" s="27" t="s">
        <v>106</v>
      </c>
      <c r="C5" s="29" t="s">
        <v>137</v>
      </c>
      <c r="D5" s="30" t="s">
        <v>108</v>
      </c>
      <c r="E5" s="30" t="s">
        <v>109</v>
      </c>
      <c r="F5" s="30" t="s">
        <v>110</v>
      </c>
      <c r="G5" s="30" t="s">
        <v>138</v>
      </c>
      <c r="H5" s="30" t="s">
        <v>139</v>
      </c>
      <c r="I5" s="30" t="s">
        <v>140</v>
      </c>
      <c r="J5" s="30" t="s">
        <v>140</v>
      </c>
      <c r="K5" s="30" t="s">
        <v>141</v>
      </c>
      <c r="L5" s="30" t="s">
        <v>142</v>
      </c>
      <c r="M5" s="30" t="s">
        <v>143</v>
      </c>
      <c r="N5" s="30" t="s">
        <v>144</v>
      </c>
      <c r="O5" s="24" t="s">
        <v>19</v>
      </c>
      <c r="P5" s="25"/>
    </row>
    <row r="6" spans="1:23" ht="15.5" x14ac:dyDescent="0.35">
      <c r="B6" s="31" t="s">
        <v>20</v>
      </c>
      <c r="C6" s="32">
        <f>_xlfn.SINGLE(_xlfn.LET(_xlpm.Unit, IF(C2 = "Kanwil IV", "&lt;&gt;", C2), _xlpm.Tgl, DATE(2026, 1, 31), _xlpm.Awal, SUMIFS(OUTSTANDING[Outstanding], OUTSTANDING[COB], B6, OUTSTANDING[Jenis], "Outstanding Awal", OUTSTANDING[Branch Office], _xlfn.SINGLE(_xlpm.Unit)), _xlpm.Masuk, SUMIFS(OUTSTANDING[Outstanding], OUTSTANDING[COB], B6, OUTSTANDING[Jenis], "Klaim Masuk", OUTSTANDING[Periode], _xlfn.SINGLE(_xlpm.Tgl), OUTSTANDING[Branch Office], _xlfn.SINGLE(_xlpm.Unit)), _xlpm.Setuju, SUMIFS(OUTSTANDING[Outstanding], OUTSTANDING[COB], B6, OUTSTANDING[Jenis], "Klaim Disetujui", OUTSTANDING[Periode], _xlfn.SINGLE(_xlpm.Tgl), OUTSTANDING[Branch Office], _xlfn.SINGLE(_xlpm.Unit)), _xlpm.Tolak, SUMIFS(OUTSTANDING[Outstanding], OUTSTANDING[COB], B6, OUTSTANDING[Jenis], "Klaim Ditolak", OUTSTANDING[Periode], _xlfn.SINGLE(_xlpm.Tgl), OUTSTANDING[Branch Office], _xlfn.SINGLE(_xlpm.Unit)), _xlpm.Batal, SUMIFS(OUTSTANDING[Outstanding], OUTSTANDING[COB], B6, OUTSTANDING[Jenis], "Batal Klaim", OUTSTANDING[Periode], _xlfn.SINGLE(_xlpm.Tgl), OUTSTANDING[Branch Office], _xlfn.SINGLE(_xlpm.Unit)), (_xlfn.SINGLE(_xlpm.Awal) + _xlfn.SINGLE(_xlpm.Masuk) - (_xlfn.SINGLE(_xlpm.Setuju) + _xlfn.SINGLE(_xlpm.Tolak) + _xlfn.SINGLE(_xlpm.Batal)))))</f>
        <v>3606770067669.4404</v>
      </c>
      <c r="D6" s="32">
        <f>_xlfn.SINGLE(_xlfn.LET(_xlpm.Unit, IF(C2 = "Kanwil IV", "&lt;&gt;", C2), _xlpm.Tgl, DATE(2026, 2, 28), _xlpm.Awal, SUMIFS(OUTSTANDING[Outstanding], OUTSTANDING[COB], B6, OUTSTANDING[Jenis], "Outstanding Awal", OUTSTANDING[Branch Office], _xlfn.SINGLE(_xlpm.Unit)), _xlpm.Masuk, SUMIFS(OUTSTANDING[Outstanding], OUTSTANDING[COB], B6, OUTSTANDING[Jenis], "Klaim Masuk", OUTSTANDING[Periode], _xlfn.SINGLE(_xlpm.Tgl), OUTSTANDING[Branch Office], _xlfn.SINGLE(_xlpm.Unit)), _xlpm.Setuju, SUMIFS(OUTSTANDING[Outstanding], OUTSTANDING[COB], B6, OUTSTANDING[Jenis], "Klaim Disetujui", OUTSTANDING[Periode], _xlfn.SINGLE(_xlpm.Tgl), OUTSTANDING[Branch Office], _xlfn.SINGLE(_xlpm.Unit)), _xlpm.Tolak, SUMIFS(OUTSTANDING[Outstanding], OUTSTANDING[COB], B6, OUTSTANDING[Jenis], "Klaim Ditolak", OUTSTANDING[Periode], _xlfn.SINGLE(_xlpm.Tgl), OUTSTANDING[Branch Office], _xlfn.SINGLE(_xlpm.Unit)), _xlpm.Batal, SUMIFS(OUTSTANDING[Outstanding], OUTSTANDING[COB], B6, OUTSTANDING[Jenis], "Batal Klaim", OUTSTANDING[Periode], _xlfn.SINGLE(_xlpm.Tgl), OUTSTANDING[Branch Office], _xlfn.SINGLE(_xlpm.Unit)), (_xlfn.SINGLE(_xlpm.Awal) + _xlfn.SINGLE(_xlpm.Masuk) - (_xlfn.SINGLE(_xlpm.Setuju) + _xlfn.SINGLE(_xlpm.Tolak) + _xlfn.SINGLE(_xlpm.Batal)))))</f>
        <v>3609248684415.8003</v>
      </c>
      <c r="E6" s="32">
        <f>_xlfn.SINGLE(_xlfn.LET(_xlpm.Unit, IF(C2 = "Kanwil IV", "&lt;&gt;", C2), _xlpm.Tgl, DATE(2026, 3, 31), _xlpm.Awal, SUMIFS(OUTSTANDING[Outstanding], OUTSTANDING[COB], B6, OUTSTANDING[Jenis], "Outstanding Awal", OUTSTANDING[Branch Office], _xlfn.SINGLE(_xlpm.Unit)), _xlpm.Masuk, SUMIFS(OUTSTANDING[Outstanding], OUTSTANDING[COB], B6, OUTSTANDING[Jenis], "Klaim Masuk", OUTSTANDING[Periode], _xlfn.SINGLE(_xlpm.Tgl), OUTSTANDING[Branch Office], _xlfn.SINGLE(_xlpm.Unit)), _xlpm.Setuju, SUMIFS(OUTSTANDING[Outstanding], OUTSTANDING[COB], B6, OUTSTANDING[Jenis], "Klaim Disetujui", OUTSTANDING[Periode], _xlfn.SINGLE(_xlpm.Tgl), OUTSTANDING[Branch Office], _xlfn.SINGLE(_xlpm.Unit)), _xlpm.Tolak, SUMIFS(OUTSTANDING[Outstanding], OUTSTANDING[COB], B6, OUTSTANDING[Jenis], "Klaim Ditolak", OUTSTANDING[Periode], _xlfn.SINGLE(_xlpm.Tgl), OUTSTANDING[Branch Office], _xlfn.SINGLE(_xlpm.Unit)), _xlpm.Batal, SUMIFS(OUTSTANDING[Outstanding], OUTSTANDING[COB], B6, OUTSTANDING[Jenis], "Batal Klaim", OUTSTANDING[Periode], _xlfn.SINGLE(_xlpm.Tgl), OUTSTANDING[Branch Office], _xlfn.SINGLE(_xlpm.Unit)), (_xlfn.SINGLE(_xlpm.Awal) + _xlfn.SINGLE(_xlpm.Masuk) - (_xlfn.SINGLE(_xlpm.Setuju) + _xlfn.SINGLE(_xlpm.Tolak) + _xlfn.SINGLE(_xlpm.Batal)))))</f>
        <v>3611950244583.3403</v>
      </c>
      <c r="F6" s="32">
        <f>_xlfn.SINGLE(_xlfn.LET(_xlpm.Unit, IF(C2 = "Kanwil IV", "&lt;&gt;", C2), _xlpm.Tgl, DATE(2026, 4, 30), _xlpm.Awal, SUMIFS(OUTSTANDING[Outstanding], OUTSTANDING[COB], B6, OUTSTANDING[Jenis], "Outstanding Awal", OUTSTANDING[Branch Office], _xlfn.SINGLE(_xlpm.Unit)), _xlpm.Masuk, SUMIFS(OUTSTANDING[Outstanding], OUTSTANDING[COB], B6, OUTSTANDING[Jenis], "Klaim Masuk", OUTSTANDING[Periode], _xlfn.SINGLE(_xlpm.Tgl), OUTSTANDING[Branch Office], _xlfn.SINGLE(_xlpm.Unit)), _xlpm.Setuju, SUMIFS(OUTSTANDING[Outstanding], OUTSTANDING[COB], B6, OUTSTANDING[Jenis], "Klaim Disetujui", OUTSTANDING[Periode], _xlfn.SINGLE(_xlpm.Tgl), OUTSTANDING[Branch Office], _xlfn.SINGLE(_xlpm.Unit)), _xlpm.Tolak, SUMIFS(OUTSTANDING[Outstanding], OUTSTANDING[COB], B6, OUTSTANDING[Jenis], "Klaim Ditolak", OUTSTANDING[Periode], _xlfn.SINGLE(_xlpm.Tgl), OUTSTANDING[Branch Office], _xlfn.SINGLE(_xlpm.Unit)), _xlpm.Batal, SUMIFS(OUTSTANDING[Outstanding], OUTSTANDING[COB], B6, OUTSTANDING[Jenis], "Batal Klaim", OUTSTANDING[Periode], _xlfn.SINGLE(_xlpm.Tgl), OUTSTANDING[Branch Office], _xlfn.SINGLE(_xlpm.Unit)), (_xlfn.SINGLE(_xlpm.Awal) + _xlfn.SINGLE(_xlpm.Masuk) - (_xlfn.SINGLE(_xlpm.Setuju) + _xlfn.SINGLE(_xlpm.Tolak) + _xlfn.SINGLE(_xlpm.Batal)))))</f>
        <v>3610376186805.2603</v>
      </c>
      <c r="G6" s="32">
        <f>_xlfn.SINGLE(_xlfn.LET(_xlpm.Unit, IF(C2 = "Kanwil IV", "&lt;&gt;", C2), _xlpm.Tgl, DATE(2026, 5, 31), _xlpm.Awal, SUMIFS(OUTSTANDING[Outstanding], OUTSTANDING[COB], B6, OUTSTANDING[Jenis], "Outstanding Awal", OUTSTANDING[Branch Office], _xlfn.SINGLE(_xlpm.Unit)), _xlpm.Masuk, SUMIFS(OUTSTANDING[Outstanding], OUTSTANDING[COB], B6, OUTSTANDING[Jenis], "Klaim Masuk", OUTSTANDING[Periode], _xlfn.SINGLE(_xlpm.Tgl), OUTSTANDING[Branch Office], _xlfn.SINGLE(_xlpm.Unit)), _xlpm.Setuju, SUMIFS(OUTSTANDING[Outstanding], OUTSTANDING[COB], B6, OUTSTANDING[Jenis], "Klaim Disetujui", OUTSTANDING[Periode], _xlfn.SINGLE(_xlpm.Tgl), OUTSTANDING[Branch Office], _xlfn.SINGLE(_xlpm.Unit)), _xlpm.Tolak, SUMIFS(OUTSTANDING[Outstanding], OUTSTANDING[COB], B6, OUTSTANDING[Jenis], "Klaim Ditolak", OUTSTANDING[Periode], _xlfn.SINGLE(_xlpm.Tgl), OUTSTANDING[Branch Office], _xlfn.SINGLE(_xlpm.Unit)), _xlpm.Batal, SUMIFS(OUTSTANDING[Outstanding], OUTSTANDING[COB], B6, OUTSTANDING[Jenis], "Batal Klaim", OUTSTANDING[Periode], _xlfn.SINGLE(_xlpm.Tgl), OUTSTANDING[Branch Office], _xlfn.SINGLE(_xlpm.Unit)), (_xlfn.SINGLE(_xlpm.Awal) + _xlfn.SINGLE(_xlpm.Masuk) - (_xlfn.SINGLE(_xlpm.Setuju) + _xlfn.SINGLE(_xlpm.Tolak) + _xlfn.SINGLE(_xlpm.Batal)))))</f>
        <v>3607571287869.4106</v>
      </c>
      <c r="H6" s="32">
        <f>_xlfn.SINGLE(_xlfn.LET(_xlpm.Unit, IF(C2 = "Kanwil IV", "&lt;&gt;", C2), _xlpm.Tgl, DATE(2026, 6, 30), _xlpm.Awal, SUMIFS(OUTSTANDING[Outstanding], OUTSTANDING[COB], B6, OUTSTANDING[Jenis], "Outstanding Awal", OUTSTANDING[Branch Office], _xlfn.SINGLE(_xlpm.Unit)), _xlpm.Masuk, SUMIFS(OUTSTANDING[Outstanding], OUTSTANDING[COB], B6, OUTSTANDING[Jenis], "Klaim Masuk", OUTSTANDING[Periode], _xlfn.SINGLE(_xlpm.Tgl), OUTSTANDING[Branch Office], _xlfn.SINGLE(_xlpm.Unit)), _xlpm.Setuju, SUMIFS(OUTSTANDING[Outstanding], OUTSTANDING[COB], B6, OUTSTANDING[Jenis], "Klaim Disetujui", OUTSTANDING[Periode], _xlfn.SINGLE(_xlpm.Tgl), OUTSTANDING[Branch Office], _xlfn.SINGLE(_xlpm.Unit)), _xlpm.Tolak, SUMIFS(OUTSTANDING[Outstanding], OUTSTANDING[COB], B6, OUTSTANDING[Jenis], "Klaim Ditolak", OUTSTANDING[Periode], _xlfn.SINGLE(_xlpm.Tgl), OUTSTANDING[Branch Office], _xlfn.SINGLE(_xlpm.Unit)), _xlpm.Batal, SUMIFS(OUTSTANDING[Outstanding], OUTSTANDING[COB], B6, OUTSTANDING[Jenis], "Batal Klaim", OUTSTANDING[Periode], _xlfn.SINGLE(_xlpm.Tgl), OUTSTANDING[Branch Office], _xlfn.SINGLE(_xlpm.Unit)), (_xlfn.SINGLE(_xlpm.Awal) + _xlfn.SINGLE(_xlpm.Masuk) - (_xlfn.SINGLE(_xlpm.Setuju) + _xlfn.SINGLE(_xlpm.Tolak) + _xlfn.SINGLE(_xlpm.Batal)))))</f>
        <v>3608772476784.9004</v>
      </c>
      <c r="I6" s="32">
        <f>_xlfn.SINGLE(_xlfn.LET(_xlpm.Unit, IF(C2 = "Kanwil IV", "&lt;&gt;", C2), _xlpm.Tgl, DATE(2026, 7, 31), _xlpm.Awal, SUMIFS(OUTSTANDING[Outstanding], OUTSTANDING[COB], B6, OUTSTANDING[Jenis], "Outstanding Awal", OUTSTANDING[Branch Office], _xlfn.SINGLE(_xlpm.Unit)), _xlpm.Masuk, SUMIFS(OUTSTANDING[Outstanding], OUTSTANDING[COB], B6, OUTSTANDING[Jenis], "Klaim Masuk", OUTSTANDING[Periode], _xlfn.SINGLE(_xlpm.Tgl), OUTSTANDING[Branch Office], _xlfn.SINGLE(_xlpm.Unit)), _xlpm.Setuju, SUMIFS(OUTSTANDING[Outstanding], OUTSTANDING[COB], B6, OUTSTANDING[Jenis], "Klaim Disetujui", OUTSTANDING[Periode], _xlfn.SINGLE(_xlpm.Tgl), OUTSTANDING[Branch Office], _xlfn.SINGLE(_xlpm.Unit)), _xlpm.Tolak, SUMIFS(OUTSTANDING[Outstanding], OUTSTANDING[COB], B6, OUTSTANDING[Jenis], "Klaim Ditolak", OUTSTANDING[Periode], _xlfn.SINGLE(_xlpm.Tgl), OUTSTANDING[Branch Office], _xlfn.SINGLE(_xlpm.Unit)), _xlpm.Batal, SUMIFS(OUTSTANDING[Outstanding], OUTSTANDING[COB], B6, OUTSTANDING[Jenis], "Batal Klaim", OUTSTANDING[Periode], _xlfn.SINGLE(_xlpm.Tgl), OUTSTANDING[Branch Office], _xlfn.SINGLE(_xlpm.Unit)), (_xlfn.SINGLE(_xlpm.Awal) + _xlfn.SINGLE(_xlpm.Masuk) - (_xlfn.SINGLE(_xlpm.Setuju) + _xlfn.SINGLE(_xlpm.Tolak) + _xlfn.SINGLE(_xlpm.Batal)))))</f>
        <v>3611265652315.3706</v>
      </c>
      <c r="J6" s="32">
        <f>_xlfn.SINGLE(_xlfn.LET(_xlpm.Unit, IF(C2 = "Kanwil IV", "&lt;&gt;", C2), _xlpm.Tgl, DATE(2026, 8, 31), _xlpm.Awal, SUMIFS(OUTSTANDING[Outstanding], OUTSTANDING[COB], B6, OUTSTANDING[Jenis], "Outstanding Awal", OUTSTANDING[Branch Office], _xlfn.SINGLE(_xlpm.Unit)), _xlpm.Masuk, SUMIFS(OUTSTANDING[Outstanding], OUTSTANDING[COB], B6, OUTSTANDING[Jenis], "Klaim Masuk", OUTSTANDING[Periode], _xlfn.SINGLE(_xlpm.Tgl), OUTSTANDING[Branch Office], _xlfn.SINGLE(_xlpm.Unit)), _xlpm.Setuju, SUMIFS(OUTSTANDING[Outstanding], OUTSTANDING[COB], B6, OUTSTANDING[Jenis], "Klaim Disetujui", OUTSTANDING[Periode], _xlfn.SINGLE(_xlpm.Tgl), OUTSTANDING[Branch Office], _xlfn.SINGLE(_xlpm.Unit)), _xlpm.Tolak, SUMIFS(OUTSTANDING[Outstanding], OUTSTANDING[COB], B6, OUTSTANDING[Jenis], "Klaim Ditolak", OUTSTANDING[Periode], _xlfn.SINGLE(_xlpm.Tgl), OUTSTANDING[Branch Office], _xlfn.SINGLE(_xlpm.Unit)), _xlpm.Batal, SUMIFS(OUTSTANDING[Outstanding], OUTSTANDING[COB], B6, OUTSTANDING[Jenis], "Batal Klaim", OUTSTANDING[Periode], _xlfn.SINGLE(_xlpm.Tgl), OUTSTANDING[Branch Office], _xlfn.SINGLE(_xlpm.Unit)), (_xlfn.SINGLE(_xlpm.Awal) + _xlfn.SINGLE(_xlpm.Masuk) - (_xlfn.SINGLE(_xlpm.Setuju) + _xlfn.SINGLE(_xlpm.Tolak) + _xlfn.SINGLE(_xlpm.Batal)))))</f>
        <v>3584616194920.9805</v>
      </c>
      <c r="K6" s="32">
        <f>_xlfn.SINGLE(_xlfn.LET(_xlpm.Unit, IF(C2 = "Kanwil IV", "&lt;&gt;", C2), _xlpm.Tgl, DATE(2026, 9, 30), _xlpm.Awal, SUMIFS(OUTSTANDING[Outstanding], OUTSTANDING[COB], B6, OUTSTANDING[Jenis], "Outstanding Awal", OUTSTANDING[Branch Office], _xlfn.SINGLE(_xlpm.Unit)), _xlpm.Masuk, SUMIFS(OUTSTANDING[Outstanding], OUTSTANDING[COB], B6, OUTSTANDING[Jenis], "Klaim Masuk", OUTSTANDING[Periode], _xlfn.SINGLE(_xlpm.Tgl), OUTSTANDING[Branch Office], _xlfn.SINGLE(_xlpm.Unit)), _xlpm.Setuju, SUMIFS(OUTSTANDING[Outstanding], OUTSTANDING[COB], B6, OUTSTANDING[Jenis], "Klaim Disetujui", OUTSTANDING[Periode], _xlfn.SINGLE(_xlpm.Tgl), OUTSTANDING[Branch Office], _xlfn.SINGLE(_xlpm.Unit)), _xlpm.Tolak, SUMIFS(OUTSTANDING[Outstanding], OUTSTANDING[COB], B6, OUTSTANDING[Jenis], "Klaim Ditolak", OUTSTANDING[Periode], _xlfn.SINGLE(_xlpm.Tgl), OUTSTANDING[Branch Office], _xlfn.SINGLE(_xlpm.Unit)), _xlpm.Batal, SUMIFS(OUTSTANDING[Outstanding], OUTSTANDING[COB], B6, OUTSTANDING[Jenis], "Batal Klaim", OUTSTANDING[Periode], _xlfn.SINGLE(_xlpm.Tgl), OUTSTANDING[Branch Office], _xlfn.SINGLE(_xlpm.Unit)), (_xlfn.SINGLE(_xlpm.Awal) + _xlfn.SINGLE(_xlpm.Masuk) - (_xlfn.SINGLE(_xlpm.Setuju) + _xlfn.SINGLE(_xlpm.Tolak) + _xlfn.SINGLE(_xlpm.Batal)))))</f>
        <v>3584616194920.9805</v>
      </c>
      <c r="L6" s="32">
        <f>_xlfn.SINGLE(_xlfn.LET(_xlpm.Unit, IF(C2 = "Kanwil IV", "&lt;&gt;", C2), _xlpm.Tgl, DATE(2026, 10, 31), _xlpm.Awal, SUMIFS(OUTSTANDING[Outstanding], OUTSTANDING[COB], B6, OUTSTANDING[Jenis], "Outstanding Awal", OUTSTANDING[Branch Office], _xlfn.SINGLE(_xlpm.Unit)), _xlpm.Masuk, SUMIFS(OUTSTANDING[Outstanding], OUTSTANDING[COB], B6, OUTSTANDING[Jenis], "Klaim Masuk", OUTSTANDING[Periode], _xlfn.SINGLE(_xlpm.Tgl), OUTSTANDING[Branch Office], _xlfn.SINGLE(_xlpm.Unit)), _xlpm.Setuju, SUMIFS(OUTSTANDING[Outstanding], OUTSTANDING[COB], B6, OUTSTANDING[Jenis], "Klaim Disetujui", OUTSTANDING[Periode], _xlfn.SINGLE(_xlpm.Tgl), OUTSTANDING[Branch Office], _xlfn.SINGLE(_xlpm.Unit)), _xlpm.Tolak, SUMIFS(OUTSTANDING[Outstanding], OUTSTANDING[COB], B6, OUTSTANDING[Jenis], "Klaim Ditolak", OUTSTANDING[Periode], _xlfn.SINGLE(_xlpm.Tgl), OUTSTANDING[Branch Office], _xlfn.SINGLE(_xlpm.Unit)), _xlpm.Batal, SUMIFS(OUTSTANDING[Outstanding], OUTSTANDING[COB], B6, OUTSTANDING[Jenis], "Batal Klaim", OUTSTANDING[Periode], _xlfn.SINGLE(_xlpm.Tgl), OUTSTANDING[Branch Office], _xlfn.SINGLE(_xlpm.Unit)), (_xlfn.SINGLE(_xlpm.Awal) + _xlfn.SINGLE(_xlpm.Masuk) - (_xlfn.SINGLE(_xlpm.Setuju) + _xlfn.SINGLE(_xlpm.Tolak) + _xlfn.SINGLE(_xlpm.Batal)))))</f>
        <v>3584616194920.9805</v>
      </c>
      <c r="M6" s="32">
        <f>_xlfn.SINGLE(_xlfn.LET(_xlpm.Unit, IF(C2 = "Kanwil IV", "&lt;&gt;", C2), _xlpm.Tgl, DATE(2026, 11, 30), _xlpm.Awal, SUMIFS(OUTSTANDING[Outstanding], OUTSTANDING[COB], B6, OUTSTANDING[Jenis], "Outstanding Awal", OUTSTANDING[Branch Office], _xlfn.SINGLE(_xlpm.Unit)), _xlpm.Masuk, SUMIFS(OUTSTANDING[Outstanding], OUTSTANDING[COB], B6, OUTSTANDING[Jenis], "Klaim Masuk", OUTSTANDING[Periode], _xlfn.SINGLE(_xlpm.Tgl), OUTSTANDING[Branch Office], _xlfn.SINGLE(_xlpm.Unit)), _xlpm.Setuju, SUMIFS(OUTSTANDING[Outstanding], OUTSTANDING[COB], B6, OUTSTANDING[Jenis], "Klaim Disetujui", OUTSTANDING[Periode], _xlfn.SINGLE(_xlpm.Tgl), OUTSTANDING[Branch Office], _xlfn.SINGLE(_xlpm.Unit)), _xlpm.Tolak, SUMIFS(OUTSTANDING[Outstanding], OUTSTANDING[COB], B6, OUTSTANDING[Jenis], "Klaim Ditolak", OUTSTANDING[Periode], _xlfn.SINGLE(_xlpm.Tgl), OUTSTANDING[Branch Office], _xlfn.SINGLE(_xlpm.Unit)), _xlpm.Batal, SUMIFS(OUTSTANDING[Outstanding], OUTSTANDING[COB], B6, OUTSTANDING[Jenis], "Batal Klaim", OUTSTANDING[Periode], _xlfn.SINGLE(_xlpm.Tgl), OUTSTANDING[Branch Office], _xlfn.SINGLE(_xlpm.Unit)), (_xlfn.SINGLE(_xlpm.Awal) + _xlfn.SINGLE(_xlpm.Masuk) - (_xlfn.SINGLE(_xlpm.Setuju) + _xlfn.SINGLE(_xlpm.Tolak) + _xlfn.SINGLE(_xlpm.Batal)))))</f>
        <v>3584616194920.9805</v>
      </c>
      <c r="N6" s="32">
        <f>_xlfn.SINGLE(_xlfn.LET(_xlpm.Unit, IF(C2 = "Kanwil IV", "&lt;&gt;", C2), _xlpm.Tgl, DATE(2026, 12, 31), _xlpm.Awal, SUMIFS(OUTSTANDING[Outstanding], OUTSTANDING[COB], B6, OUTSTANDING[Jenis], "Outstanding Awal", OUTSTANDING[Branch Office], _xlfn.SINGLE(_xlpm.Unit)), _xlpm.Masuk, SUMIFS(OUTSTANDING[Outstanding], OUTSTANDING[COB], B6, OUTSTANDING[Jenis], "Klaim Masuk", OUTSTANDING[Periode], _xlfn.SINGLE(_xlpm.Tgl), OUTSTANDING[Branch Office], _xlfn.SINGLE(_xlpm.Unit)), _xlpm.Setuju, SUMIFS(OUTSTANDING[Outstanding], OUTSTANDING[COB], B6, OUTSTANDING[Jenis], "Klaim Disetujui", OUTSTANDING[Periode], _xlfn.SINGLE(_xlpm.Tgl), OUTSTANDING[Branch Office], _xlfn.SINGLE(_xlpm.Unit)), _xlpm.Tolak, SUMIFS(OUTSTANDING[Outstanding], OUTSTANDING[COB], B6, OUTSTANDING[Jenis], "Klaim Ditolak", OUTSTANDING[Periode], _xlfn.SINGLE(_xlpm.Tgl), OUTSTANDING[Branch Office], _xlfn.SINGLE(_xlpm.Unit)), _xlpm.Batal, SUMIFS(OUTSTANDING[Outstanding], OUTSTANDING[COB], B6, OUTSTANDING[Jenis], "Batal Klaim", OUTSTANDING[Periode], _xlfn.SINGLE(_xlpm.Tgl), OUTSTANDING[Branch Office], _xlfn.SINGLE(_xlpm.Unit)), (_xlfn.SINGLE(_xlpm.Awal) + _xlfn.SINGLE(_xlpm.Masuk) - (_xlfn.SINGLE(_xlpm.Setuju) + _xlfn.SINGLE(_xlpm.Tolak) + _xlfn.SINGLE(_xlpm.Batal)))))</f>
        <v>3584616194920.9805</v>
      </c>
      <c r="O6" s="26">
        <f>SUMIFS(OUTSTANDING[Outstanding], OUTSTANDING[COB],"KUR",OUTSTANDING[Jenis],"Outstanding Awal",OUTSTANDING[Branch Office], IF(C2="Kanwil IV", "&lt;&gt;", C2))</f>
        <v>3584616194920.9805</v>
      </c>
      <c r="P6" s="25"/>
    </row>
    <row r="7" spans="1:23" ht="15.5" x14ac:dyDescent="0.35">
      <c r="B7" s="31" t="s">
        <v>26</v>
      </c>
      <c r="C7" s="32">
        <f>_xlfn.SINGLE(_xlfn.LET(_xlpm.Unit, IF(C2 = "Kanwil IV", "&lt;&gt;", C2), _xlpm.Tgl, DATE(2026, 1, 31), _xlpm.Awal, SUMIFS(OUTSTANDING[Outstanding], OUTSTANDING[COB], B7, OUTSTANDING[Jenis], "Outstanding Awal", OUTSTANDING[Branch Office], _xlfn.SINGLE(_xlpm.Unit)), _xlpm.Masuk, SUMIFS(OUTSTANDING[Outstanding], OUTSTANDING[COB], B7, OUTSTANDING[Jenis], "Klaim Masuk", OUTSTANDING[Periode], _xlfn.SINGLE(_xlpm.Tgl), OUTSTANDING[Branch Office], _xlfn.SINGLE(_xlpm.Unit)), _xlpm.Setuju, SUMIFS(OUTSTANDING[Outstanding], OUTSTANDING[COB], B7, OUTSTANDING[Jenis], "Klaim Disetujui", OUTSTANDING[Periode], _xlfn.SINGLE(_xlpm.Tgl), OUTSTANDING[Branch Office], _xlfn.SINGLE(_xlpm.Unit)), _xlpm.Tolak, SUMIFS(OUTSTANDING[Outstanding], OUTSTANDING[COB], B7, OUTSTANDING[Jenis], "Klaim Ditolak", OUTSTANDING[Periode], _xlfn.SINGLE(_xlpm.Tgl), OUTSTANDING[Branch Office], _xlfn.SINGLE(_xlpm.Unit)), _xlpm.Batal, SUMIFS(OUTSTANDING[Outstanding], OUTSTANDING[COB], B7, OUTSTANDING[Jenis], "Batal Klaim", OUTSTANDING[Periode], _xlfn.SINGLE(_xlpm.Tgl), OUTSTANDING[Branch Office], _xlfn.SINGLE(_xlpm.Unit)), (_xlfn.SINGLE(_xlpm.Awal) + _xlfn.SINGLE(_xlpm.Masuk) - (_xlfn.SINGLE(_xlpm.Setuju) + _xlfn.SINGLE(_xlpm.Tolak) + _xlfn.SINGLE(_xlpm.Batal)))))</f>
        <v>86823727582.720001</v>
      </c>
      <c r="D7" s="32">
        <f>_xlfn.SINGLE(_xlfn.LET(_xlpm.Unit, IF(C2 = "Kanwil IV", "&lt;&gt;", C2), _xlpm.Tgl, DATE(2026, 2, 28), _xlpm.Awal, SUMIFS(OUTSTANDING[Outstanding], OUTSTANDING[COB], B7, OUTSTANDING[Jenis], "Outstanding Awal", OUTSTANDING[Branch Office], _xlfn.SINGLE(_xlpm.Unit)), _xlpm.Masuk, SUMIFS(OUTSTANDING[Outstanding], OUTSTANDING[COB], B7, OUTSTANDING[Jenis], "Klaim Masuk", OUTSTANDING[Periode], _xlfn.SINGLE(_xlpm.Tgl), OUTSTANDING[Branch Office], _xlfn.SINGLE(_xlpm.Unit)), _xlpm.Setuju, SUMIFS(OUTSTANDING[Outstanding], OUTSTANDING[COB], B7, OUTSTANDING[Jenis], "Klaim Disetujui", OUTSTANDING[Periode], _xlfn.SINGLE(_xlpm.Tgl), OUTSTANDING[Branch Office], _xlfn.SINGLE(_xlpm.Unit)), _xlpm.Tolak, SUMIFS(OUTSTANDING[Outstanding], OUTSTANDING[COB], B7, OUTSTANDING[Jenis], "Klaim Ditolak", OUTSTANDING[Periode], _xlfn.SINGLE(_xlpm.Tgl), OUTSTANDING[Branch Office], _xlfn.SINGLE(_xlpm.Unit)), _xlpm.Batal, SUMIFS(OUTSTANDING[Outstanding], OUTSTANDING[COB], B7, OUTSTANDING[Jenis], "Batal Klaim", OUTSTANDING[Periode], _xlfn.SINGLE(_xlpm.Tgl), OUTSTANDING[Branch Office], _xlfn.SINGLE(_xlpm.Unit)), (_xlfn.SINGLE(_xlpm.Awal) + _xlfn.SINGLE(_xlpm.Masuk) - (_xlfn.SINGLE(_xlpm.Setuju) + _xlfn.SINGLE(_xlpm.Tolak) + _xlfn.SINGLE(_xlpm.Batal)))))</f>
        <v>86690948179.190002</v>
      </c>
      <c r="E7" s="32">
        <f>_xlfn.SINGLE(_xlfn.LET(_xlpm.Unit, IF(C2 = "Kanwil IV", "&lt;&gt;", C2), _xlpm.Tgl, DATE(2026, 3, 31), _xlpm.Awal, SUMIFS(OUTSTANDING[Outstanding], OUTSTANDING[COB], B7, OUTSTANDING[Jenis], "Outstanding Awal", OUTSTANDING[Branch Office], _xlfn.SINGLE(_xlpm.Unit)), _xlpm.Masuk, SUMIFS(OUTSTANDING[Outstanding], OUTSTANDING[COB], B7, OUTSTANDING[Jenis], "Klaim Masuk", OUTSTANDING[Periode], _xlfn.SINGLE(_xlpm.Tgl), OUTSTANDING[Branch Office], _xlfn.SINGLE(_xlpm.Unit)), _xlpm.Setuju, SUMIFS(OUTSTANDING[Outstanding], OUTSTANDING[COB], B7, OUTSTANDING[Jenis], "Klaim Disetujui", OUTSTANDING[Periode], _xlfn.SINGLE(_xlpm.Tgl), OUTSTANDING[Branch Office], _xlfn.SINGLE(_xlpm.Unit)), _xlpm.Tolak, SUMIFS(OUTSTANDING[Outstanding], OUTSTANDING[COB], B7, OUTSTANDING[Jenis], "Klaim Ditolak", OUTSTANDING[Periode], _xlfn.SINGLE(_xlpm.Tgl), OUTSTANDING[Branch Office], _xlfn.SINGLE(_xlpm.Unit)), _xlpm.Batal, SUMIFS(OUTSTANDING[Outstanding], OUTSTANDING[COB], B7, OUTSTANDING[Jenis], "Batal Klaim", OUTSTANDING[Periode], _xlfn.SINGLE(_xlpm.Tgl), OUTSTANDING[Branch Office], _xlfn.SINGLE(_xlpm.Unit)), (_xlfn.SINGLE(_xlpm.Awal) + _xlfn.SINGLE(_xlpm.Masuk) - (_xlfn.SINGLE(_xlpm.Setuju) + _xlfn.SINGLE(_xlpm.Tolak) + _xlfn.SINGLE(_xlpm.Batal)))))</f>
        <v>87051911410.290009</v>
      </c>
      <c r="F7" s="32">
        <f>_xlfn.SINGLE(_xlfn.LET(_xlpm.Unit, IF(C2 = "Kanwil IV", "&lt;&gt;", C2), _xlpm.Tgl, DATE(2026, 4, 30), _xlpm.Awal, SUMIFS(OUTSTANDING[Outstanding], OUTSTANDING[COB], B7, OUTSTANDING[Jenis], "Outstanding Awal", OUTSTANDING[Branch Office], _xlfn.SINGLE(_xlpm.Unit)), _xlpm.Masuk, SUMIFS(OUTSTANDING[Outstanding], OUTSTANDING[COB], B7, OUTSTANDING[Jenis], "Klaim Masuk", OUTSTANDING[Periode], _xlfn.SINGLE(_xlpm.Tgl), OUTSTANDING[Branch Office], _xlfn.SINGLE(_xlpm.Unit)), _xlpm.Setuju, SUMIFS(OUTSTANDING[Outstanding], OUTSTANDING[COB], B7, OUTSTANDING[Jenis], "Klaim Disetujui", OUTSTANDING[Periode], _xlfn.SINGLE(_xlpm.Tgl), OUTSTANDING[Branch Office], _xlfn.SINGLE(_xlpm.Unit)), _xlpm.Tolak, SUMIFS(OUTSTANDING[Outstanding], OUTSTANDING[COB], B7, OUTSTANDING[Jenis], "Klaim Ditolak", OUTSTANDING[Periode], _xlfn.SINGLE(_xlpm.Tgl), OUTSTANDING[Branch Office], _xlfn.SINGLE(_xlpm.Unit)), _xlpm.Batal, SUMIFS(OUTSTANDING[Outstanding], OUTSTANDING[COB], B7, OUTSTANDING[Jenis], "Batal Klaim", OUTSTANDING[Periode], _xlfn.SINGLE(_xlpm.Tgl), OUTSTANDING[Branch Office], _xlfn.SINGLE(_xlpm.Unit)), (_xlfn.SINGLE(_xlpm.Awal) + _xlfn.SINGLE(_xlpm.Masuk) - (_xlfn.SINGLE(_xlpm.Setuju) + _xlfn.SINGLE(_xlpm.Tolak) + _xlfn.SINGLE(_xlpm.Batal)))))</f>
        <v>87018649833.670013</v>
      </c>
      <c r="G7" s="32">
        <f>_xlfn.SINGLE(_xlfn.LET(_xlpm.Unit, IF(C2 = "Kanwil IV", "&lt;&gt;", C2), _xlpm.Tgl, DATE(2026, 5, 31), _xlpm.Awal, SUMIFS(OUTSTANDING[Outstanding], OUTSTANDING[COB], B7, OUTSTANDING[Jenis], "Outstanding Awal", OUTSTANDING[Branch Office], _xlfn.SINGLE(_xlpm.Unit)), _xlpm.Masuk, SUMIFS(OUTSTANDING[Outstanding], OUTSTANDING[COB], B7, OUTSTANDING[Jenis], "Klaim Masuk", OUTSTANDING[Periode], _xlfn.SINGLE(_xlpm.Tgl), OUTSTANDING[Branch Office], _xlfn.SINGLE(_xlpm.Unit)), _xlpm.Setuju, SUMIFS(OUTSTANDING[Outstanding], OUTSTANDING[COB], B7, OUTSTANDING[Jenis], "Klaim Disetujui", OUTSTANDING[Periode], _xlfn.SINGLE(_xlpm.Tgl), OUTSTANDING[Branch Office], _xlfn.SINGLE(_xlpm.Unit)), _xlpm.Tolak, SUMIFS(OUTSTANDING[Outstanding], OUTSTANDING[COB], B7, OUTSTANDING[Jenis], "Klaim Ditolak", OUTSTANDING[Periode], _xlfn.SINGLE(_xlpm.Tgl), OUTSTANDING[Branch Office], _xlfn.SINGLE(_xlpm.Unit)), _xlpm.Batal, SUMIFS(OUTSTANDING[Outstanding], OUTSTANDING[COB], B7, OUTSTANDING[Jenis], "Batal Klaim", OUTSTANDING[Periode], _xlfn.SINGLE(_xlpm.Tgl), OUTSTANDING[Branch Office], _xlfn.SINGLE(_xlpm.Unit)), (_xlfn.SINGLE(_xlpm.Awal) + _xlfn.SINGLE(_xlpm.Masuk) - (_xlfn.SINGLE(_xlpm.Setuju) + _xlfn.SINGLE(_xlpm.Tolak) + _xlfn.SINGLE(_xlpm.Batal)))))</f>
        <v>86850608149.529999</v>
      </c>
      <c r="H7" s="32">
        <f>_xlfn.SINGLE(_xlfn.LET(_xlpm.Unit, IF(C2 = "Kanwil IV", "&lt;&gt;", C2), _xlpm.Tgl, DATE(2026, 6, 30), _xlpm.Awal, SUMIFS(OUTSTANDING[Outstanding], OUTSTANDING[COB], B7, OUTSTANDING[Jenis], "Outstanding Awal", OUTSTANDING[Branch Office], _xlfn.SINGLE(_xlpm.Unit)), _xlpm.Masuk, SUMIFS(OUTSTANDING[Outstanding], OUTSTANDING[COB], B7, OUTSTANDING[Jenis], "Klaim Masuk", OUTSTANDING[Periode], _xlfn.SINGLE(_xlpm.Tgl), OUTSTANDING[Branch Office], _xlfn.SINGLE(_xlpm.Unit)), _xlpm.Setuju, SUMIFS(OUTSTANDING[Outstanding], OUTSTANDING[COB], B7, OUTSTANDING[Jenis], "Klaim Disetujui", OUTSTANDING[Periode], _xlfn.SINGLE(_xlpm.Tgl), OUTSTANDING[Branch Office], _xlfn.SINGLE(_xlpm.Unit)), _xlpm.Tolak, SUMIFS(OUTSTANDING[Outstanding], OUTSTANDING[COB], B7, OUTSTANDING[Jenis], "Klaim Ditolak", OUTSTANDING[Periode], _xlfn.SINGLE(_xlpm.Tgl), OUTSTANDING[Branch Office], _xlfn.SINGLE(_xlpm.Unit)), _xlpm.Batal, SUMIFS(OUTSTANDING[Outstanding], OUTSTANDING[COB], B7, OUTSTANDING[Jenis], "Batal Klaim", OUTSTANDING[Periode], _xlfn.SINGLE(_xlpm.Tgl), OUTSTANDING[Branch Office], _xlfn.SINGLE(_xlpm.Unit)), (_xlfn.SINGLE(_xlpm.Awal) + _xlfn.SINGLE(_xlpm.Masuk) - (_xlfn.SINGLE(_xlpm.Setuju) + _xlfn.SINGLE(_xlpm.Tolak) + _xlfn.SINGLE(_xlpm.Batal)))))</f>
        <v>87546992302.440002</v>
      </c>
      <c r="I7" s="32">
        <f>_xlfn.SINGLE(_xlfn.LET(_xlpm.Unit, IF(C2 = "Kanwil IV", "&lt;&gt;", C2), _xlpm.Tgl, DATE(2026, 7, 31), _xlpm.Awal, SUMIFS(OUTSTANDING[Outstanding], OUTSTANDING[COB], B7, OUTSTANDING[Jenis], "Outstanding Awal", OUTSTANDING[Branch Office], _xlfn.SINGLE(_xlpm.Unit)), _xlpm.Masuk, SUMIFS(OUTSTANDING[Outstanding], OUTSTANDING[COB], B7, OUTSTANDING[Jenis], "Klaim Masuk", OUTSTANDING[Periode], _xlfn.SINGLE(_xlpm.Tgl), OUTSTANDING[Branch Office], _xlfn.SINGLE(_xlpm.Unit)), _xlpm.Setuju, SUMIFS(OUTSTANDING[Outstanding], OUTSTANDING[COB], B7, OUTSTANDING[Jenis], "Klaim Disetujui", OUTSTANDING[Periode], _xlfn.SINGLE(_xlpm.Tgl), OUTSTANDING[Branch Office], _xlfn.SINGLE(_xlpm.Unit)), _xlpm.Tolak, SUMIFS(OUTSTANDING[Outstanding], OUTSTANDING[COB], B7, OUTSTANDING[Jenis], "Klaim Ditolak", OUTSTANDING[Periode], _xlfn.SINGLE(_xlpm.Tgl), OUTSTANDING[Branch Office], _xlfn.SINGLE(_xlpm.Unit)), _xlpm.Batal, SUMIFS(OUTSTANDING[Outstanding], OUTSTANDING[COB], B7, OUTSTANDING[Jenis], "Batal Klaim", OUTSTANDING[Periode], _xlfn.SINGLE(_xlpm.Tgl), OUTSTANDING[Branch Office], _xlfn.SINGLE(_xlpm.Unit)), (_xlfn.SINGLE(_xlpm.Awal) + _xlfn.SINGLE(_xlpm.Masuk) - (_xlfn.SINGLE(_xlpm.Setuju) + _xlfn.SINGLE(_xlpm.Tolak) + _xlfn.SINGLE(_xlpm.Batal)))))</f>
        <v>87943580287.070007</v>
      </c>
      <c r="J7" s="32">
        <f>_xlfn.SINGLE(_xlfn.LET(_xlpm.Unit, IF(C2 = "Kanwil IV", "&lt;&gt;", C2), _xlpm.Tgl, DATE(2026, 8, 31), _xlpm.Awal, SUMIFS(OUTSTANDING[Outstanding], OUTSTANDING[COB], B7, OUTSTANDING[Jenis], "Outstanding Awal", OUTSTANDING[Branch Office], _xlfn.SINGLE(_xlpm.Unit)), _xlpm.Masuk, SUMIFS(OUTSTANDING[Outstanding], OUTSTANDING[COB], B7, OUTSTANDING[Jenis], "Klaim Masuk", OUTSTANDING[Periode], _xlfn.SINGLE(_xlpm.Tgl), OUTSTANDING[Branch Office], _xlfn.SINGLE(_xlpm.Unit)), _xlpm.Setuju, SUMIFS(OUTSTANDING[Outstanding], OUTSTANDING[COB], B7, OUTSTANDING[Jenis], "Klaim Disetujui", OUTSTANDING[Periode], _xlfn.SINGLE(_xlpm.Tgl), OUTSTANDING[Branch Office], _xlfn.SINGLE(_xlpm.Unit)), _xlpm.Tolak, SUMIFS(OUTSTANDING[Outstanding], OUTSTANDING[COB], B7, OUTSTANDING[Jenis], "Klaim Ditolak", OUTSTANDING[Periode], _xlfn.SINGLE(_xlpm.Tgl), OUTSTANDING[Branch Office], _xlfn.SINGLE(_xlpm.Unit)), _xlpm.Batal, SUMIFS(OUTSTANDING[Outstanding], OUTSTANDING[COB], B7, OUTSTANDING[Jenis], "Batal Klaim", OUTSTANDING[Periode], _xlfn.SINGLE(_xlpm.Tgl), OUTSTANDING[Branch Office], _xlfn.SINGLE(_xlpm.Unit)), (_xlfn.SINGLE(_xlpm.Awal) + _xlfn.SINGLE(_xlpm.Masuk) - (_xlfn.SINGLE(_xlpm.Setuju) + _xlfn.SINGLE(_xlpm.Tolak) + _xlfn.SINGLE(_xlpm.Batal)))))</f>
        <v>84214267315.740005</v>
      </c>
      <c r="K7" s="32">
        <f>_xlfn.SINGLE(_xlfn.LET(_xlpm.Unit, IF(C2 = "Kanwil IV", "&lt;&gt;", C2), _xlpm.Tgl, DATE(2026, 9, 30), _xlpm.Awal, SUMIFS(OUTSTANDING[Outstanding], OUTSTANDING[COB], B7, OUTSTANDING[Jenis], "Outstanding Awal", OUTSTANDING[Branch Office], _xlfn.SINGLE(_xlpm.Unit)), _xlpm.Masuk, SUMIFS(OUTSTANDING[Outstanding], OUTSTANDING[COB], B7, OUTSTANDING[Jenis], "Klaim Masuk", OUTSTANDING[Periode], _xlfn.SINGLE(_xlpm.Tgl), OUTSTANDING[Branch Office], _xlfn.SINGLE(_xlpm.Unit)), _xlpm.Setuju, SUMIFS(OUTSTANDING[Outstanding], OUTSTANDING[COB], B7, OUTSTANDING[Jenis], "Klaim Disetujui", OUTSTANDING[Periode], _xlfn.SINGLE(_xlpm.Tgl), OUTSTANDING[Branch Office], _xlfn.SINGLE(_xlpm.Unit)), _xlpm.Tolak, SUMIFS(OUTSTANDING[Outstanding], OUTSTANDING[COB], B7, OUTSTANDING[Jenis], "Klaim Ditolak", OUTSTANDING[Periode], _xlfn.SINGLE(_xlpm.Tgl), OUTSTANDING[Branch Office], _xlfn.SINGLE(_xlpm.Unit)), _xlpm.Batal, SUMIFS(OUTSTANDING[Outstanding], OUTSTANDING[COB], B7, OUTSTANDING[Jenis], "Batal Klaim", OUTSTANDING[Periode], _xlfn.SINGLE(_xlpm.Tgl), OUTSTANDING[Branch Office], _xlfn.SINGLE(_xlpm.Unit)), (_xlfn.SINGLE(_xlpm.Awal) + _xlfn.SINGLE(_xlpm.Masuk) - (_xlfn.SINGLE(_xlpm.Setuju) + _xlfn.SINGLE(_xlpm.Tolak) + _xlfn.SINGLE(_xlpm.Batal)))))</f>
        <v>84214267315.740005</v>
      </c>
      <c r="L7" s="32">
        <f>_xlfn.SINGLE(_xlfn.LET(_xlpm.Unit, IF(C2 = "Kanwil IV", "&lt;&gt;", C2), _xlpm.Tgl, DATE(2026, 10, 31), _xlpm.Awal, SUMIFS(OUTSTANDING[Outstanding], OUTSTANDING[COB], B7, OUTSTANDING[Jenis], "Outstanding Awal", OUTSTANDING[Branch Office], _xlfn.SINGLE(_xlpm.Unit)), _xlpm.Masuk, SUMIFS(OUTSTANDING[Outstanding], OUTSTANDING[COB], B7, OUTSTANDING[Jenis], "Klaim Masuk", OUTSTANDING[Periode], _xlfn.SINGLE(_xlpm.Tgl), OUTSTANDING[Branch Office], _xlfn.SINGLE(_xlpm.Unit)), _xlpm.Setuju, SUMIFS(OUTSTANDING[Outstanding], OUTSTANDING[COB], B7, OUTSTANDING[Jenis], "Klaim Disetujui", OUTSTANDING[Periode], _xlfn.SINGLE(_xlpm.Tgl), OUTSTANDING[Branch Office], _xlfn.SINGLE(_xlpm.Unit)), _xlpm.Tolak, SUMIFS(OUTSTANDING[Outstanding], OUTSTANDING[COB], B7, OUTSTANDING[Jenis], "Klaim Ditolak", OUTSTANDING[Periode], _xlfn.SINGLE(_xlpm.Tgl), OUTSTANDING[Branch Office], _xlfn.SINGLE(_xlpm.Unit)), _xlpm.Batal, SUMIFS(OUTSTANDING[Outstanding], OUTSTANDING[COB], B7, OUTSTANDING[Jenis], "Batal Klaim", OUTSTANDING[Periode], _xlfn.SINGLE(_xlpm.Tgl), OUTSTANDING[Branch Office], _xlfn.SINGLE(_xlpm.Unit)), (_xlfn.SINGLE(_xlpm.Awal) + _xlfn.SINGLE(_xlpm.Masuk) - (_xlfn.SINGLE(_xlpm.Setuju) + _xlfn.SINGLE(_xlpm.Tolak) + _xlfn.SINGLE(_xlpm.Batal)))))</f>
        <v>84214267315.740005</v>
      </c>
      <c r="M7" s="32">
        <f>_xlfn.SINGLE(_xlfn.LET(_xlpm.Unit, IF(C2 = "Kanwil IV", "&lt;&gt;", C2), _xlpm.Tgl, DATE(2026, 11, 30), _xlpm.Awal, SUMIFS(OUTSTANDING[Outstanding], OUTSTANDING[COB], B7, OUTSTANDING[Jenis], "Outstanding Awal", OUTSTANDING[Branch Office], _xlfn.SINGLE(_xlpm.Unit)), _xlpm.Masuk, SUMIFS(OUTSTANDING[Outstanding], OUTSTANDING[COB], B7, OUTSTANDING[Jenis], "Klaim Masuk", OUTSTANDING[Periode], _xlfn.SINGLE(_xlpm.Tgl), OUTSTANDING[Branch Office], _xlfn.SINGLE(_xlpm.Unit)), _xlpm.Setuju, SUMIFS(OUTSTANDING[Outstanding], OUTSTANDING[COB], B7, OUTSTANDING[Jenis], "Klaim Disetujui", OUTSTANDING[Periode], _xlfn.SINGLE(_xlpm.Tgl), OUTSTANDING[Branch Office], _xlfn.SINGLE(_xlpm.Unit)), _xlpm.Tolak, SUMIFS(OUTSTANDING[Outstanding], OUTSTANDING[COB], B7, OUTSTANDING[Jenis], "Klaim Ditolak", OUTSTANDING[Periode], _xlfn.SINGLE(_xlpm.Tgl), OUTSTANDING[Branch Office], _xlfn.SINGLE(_xlpm.Unit)), _xlpm.Batal, SUMIFS(OUTSTANDING[Outstanding], OUTSTANDING[COB], B7, OUTSTANDING[Jenis], "Batal Klaim", OUTSTANDING[Periode], _xlfn.SINGLE(_xlpm.Tgl), OUTSTANDING[Branch Office], _xlfn.SINGLE(_xlpm.Unit)), (_xlfn.SINGLE(_xlpm.Awal) + _xlfn.SINGLE(_xlpm.Masuk) - (_xlfn.SINGLE(_xlpm.Setuju) + _xlfn.SINGLE(_xlpm.Tolak) + _xlfn.SINGLE(_xlpm.Batal)))))</f>
        <v>84214267315.740005</v>
      </c>
      <c r="N7" s="32">
        <f>_xlfn.SINGLE(_xlfn.LET(_xlpm.Unit, IF(C2 = "Kanwil IV", "&lt;&gt;", C2), _xlpm.Tgl, DATE(2026, 12, 31), _xlpm.Awal, SUMIFS(OUTSTANDING[Outstanding], OUTSTANDING[COB], B7, OUTSTANDING[Jenis], "Outstanding Awal", OUTSTANDING[Branch Office], _xlfn.SINGLE(_xlpm.Unit)), _xlpm.Masuk, SUMIFS(OUTSTANDING[Outstanding], OUTSTANDING[COB], B7, OUTSTANDING[Jenis], "Klaim Masuk", OUTSTANDING[Periode], _xlfn.SINGLE(_xlpm.Tgl), OUTSTANDING[Branch Office], _xlfn.SINGLE(_xlpm.Unit)), _xlpm.Setuju, SUMIFS(OUTSTANDING[Outstanding], OUTSTANDING[COB], B7, OUTSTANDING[Jenis], "Klaim Disetujui", OUTSTANDING[Periode], _xlfn.SINGLE(_xlpm.Tgl), OUTSTANDING[Branch Office], _xlfn.SINGLE(_xlpm.Unit)), _xlpm.Tolak, SUMIFS(OUTSTANDING[Outstanding], OUTSTANDING[COB], B7, OUTSTANDING[Jenis], "Klaim Ditolak", OUTSTANDING[Periode], _xlfn.SINGLE(_xlpm.Tgl), OUTSTANDING[Branch Office], _xlfn.SINGLE(_xlpm.Unit)), _xlpm.Batal, SUMIFS(OUTSTANDING[Outstanding], OUTSTANDING[COB], B7, OUTSTANDING[Jenis], "Batal Klaim", OUTSTANDING[Periode], _xlfn.SINGLE(_xlpm.Tgl), OUTSTANDING[Branch Office], _xlfn.SINGLE(_xlpm.Unit)), (_xlfn.SINGLE(_xlpm.Awal) + _xlfn.SINGLE(_xlpm.Masuk) - (_xlfn.SINGLE(_xlpm.Setuju) + _xlfn.SINGLE(_xlpm.Tolak) + _xlfn.SINGLE(_xlpm.Batal)))))</f>
        <v>84214267315.740005</v>
      </c>
      <c r="O7" s="26">
        <f>SUMIFS(OUTSTANDING[Outstanding], OUTSTANDING[COB],"PEN",OUTSTANDING[Jenis],"Outstanding Awal",OUTSTANDING[Branch Office], IF(C2="Kanwil IV", "&lt;&gt;", C2))</f>
        <v>84214267315.740005</v>
      </c>
      <c r="P7" s="25"/>
    </row>
    <row r="8" spans="1:23" ht="15.5" x14ac:dyDescent="0.35">
      <c r="B8" s="31" t="s">
        <v>31</v>
      </c>
      <c r="C8" s="32">
        <f>_xlfn.SINGLE(_xlfn.LET(_xlpm.Unit, IF(C2 = "Kanwil IV", "&lt;&gt;", C2), _xlpm.Tgl, DATE(2026, 1, 31), _xlpm.Awal, SUMIFS(OUTSTANDING[Outstanding], OUTSTANDING[COB], B8, OUTSTANDING[Jenis], "Outstanding Awal", OUTSTANDING[Branch Office], _xlfn.SINGLE(_xlpm.Unit)), _xlpm.Masuk, SUMIFS(OUTSTANDING[Outstanding], OUTSTANDING[COB], B8, OUTSTANDING[Jenis], "Klaim Masuk", OUTSTANDING[Periode], _xlfn.SINGLE(_xlpm.Tgl), OUTSTANDING[Branch Office], _xlfn.SINGLE(_xlpm.Unit)), _xlpm.Setuju, SUMIFS(OUTSTANDING[Outstanding], OUTSTANDING[COB], B8, OUTSTANDING[Jenis], "Klaim Disetujui", OUTSTANDING[Periode], _xlfn.SINGLE(_xlpm.Tgl), OUTSTANDING[Branch Office], _xlfn.SINGLE(_xlpm.Unit)), _xlpm.Tolak, SUMIFS(OUTSTANDING[Outstanding], OUTSTANDING[COB], B8, OUTSTANDING[Jenis], "Klaim Ditolak", OUTSTANDING[Periode], _xlfn.SINGLE(_xlpm.Tgl), OUTSTANDING[Branch Office], _xlfn.SINGLE(_xlpm.Unit)), _xlpm.Batal, SUMIFS(OUTSTANDING[Outstanding], OUTSTANDING[COB], B8, OUTSTANDING[Jenis], "Batal Klaim", OUTSTANDING[Periode], _xlfn.SINGLE(_xlpm.Tgl), OUTSTANDING[Branch Office], _xlfn.SINGLE(_xlpm.Unit)), (_xlfn.SINGLE(_xlpm.Awal) + _xlfn.SINGLE(_xlpm.Masuk) - (_xlfn.SINGLE(_xlpm.Setuju) + _xlfn.SINGLE(_xlpm.Tolak) + _xlfn.SINGLE(_xlpm.Batal)))))</f>
        <v>666977665496.91003</v>
      </c>
      <c r="D8" s="32">
        <f>_xlfn.SINGLE(_xlfn.LET(_xlpm.Unit, IF(C2 = "Kanwil IV", "&lt;&gt;", C2), _xlpm.Tgl, DATE(2026, 2, 28), _xlpm.Awal, SUMIFS(OUTSTANDING[Outstanding], OUTSTANDING[COB], B8, OUTSTANDING[Jenis], "Outstanding Awal", OUTSTANDING[Branch Office], _xlfn.SINGLE(_xlpm.Unit)), _xlpm.Masuk, SUMIFS(OUTSTANDING[Outstanding], OUTSTANDING[COB], B8, OUTSTANDING[Jenis], "Klaim Masuk", OUTSTANDING[Periode], _xlfn.SINGLE(_xlpm.Tgl), OUTSTANDING[Branch Office], _xlfn.SINGLE(_xlpm.Unit)), _xlpm.Setuju, SUMIFS(OUTSTANDING[Outstanding], OUTSTANDING[COB], B8, OUTSTANDING[Jenis], "Klaim Disetujui", OUTSTANDING[Periode], _xlfn.SINGLE(_xlpm.Tgl), OUTSTANDING[Branch Office], _xlfn.SINGLE(_xlpm.Unit)), _xlpm.Tolak, SUMIFS(OUTSTANDING[Outstanding], OUTSTANDING[COB], B8, OUTSTANDING[Jenis], "Klaim Ditolak", OUTSTANDING[Periode], _xlfn.SINGLE(_xlpm.Tgl), OUTSTANDING[Branch Office], _xlfn.SINGLE(_xlpm.Unit)), _xlpm.Batal, SUMIFS(OUTSTANDING[Outstanding], OUTSTANDING[COB], B8, OUTSTANDING[Jenis], "Batal Klaim", OUTSTANDING[Periode], _xlfn.SINGLE(_xlpm.Tgl), OUTSTANDING[Branch Office], _xlfn.SINGLE(_xlpm.Unit)), (_xlfn.SINGLE(_xlpm.Awal) + _xlfn.SINGLE(_xlpm.Masuk) - (_xlfn.SINGLE(_xlpm.Setuju) + _xlfn.SINGLE(_xlpm.Tolak) + _xlfn.SINGLE(_xlpm.Batal)))))</f>
        <v>666569761397.51001</v>
      </c>
      <c r="E8" s="32">
        <f>_xlfn.SINGLE(_xlfn.LET(_xlpm.Unit, IF(C2 = "Kanwil IV", "&lt;&gt;", C2), _xlpm.Tgl, DATE(2026, 3, 31), _xlpm.Awal, SUMIFS(OUTSTANDING[Outstanding], OUTSTANDING[COB], B8, OUTSTANDING[Jenis], "Outstanding Awal", OUTSTANDING[Branch Office], _xlfn.SINGLE(_xlpm.Unit)), _xlpm.Masuk, SUMIFS(OUTSTANDING[Outstanding], OUTSTANDING[COB], B8, OUTSTANDING[Jenis], "Klaim Masuk", OUTSTANDING[Periode], _xlfn.SINGLE(_xlpm.Tgl), OUTSTANDING[Branch Office], _xlfn.SINGLE(_xlpm.Unit)), _xlpm.Setuju, SUMIFS(OUTSTANDING[Outstanding], OUTSTANDING[COB], B8, OUTSTANDING[Jenis], "Klaim Disetujui", OUTSTANDING[Periode], _xlfn.SINGLE(_xlpm.Tgl), OUTSTANDING[Branch Office], _xlfn.SINGLE(_xlpm.Unit)), _xlpm.Tolak, SUMIFS(OUTSTANDING[Outstanding], OUTSTANDING[COB], B8, OUTSTANDING[Jenis], "Klaim Ditolak", OUTSTANDING[Periode], _xlfn.SINGLE(_xlpm.Tgl), OUTSTANDING[Branch Office], _xlfn.SINGLE(_xlpm.Unit)), _xlpm.Batal, SUMIFS(OUTSTANDING[Outstanding], OUTSTANDING[COB], B8, OUTSTANDING[Jenis], "Batal Klaim", OUTSTANDING[Periode], _xlfn.SINGLE(_xlpm.Tgl), OUTSTANDING[Branch Office], _xlfn.SINGLE(_xlpm.Unit)), (_xlfn.SINGLE(_xlpm.Awal) + _xlfn.SINGLE(_xlpm.Masuk) - (_xlfn.SINGLE(_xlpm.Setuju) + _xlfn.SINGLE(_xlpm.Tolak) + _xlfn.SINGLE(_xlpm.Batal)))))</f>
        <v>665287318543.79004</v>
      </c>
      <c r="F8" s="32">
        <f>_xlfn.SINGLE(_xlfn.LET(_xlpm.Unit, IF(C2 = "Kanwil IV", "&lt;&gt;", C2), _xlpm.Tgl, DATE(2026, 4, 30), _xlpm.Awal, SUMIFS(OUTSTANDING[Outstanding], OUTSTANDING[COB], B8, OUTSTANDING[Jenis], "Outstanding Awal", OUTSTANDING[Branch Office], _xlfn.SINGLE(_xlpm.Unit)), _xlpm.Masuk, SUMIFS(OUTSTANDING[Outstanding], OUTSTANDING[COB], B8, OUTSTANDING[Jenis], "Klaim Masuk", OUTSTANDING[Periode], _xlfn.SINGLE(_xlpm.Tgl), OUTSTANDING[Branch Office], _xlfn.SINGLE(_xlpm.Unit)), _xlpm.Setuju, SUMIFS(OUTSTANDING[Outstanding], OUTSTANDING[COB], B8, OUTSTANDING[Jenis], "Klaim Disetujui", OUTSTANDING[Periode], _xlfn.SINGLE(_xlpm.Tgl), OUTSTANDING[Branch Office], _xlfn.SINGLE(_xlpm.Unit)), _xlpm.Tolak, SUMIFS(OUTSTANDING[Outstanding], OUTSTANDING[COB], B8, OUTSTANDING[Jenis], "Klaim Ditolak", OUTSTANDING[Periode], _xlfn.SINGLE(_xlpm.Tgl), OUTSTANDING[Branch Office], _xlfn.SINGLE(_xlpm.Unit)), _xlpm.Batal, SUMIFS(OUTSTANDING[Outstanding], OUTSTANDING[COB], B8, OUTSTANDING[Jenis], "Batal Klaim", OUTSTANDING[Periode], _xlfn.SINGLE(_xlpm.Tgl), OUTSTANDING[Branch Office], _xlfn.SINGLE(_xlpm.Unit)), (_xlfn.SINGLE(_xlpm.Awal) + _xlfn.SINGLE(_xlpm.Masuk) - (_xlfn.SINGLE(_xlpm.Setuju) + _xlfn.SINGLE(_xlpm.Tolak) + _xlfn.SINGLE(_xlpm.Batal)))))</f>
        <v>666832262233.96008</v>
      </c>
      <c r="G8" s="32">
        <f>_xlfn.SINGLE(_xlfn.LET(_xlpm.Unit, IF(C2 = "Kanwil IV", "&lt;&gt;", C2), _xlpm.Tgl, DATE(2026, 5, 31), _xlpm.Awal, SUMIFS(OUTSTANDING[Outstanding], OUTSTANDING[COB], B8, OUTSTANDING[Jenis], "Outstanding Awal", OUTSTANDING[Branch Office], _xlfn.SINGLE(_xlpm.Unit)), _xlpm.Masuk, SUMIFS(OUTSTANDING[Outstanding], OUTSTANDING[COB], B8, OUTSTANDING[Jenis], "Klaim Masuk", OUTSTANDING[Periode], _xlfn.SINGLE(_xlpm.Tgl), OUTSTANDING[Branch Office], _xlfn.SINGLE(_xlpm.Unit)), _xlpm.Setuju, SUMIFS(OUTSTANDING[Outstanding], OUTSTANDING[COB], B8, OUTSTANDING[Jenis], "Klaim Disetujui", OUTSTANDING[Periode], _xlfn.SINGLE(_xlpm.Tgl), OUTSTANDING[Branch Office], _xlfn.SINGLE(_xlpm.Unit)), _xlpm.Tolak, SUMIFS(OUTSTANDING[Outstanding], OUTSTANDING[COB], B8, OUTSTANDING[Jenis], "Klaim Ditolak", OUTSTANDING[Periode], _xlfn.SINGLE(_xlpm.Tgl), OUTSTANDING[Branch Office], _xlfn.SINGLE(_xlpm.Unit)), _xlpm.Batal, SUMIFS(OUTSTANDING[Outstanding], OUTSTANDING[COB], B8, OUTSTANDING[Jenis], "Batal Klaim", OUTSTANDING[Periode], _xlfn.SINGLE(_xlpm.Tgl), OUTSTANDING[Branch Office], _xlfn.SINGLE(_xlpm.Unit)), (_xlfn.SINGLE(_xlpm.Awal) + _xlfn.SINGLE(_xlpm.Masuk) - (_xlfn.SINGLE(_xlpm.Setuju) + _xlfn.SINGLE(_xlpm.Tolak) + _xlfn.SINGLE(_xlpm.Batal)))))</f>
        <v>666957568586.8501</v>
      </c>
      <c r="H8" s="32">
        <f>_xlfn.SINGLE(_xlfn.LET(_xlpm.Unit, IF(C2 = "Kanwil IV", "&lt;&gt;", C2), _xlpm.Tgl, DATE(2026, 6, 30), _xlpm.Awal, SUMIFS(OUTSTANDING[Outstanding], OUTSTANDING[COB], B8, OUTSTANDING[Jenis], "Outstanding Awal", OUTSTANDING[Branch Office], _xlfn.SINGLE(_xlpm.Unit)), _xlpm.Masuk, SUMIFS(OUTSTANDING[Outstanding], OUTSTANDING[COB], B8, OUTSTANDING[Jenis], "Klaim Masuk", OUTSTANDING[Periode], _xlfn.SINGLE(_xlpm.Tgl), OUTSTANDING[Branch Office], _xlfn.SINGLE(_xlpm.Unit)), _xlpm.Setuju, SUMIFS(OUTSTANDING[Outstanding], OUTSTANDING[COB], B8, OUTSTANDING[Jenis], "Klaim Disetujui", OUTSTANDING[Periode], _xlfn.SINGLE(_xlpm.Tgl), OUTSTANDING[Branch Office], _xlfn.SINGLE(_xlpm.Unit)), _xlpm.Tolak, SUMIFS(OUTSTANDING[Outstanding], OUTSTANDING[COB], B8, OUTSTANDING[Jenis], "Klaim Ditolak", OUTSTANDING[Periode], _xlfn.SINGLE(_xlpm.Tgl), OUTSTANDING[Branch Office], _xlfn.SINGLE(_xlpm.Unit)), _xlpm.Batal, SUMIFS(OUTSTANDING[Outstanding], OUTSTANDING[COB], B8, OUTSTANDING[Jenis], "Batal Klaim", OUTSTANDING[Periode], _xlfn.SINGLE(_xlpm.Tgl), OUTSTANDING[Branch Office], _xlfn.SINGLE(_xlpm.Unit)), (_xlfn.SINGLE(_xlpm.Awal) + _xlfn.SINGLE(_xlpm.Masuk) - (_xlfn.SINGLE(_xlpm.Setuju) + _xlfn.SINGLE(_xlpm.Tolak) + _xlfn.SINGLE(_xlpm.Batal)))))</f>
        <v>664697825092.49011</v>
      </c>
      <c r="I8" s="32">
        <f>_xlfn.SINGLE(_xlfn.LET(_xlpm.Unit, IF(C2 = "Kanwil IV", "&lt;&gt;", C2), _xlpm.Tgl, DATE(2026, 7, 31), _xlpm.Awal, SUMIFS(OUTSTANDING[Outstanding], OUTSTANDING[COB], B8, OUTSTANDING[Jenis], "Outstanding Awal", OUTSTANDING[Branch Office], _xlfn.SINGLE(_xlpm.Unit)), _xlpm.Masuk, SUMIFS(OUTSTANDING[Outstanding], OUTSTANDING[COB], B8, OUTSTANDING[Jenis], "Klaim Masuk", OUTSTANDING[Periode], _xlfn.SINGLE(_xlpm.Tgl), OUTSTANDING[Branch Office], _xlfn.SINGLE(_xlpm.Unit)), _xlpm.Setuju, SUMIFS(OUTSTANDING[Outstanding], OUTSTANDING[COB], B8, OUTSTANDING[Jenis], "Klaim Disetujui", OUTSTANDING[Periode], _xlfn.SINGLE(_xlpm.Tgl), OUTSTANDING[Branch Office], _xlfn.SINGLE(_xlpm.Unit)), _xlpm.Tolak, SUMIFS(OUTSTANDING[Outstanding], OUTSTANDING[COB], B8, OUTSTANDING[Jenis], "Klaim Ditolak", OUTSTANDING[Periode], _xlfn.SINGLE(_xlpm.Tgl), OUTSTANDING[Branch Office], _xlfn.SINGLE(_xlpm.Unit)), _xlpm.Batal, SUMIFS(OUTSTANDING[Outstanding], OUTSTANDING[COB], B8, OUTSTANDING[Jenis], "Batal Klaim", OUTSTANDING[Periode], _xlfn.SINGLE(_xlpm.Tgl), OUTSTANDING[Branch Office], _xlfn.SINGLE(_xlpm.Unit)), (_xlfn.SINGLE(_xlpm.Awal) + _xlfn.SINGLE(_xlpm.Masuk) - (_xlfn.SINGLE(_xlpm.Setuju) + _xlfn.SINGLE(_xlpm.Tolak) + _xlfn.SINGLE(_xlpm.Batal)))))</f>
        <v>667460851180.03003</v>
      </c>
      <c r="J8" s="32">
        <f>_xlfn.SINGLE(_xlfn.LET(_xlpm.Unit, IF(C2 = "Kanwil IV", "&lt;&gt;", C2), _xlpm.Tgl, DATE(2026, 8, 31), _xlpm.Awal, SUMIFS(OUTSTANDING[Outstanding], OUTSTANDING[COB], B8, OUTSTANDING[Jenis], "Outstanding Awal", OUTSTANDING[Branch Office], _xlfn.SINGLE(_xlpm.Unit)), _xlpm.Masuk, SUMIFS(OUTSTANDING[Outstanding], OUTSTANDING[COB], B8, OUTSTANDING[Jenis], "Klaim Masuk", OUTSTANDING[Periode], _xlfn.SINGLE(_xlpm.Tgl), OUTSTANDING[Branch Office], _xlfn.SINGLE(_xlpm.Unit)), _xlpm.Setuju, SUMIFS(OUTSTANDING[Outstanding], OUTSTANDING[COB], B8, OUTSTANDING[Jenis], "Klaim Disetujui", OUTSTANDING[Periode], _xlfn.SINGLE(_xlpm.Tgl), OUTSTANDING[Branch Office], _xlfn.SINGLE(_xlpm.Unit)), _xlpm.Tolak, SUMIFS(OUTSTANDING[Outstanding], OUTSTANDING[COB], B8, OUTSTANDING[Jenis], "Klaim Ditolak", OUTSTANDING[Periode], _xlfn.SINGLE(_xlpm.Tgl), OUTSTANDING[Branch Office], _xlfn.SINGLE(_xlpm.Unit)), _xlpm.Batal, SUMIFS(OUTSTANDING[Outstanding], OUTSTANDING[COB], B8, OUTSTANDING[Jenis], "Batal Klaim", OUTSTANDING[Periode], _xlfn.SINGLE(_xlpm.Tgl), OUTSTANDING[Branch Office], _xlfn.SINGLE(_xlpm.Unit)), (_xlfn.SINGLE(_xlpm.Awal) + _xlfn.SINGLE(_xlpm.Masuk) - (_xlfn.SINGLE(_xlpm.Setuju) + _xlfn.SINGLE(_xlpm.Tolak) + _xlfn.SINGLE(_xlpm.Batal)))))</f>
        <v>655759916153.82007</v>
      </c>
      <c r="K8" s="32">
        <f>_xlfn.SINGLE(_xlfn.LET(_xlpm.Unit, IF(C2 = "Kanwil IV", "&lt;&gt;", C2), _xlpm.Tgl, DATE(2026, 9, 30), _xlpm.Awal, SUMIFS(OUTSTANDING[Outstanding], OUTSTANDING[COB], B8, OUTSTANDING[Jenis], "Outstanding Awal", OUTSTANDING[Branch Office], _xlfn.SINGLE(_xlpm.Unit)), _xlpm.Masuk, SUMIFS(OUTSTANDING[Outstanding], OUTSTANDING[COB], B8, OUTSTANDING[Jenis], "Klaim Masuk", OUTSTANDING[Periode], _xlfn.SINGLE(_xlpm.Tgl), OUTSTANDING[Branch Office], _xlfn.SINGLE(_xlpm.Unit)), _xlpm.Setuju, SUMIFS(OUTSTANDING[Outstanding], OUTSTANDING[COB], B8, OUTSTANDING[Jenis], "Klaim Disetujui", OUTSTANDING[Periode], _xlfn.SINGLE(_xlpm.Tgl), OUTSTANDING[Branch Office], _xlfn.SINGLE(_xlpm.Unit)), _xlpm.Tolak, SUMIFS(OUTSTANDING[Outstanding], OUTSTANDING[COB], B8, OUTSTANDING[Jenis], "Klaim Ditolak", OUTSTANDING[Periode], _xlfn.SINGLE(_xlpm.Tgl), OUTSTANDING[Branch Office], _xlfn.SINGLE(_xlpm.Unit)), _xlpm.Batal, SUMIFS(OUTSTANDING[Outstanding], OUTSTANDING[COB], B8, OUTSTANDING[Jenis], "Batal Klaim", OUTSTANDING[Periode], _xlfn.SINGLE(_xlpm.Tgl), OUTSTANDING[Branch Office], _xlfn.SINGLE(_xlpm.Unit)), (_xlfn.SINGLE(_xlpm.Awal) + _xlfn.SINGLE(_xlpm.Masuk) - (_xlfn.SINGLE(_xlpm.Setuju) + _xlfn.SINGLE(_xlpm.Tolak) + _xlfn.SINGLE(_xlpm.Batal)))))</f>
        <v>655759916153.82007</v>
      </c>
      <c r="L8" s="32">
        <f>_xlfn.SINGLE(_xlfn.LET(_xlpm.Unit, IF(C2 = "Kanwil IV", "&lt;&gt;", C2), _xlpm.Tgl, DATE(2026, 10, 31), _xlpm.Awal, SUMIFS(OUTSTANDING[Outstanding], OUTSTANDING[COB], B8, OUTSTANDING[Jenis], "Outstanding Awal", OUTSTANDING[Branch Office], _xlfn.SINGLE(_xlpm.Unit)), _xlpm.Masuk, SUMIFS(OUTSTANDING[Outstanding], OUTSTANDING[COB], B8, OUTSTANDING[Jenis], "Klaim Masuk", OUTSTANDING[Periode], _xlfn.SINGLE(_xlpm.Tgl), OUTSTANDING[Branch Office], _xlfn.SINGLE(_xlpm.Unit)), _xlpm.Setuju, SUMIFS(OUTSTANDING[Outstanding], OUTSTANDING[COB], B8, OUTSTANDING[Jenis], "Klaim Disetujui", OUTSTANDING[Periode], _xlfn.SINGLE(_xlpm.Tgl), OUTSTANDING[Branch Office], _xlfn.SINGLE(_xlpm.Unit)), _xlpm.Tolak, SUMIFS(OUTSTANDING[Outstanding], OUTSTANDING[COB], B8, OUTSTANDING[Jenis], "Klaim Ditolak", OUTSTANDING[Periode], _xlfn.SINGLE(_xlpm.Tgl), OUTSTANDING[Branch Office], _xlfn.SINGLE(_xlpm.Unit)), _xlpm.Batal, SUMIFS(OUTSTANDING[Outstanding], OUTSTANDING[COB], B8, OUTSTANDING[Jenis], "Batal Klaim", OUTSTANDING[Periode], _xlfn.SINGLE(_xlpm.Tgl), OUTSTANDING[Branch Office], _xlfn.SINGLE(_xlpm.Unit)), (_xlfn.SINGLE(_xlpm.Awal) + _xlfn.SINGLE(_xlpm.Masuk) - (_xlfn.SINGLE(_xlpm.Setuju) + _xlfn.SINGLE(_xlpm.Tolak) + _xlfn.SINGLE(_xlpm.Batal)))))</f>
        <v>655759916153.82007</v>
      </c>
      <c r="M8" s="32">
        <f>_xlfn.SINGLE(_xlfn.LET(_xlpm.Unit, IF(C2 = "Kanwil IV", "&lt;&gt;", C2), _xlpm.Tgl, DATE(2026, 11, 30), _xlpm.Awal, SUMIFS(OUTSTANDING[Outstanding], OUTSTANDING[COB], B8, OUTSTANDING[Jenis], "Outstanding Awal", OUTSTANDING[Branch Office], _xlfn.SINGLE(_xlpm.Unit)), _xlpm.Masuk, SUMIFS(OUTSTANDING[Outstanding], OUTSTANDING[COB], B8, OUTSTANDING[Jenis], "Klaim Masuk", OUTSTANDING[Periode], _xlfn.SINGLE(_xlpm.Tgl), OUTSTANDING[Branch Office], _xlfn.SINGLE(_xlpm.Unit)), _xlpm.Setuju, SUMIFS(OUTSTANDING[Outstanding], OUTSTANDING[COB], B8, OUTSTANDING[Jenis], "Klaim Disetujui", OUTSTANDING[Periode], _xlfn.SINGLE(_xlpm.Tgl), OUTSTANDING[Branch Office], _xlfn.SINGLE(_xlpm.Unit)), _xlpm.Tolak, SUMIFS(OUTSTANDING[Outstanding], OUTSTANDING[COB], B8, OUTSTANDING[Jenis], "Klaim Ditolak", OUTSTANDING[Periode], _xlfn.SINGLE(_xlpm.Tgl), OUTSTANDING[Branch Office], _xlfn.SINGLE(_xlpm.Unit)), _xlpm.Batal, SUMIFS(OUTSTANDING[Outstanding], OUTSTANDING[COB], B8, OUTSTANDING[Jenis], "Batal Klaim", OUTSTANDING[Periode], _xlfn.SINGLE(_xlpm.Tgl), OUTSTANDING[Branch Office], _xlfn.SINGLE(_xlpm.Unit)), (_xlfn.SINGLE(_xlpm.Awal) + _xlfn.SINGLE(_xlpm.Masuk) - (_xlfn.SINGLE(_xlpm.Setuju) + _xlfn.SINGLE(_xlpm.Tolak) + _xlfn.SINGLE(_xlpm.Batal)))))</f>
        <v>655759916153.82007</v>
      </c>
      <c r="N8" s="32">
        <f>_xlfn.SINGLE(_xlfn.LET(_xlpm.Unit, IF(C2 = "Kanwil IV", "&lt;&gt;", C2), _xlpm.Tgl, DATE(2026, 12, 31), _xlpm.Awal, SUMIFS(OUTSTANDING[Outstanding], OUTSTANDING[COB], B8, OUTSTANDING[Jenis], "Outstanding Awal", OUTSTANDING[Branch Office], _xlfn.SINGLE(_xlpm.Unit)), _xlpm.Masuk, SUMIFS(OUTSTANDING[Outstanding], OUTSTANDING[COB], B8, OUTSTANDING[Jenis], "Klaim Masuk", OUTSTANDING[Periode], _xlfn.SINGLE(_xlpm.Tgl), OUTSTANDING[Branch Office], _xlfn.SINGLE(_xlpm.Unit)), _xlpm.Setuju, SUMIFS(OUTSTANDING[Outstanding], OUTSTANDING[COB], B8, OUTSTANDING[Jenis], "Klaim Disetujui", OUTSTANDING[Periode], _xlfn.SINGLE(_xlpm.Tgl), OUTSTANDING[Branch Office], _xlfn.SINGLE(_xlpm.Unit)), _xlpm.Tolak, SUMIFS(OUTSTANDING[Outstanding], OUTSTANDING[COB], B8, OUTSTANDING[Jenis], "Klaim Ditolak", OUTSTANDING[Periode], _xlfn.SINGLE(_xlpm.Tgl), OUTSTANDING[Branch Office], _xlfn.SINGLE(_xlpm.Unit)), _xlpm.Batal, SUMIFS(OUTSTANDING[Outstanding], OUTSTANDING[COB], B8, OUTSTANDING[Jenis], "Batal Klaim", OUTSTANDING[Periode], _xlfn.SINGLE(_xlpm.Tgl), OUTSTANDING[Branch Office], _xlfn.SINGLE(_xlpm.Unit)), (_xlfn.SINGLE(_xlpm.Awal) + _xlfn.SINGLE(_xlpm.Masuk) - (_xlfn.SINGLE(_xlpm.Setuju) + _xlfn.SINGLE(_xlpm.Tolak) + _xlfn.SINGLE(_xlpm.Batal)))))</f>
        <v>655759916153.82007</v>
      </c>
      <c r="O8" s="26">
        <f>SUMIFS(OUTSTANDING[Outstanding], OUTSTANDING[COB],"AKK",OUTSTANDING[Jenis],"Outstanding Awal",OUTSTANDING[Branch Office], IF(C2="Kanwil IV", "&lt;&gt;", C2))</f>
        <v>655759916153.82007</v>
      </c>
      <c r="P8" s="25"/>
    </row>
    <row r="9" spans="1:23" ht="15.5" x14ac:dyDescent="0.35">
      <c r="B9" s="31" t="s">
        <v>36</v>
      </c>
      <c r="C9" s="32">
        <f>_xlfn.SINGLE(_xlfn.LET(_xlpm.Unit, IF(C2 = "Kanwil IV", "&lt;&gt;", C2), _xlpm.Tgl, DATE(2026, 1, 31), _xlpm.Awal, SUMIFS(OUTSTANDING[Outstanding], OUTSTANDING[COB], B9, OUTSTANDING[Jenis], "Outstanding Awal", OUTSTANDING[Branch Office], _xlfn.SINGLE(_xlpm.Unit)), _xlpm.Masuk, SUMIFS(OUTSTANDING[Outstanding], OUTSTANDING[COB], B9, OUTSTANDING[Jenis], "Klaim Masuk", OUTSTANDING[Periode], _xlfn.SINGLE(_xlpm.Tgl), OUTSTANDING[Branch Office], _xlfn.SINGLE(_xlpm.Unit)), _xlpm.Setuju, SUMIFS(OUTSTANDING[Outstanding], OUTSTANDING[COB], B9, OUTSTANDING[Jenis], "Klaim Disetujui", OUTSTANDING[Periode], _xlfn.SINGLE(_xlpm.Tgl), OUTSTANDING[Branch Office], _xlfn.SINGLE(_xlpm.Unit)), _xlpm.Tolak, SUMIFS(OUTSTANDING[Outstanding], OUTSTANDING[COB], B9, OUTSTANDING[Jenis], "Klaim Ditolak", OUTSTANDING[Periode], _xlfn.SINGLE(_xlpm.Tgl), OUTSTANDING[Branch Office], _xlfn.SINGLE(_xlpm.Unit)), _xlpm.Batal, SUMIFS(OUTSTANDING[Outstanding], OUTSTANDING[COB], B9, OUTSTANDING[Jenis], "Batal Klaim", OUTSTANDING[Periode], _xlfn.SINGLE(_xlpm.Tgl), OUTSTANDING[Branch Office], _xlfn.SINGLE(_xlpm.Unit)), (_xlfn.SINGLE(_xlpm.Awal) + _xlfn.SINGLE(_xlpm.Masuk) - (_xlfn.SINGLE(_xlpm.Setuju) + _xlfn.SINGLE(_xlpm.Tolak) + _xlfn.SINGLE(_xlpm.Batal)))))</f>
        <v>0</v>
      </c>
      <c r="D9" s="32">
        <f>_xlfn.SINGLE(_xlfn.LET(_xlpm.Unit, IF(C2 = "Kanwil IV", "&lt;&gt;", C2), _xlpm.Tgl, DATE(2026, 2, 28), _xlpm.Awal, SUMIFS(OUTSTANDING[Outstanding], OUTSTANDING[COB], B9, OUTSTANDING[Jenis], "Outstanding Awal", OUTSTANDING[Branch Office], _xlfn.SINGLE(_xlpm.Unit)), _xlpm.Masuk, SUMIFS(OUTSTANDING[Outstanding], OUTSTANDING[COB], B9, OUTSTANDING[Jenis], "Klaim Masuk", OUTSTANDING[Periode], _xlfn.SINGLE(_xlpm.Tgl), OUTSTANDING[Branch Office], _xlfn.SINGLE(_xlpm.Unit)), _xlpm.Setuju, SUMIFS(OUTSTANDING[Outstanding], OUTSTANDING[COB], B9, OUTSTANDING[Jenis], "Klaim Disetujui", OUTSTANDING[Periode], _xlfn.SINGLE(_xlpm.Tgl), OUTSTANDING[Branch Office], _xlfn.SINGLE(_xlpm.Unit)), _xlpm.Tolak, SUMIFS(OUTSTANDING[Outstanding], OUTSTANDING[COB], B9, OUTSTANDING[Jenis], "Klaim Ditolak", OUTSTANDING[Periode], _xlfn.SINGLE(_xlpm.Tgl), OUTSTANDING[Branch Office], _xlfn.SINGLE(_xlpm.Unit)), _xlpm.Batal, SUMIFS(OUTSTANDING[Outstanding], OUTSTANDING[COB], B9, OUTSTANDING[Jenis], "Batal Klaim", OUTSTANDING[Periode], _xlfn.SINGLE(_xlpm.Tgl), OUTSTANDING[Branch Office], _xlfn.SINGLE(_xlpm.Unit)), (_xlfn.SINGLE(_xlpm.Awal) + _xlfn.SINGLE(_xlpm.Masuk) - (_xlfn.SINGLE(_xlpm.Setuju) + _xlfn.SINGLE(_xlpm.Tolak) + _xlfn.SINGLE(_xlpm.Batal)))))</f>
        <v>0</v>
      </c>
      <c r="E9" s="32">
        <f>_xlfn.SINGLE(_xlfn.LET(_xlpm.Unit, IF(C2 = "Kanwil IV", "&lt;&gt;", C2), _xlpm.Tgl, DATE(2026, 3, 31), _xlpm.Awal, SUMIFS(OUTSTANDING[Outstanding], OUTSTANDING[COB], B9, OUTSTANDING[Jenis], "Outstanding Awal", OUTSTANDING[Branch Office], _xlfn.SINGLE(_xlpm.Unit)), _xlpm.Masuk, SUMIFS(OUTSTANDING[Outstanding], OUTSTANDING[COB], B9, OUTSTANDING[Jenis], "Klaim Masuk", OUTSTANDING[Periode], _xlfn.SINGLE(_xlpm.Tgl), OUTSTANDING[Branch Office], _xlfn.SINGLE(_xlpm.Unit)), _xlpm.Setuju, SUMIFS(OUTSTANDING[Outstanding], OUTSTANDING[COB], B9, OUTSTANDING[Jenis], "Klaim Disetujui", OUTSTANDING[Periode], _xlfn.SINGLE(_xlpm.Tgl), OUTSTANDING[Branch Office], _xlfn.SINGLE(_xlpm.Unit)), _xlpm.Tolak, SUMIFS(OUTSTANDING[Outstanding], OUTSTANDING[COB], B9, OUTSTANDING[Jenis], "Klaim Ditolak", OUTSTANDING[Periode], _xlfn.SINGLE(_xlpm.Tgl), OUTSTANDING[Branch Office], _xlfn.SINGLE(_xlpm.Unit)), _xlpm.Batal, SUMIFS(OUTSTANDING[Outstanding], OUTSTANDING[COB], B9, OUTSTANDING[Jenis], "Batal Klaim", OUTSTANDING[Periode], _xlfn.SINGLE(_xlpm.Tgl), OUTSTANDING[Branch Office], _xlfn.SINGLE(_xlpm.Unit)), (_xlfn.SINGLE(_xlpm.Awal) + _xlfn.SINGLE(_xlpm.Masuk) - (_xlfn.SINGLE(_xlpm.Setuju) + _xlfn.SINGLE(_xlpm.Tolak) + _xlfn.SINGLE(_xlpm.Batal)))))</f>
        <v>0</v>
      </c>
      <c r="F9" s="32">
        <f>_xlfn.SINGLE(_xlfn.LET(_xlpm.Unit, IF(C2 = "Kanwil IV", "&lt;&gt;", C2), _xlpm.Tgl, DATE(2026, 4, 30), _xlpm.Awal, SUMIFS(OUTSTANDING[Outstanding], OUTSTANDING[COB], B9, OUTSTANDING[Jenis], "Outstanding Awal", OUTSTANDING[Branch Office], _xlfn.SINGLE(_xlpm.Unit)), _xlpm.Masuk, SUMIFS(OUTSTANDING[Outstanding], OUTSTANDING[COB], B9, OUTSTANDING[Jenis], "Klaim Masuk", OUTSTANDING[Periode], _xlfn.SINGLE(_xlpm.Tgl), OUTSTANDING[Branch Office], _xlfn.SINGLE(_xlpm.Unit)), _xlpm.Setuju, SUMIFS(OUTSTANDING[Outstanding], OUTSTANDING[COB], B9, OUTSTANDING[Jenis], "Klaim Disetujui", OUTSTANDING[Periode], _xlfn.SINGLE(_xlpm.Tgl), OUTSTANDING[Branch Office], _xlfn.SINGLE(_xlpm.Unit)), _xlpm.Tolak, SUMIFS(OUTSTANDING[Outstanding], OUTSTANDING[COB], B9, OUTSTANDING[Jenis], "Klaim Ditolak", OUTSTANDING[Periode], _xlfn.SINGLE(_xlpm.Tgl), OUTSTANDING[Branch Office], _xlfn.SINGLE(_xlpm.Unit)), _xlpm.Batal, SUMIFS(OUTSTANDING[Outstanding], OUTSTANDING[COB], B9, OUTSTANDING[Jenis], "Batal Klaim", OUTSTANDING[Periode], _xlfn.SINGLE(_xlpm.Tgl), OUTSTANDING[Branch Office], _xlfn.SINGLE(_xlpm.Unit)), (_xlfn.SINGLE(_xlpm.Awal) + _xlfn.SINGLE(_xlpm.Masuk) - (_xlfn.SINGLE(_xlpm.Setuju) + _xlfn.SINGLE(_xlpm.Tolak) + _xlfn.SINGLE(_xlpm.Batal)))))</f>
        <v>0</v>
      </c>
      <c r="G9" s="32">
        <f>_xlfn.SINGLE(_xlfn.LET(_xlpm.Unit, IF(C2 = "Kanwil IV", "&lt;&gt;", C2), _xlpm.Tgl, DATE(2026, 5, 31), _xlpm.Awal, SUMIFS(OUTSTANDING[Outstanding], OUTSTANDING[COB], B9, OUTSTANDING[Jenis], "Outstanding Awal", OUTSTANDING[Branch Office], _xlfn.SINGLE(_xlpm.Unit)), _xlpm.Masuk, SUMIFS(OUTSTANDING[Outstanding], OUTSTANDING[COB], B9, OUTSTANDING[Jenis], "Klaim Masuk", OUTSTANDING[Periode], _xlfn.SINGLE(_xlpm.Tgl), OUTSTANDING[Branch Office], _xlfn.SINGLE(_xlpm.Unit)), _xlpm.Setuju, SUMIFS(OUTSTANDING[Outstanding], OUTSTANDING[COB], B9, OUTSTANDING[Jenis], "Klaim Disetujui", OUTSTANDING[Periode], _xlfn.SINGLE(_xlpm.Tgl), OUTSTANDING[Branch Office], _xlfn.SINGLE(_xlpm.Unit)), _xlpm.Tolak, SUMIFS(OUTSTANDING[Outstanding], OUTSTANDING[COB], B9, OUTSTANDING[Jenis], "Klaim Ditolak", OUTSTANDING[Periode], _xlfn.SINGLE(_xlpm.Tgl), OUTSTANDING[Branch Office], _xlfn.SINGLE(_xlpm.Unit)), _xlpm.Batal, SUMIFS(OUTSTANDING[Outstanding], OUTSTANDING[COB], B9, OUTSTANDING[Jenis], "Batal Klaim", OUTSTANDING[Periode], _xlfn.SINGLE(_xlpm.Tgl), OUTSTANDING[Branch Office], _xlfn.SINGLE(_xlpm.Unit)), (_xlfn.SINGLE(_xlpm.Awal) + _xlfn.SINGLE(_xlpm.Masuk) - (_xlfn.SINGLE(_xlpm.Setuju) + _xlfn.SINGLE(_xlpm.Tolak) + _xlfn.SINGLE(_xlpm.Batal)))))</f>
        <v>0</v>
      </c>
      <c r="H9" s="32">
        <f>_xlfn.SINGLE(_xlfn.LET(_xlpm.Unit, IF(C2 = "Kanwil IV", "&lt;&gt;", C2), _xlpm.Tgl, DATE(2026, 6, 30), _xlpm.Awal, SUMIFS(OUTSTANDING[Outstanding], OUTSTANDING[COB], B9, OUTSTANDING[Jenis], "Outstanding Awal", OUTSTANDING[Branch Office], _xlfn.SINGLE(_xlpm.Unit)), _xlpm.Masuk, SUMIFS(OUTSTANDING[Outstanding], OUTSTANDING[COB], B9, OUTSTANDING[Jenis], "Klaim Masuk", OUTSTANDING[Periode], _xlfn.SINGLE(_xlpm.Tgl), OUTSTANDING[Branch Office], _xlfn.SINGLE(_xlpm.Unit)), _xlpm.Setuju, SUMIFS(OUTSTANDING[Outstanding], OUTSTANDING[COB], B9, OUTSTANDING[Jenis], "Klaim Disetujui", OUTSTANDING[Periode], _xlfn.SINGLE(_xlpm.Tgl), OUTSTANDING[Branch Office], _xlfn.SINGLE(_xlpm.Unit)), _xlpm.Tolak, SUMIFS(OUTSTANDING[Outstanding], OUTSTANDING[COB], B9, OUTSTANDING[Jenis], "Klaim Ditolak", OUTSTANDING[Periode], _xlfn.SINGLE(_xlpm.Tgl), OUTSTANDING[Branch Office], _xlfn.SINGLE(_xlpm.Unit)), _xlpm.Batal, SUMIFS(OUTSTANDING[Outstanding], OUTSTANDING[COB], B9, OUTSTANDING[Jenis], "Batal Klaim", OUTSTANDING[Periode], _xlfn.SINGLE(_xlpm.Tgl), OUTSTANDING[Branch Office], _xlfn.SINGLE(_xlpm.Unit)), (_xlfn.SINGLE(_xlpm.Awal) + _xlfn.SINGLE(_xlpm.Masuk) - (_xlfn.SINGLE(_xlpm.Setuju) + _xlfn.SINGLE(_xlpm.Tolak) + _xlfn.SINGLE(_xlpm.Batal)))))</f>
        <v>0</v>
      </c>
      <c r="I9" s="32">
        <f>_xlfn.SINGLE(_xlfn.LET(_xlpm.Unit, IF(C2 = "Kanwil IV", "&lt;&gt;", C2), _xlpm.Tgl, DATE(2026, 7, 31), _xlpm.Awal, SUMIFS(OUTSTANDING[Outstanding], OUTSTANDING[COB], B9, OUTSTANDING[Jenis], "Outstanding Awal", OUTSTANDING[Branch Office], _xlfn.SINGLE(_xlpm.Unit)), _xlpm.Masuk, SUMIFS(OUTSTANDING[Outstanding], OUTSTANDING[COB], B9, OUTSTANDING[Jenis], "Klaim Masuk", OUTSTANDING[Periode], _xlfn.SINGLE(_xlpm.Tgl), OUTSTANDING[Branch Office], _xlfn.SINGLE(_xlpm.Unit)), _xlpm.Setuju, SUMIFS(OUTSTANDING[Outstanding], OUTSTANDING[COB], B9, OUTSTANDING[Jenis], "Klaim Disetujui", OUTSTANDING[Periode], _xlfn.SINGLE(_xlpm.Tgl), OUTSTANDING[Branch Office], _xlfn.SINGLE(_xlpm.Unit)), _xlpm.Tolak, SUMIFS(OUTSTANDING[Outstanding], OUTSTANDING[COB], B9, OUTSTANDING[Jenis], "Klaim Ditolak", OUTSTANDING[Periode], _xlfn.SINGLE(_xlpm.Tgl), OUTSTANDING[Branch Office], _xlfn.SINGLE(_xlpm.Unit)), _xlpm.Batal, SUMIFS(OUTSTANDING[Outstanding], OUTSTANDING[COB], B9, OUTSTANDING[Jenis], "Batal Klaim", OUTSTANDING[Periode], _xlfn.SINGLE(_xlpm.Tgl), OUTSTANDING[Branch Office], _xlfn.SINGLE(_xlpm.Unit)), (_xlfn.SINGLE(_xlpm.Awal) + _xlfn.SINGLE(_xlpm.Masuk) - (_xlfn.SINGLE(_xlpm.Setuju) + _xlfn.SINGLE(_xlpm.Tolak) + _xlfn.SINGLE(_xlpm.Batal)))))</f>
        <v>0</v>
      </c>
      <c r="J9" s="32">
        <f>_xlfn.SINGLE(_xlfn.LET(_xlpm.Unit, IF(C2 = "Kanwil IV", "&lt;&gt;", C2), _xlpm.Tgl, DATE(2026, 8, 31), _xlpm.Awal, SUMIFS(OUTSTANDING[Outstanding], OUTSTANDING[COB], B9, OUTSTANDING[Jenis], "Outstanding Awal", OUTSTANDING[Branch Office], _xlfn.SINGLE(_xlpm.Unit)), _xlpm.Masuk, SUMIFS(OUTSTANDING[Outstanding], OUTSTANDING[COB], B9, OUTSTANDING[Jenis], "Klaim Masuk", OUTSTANDING[Periode], _xlfn.SINGLE(_xlpm.Tgl), OUTSTANDING[Branch Office], _xlfn.SINGLE(_xlpm.Unit)), _xlpm.Setuju, SUMIFS(OUTSTANDING[Outstanding], OUTSTANDING[COB], B9, OUTSTANDING[Jenis], "Klaim Disetujui", OUTSTANDING[Periode], _xlfn.SINGLE(_xlpm.Tgl), OUTSTANDING[Branch Office], _xlfn.SINGLE(_xlpm.Unit)), _xlpm.Tolak, SUMIFS(OUTSTANDING[Outstanding], OUTSTANDING[COB], B9, OUTSTANDING[Jenis], "Klaim Ditolak", OUTSTANDING[Periode], _xlfn.SINGLE(_xlpm.Tgl), OUTSTANDING[Branch Office], _xlfn.SINGLE(_xlpm.Unit)), _xlpm.Batal, SUMIFS(OUTSTANDING[Outstanding], OUTSTANDING[COB], B9, OUTSTANDING[Jenis], "Batal Klaim", OUTSTANDING[Periode], _xlfn.SINGLE(_xlpm.Tgl), OUTSTANDING[Branch Office], _xlfn.SINGLE(_xlpm.Unit)), (_xlfn.SINGLE(_xlpm.Awal) + _xlfn.SINGLE(_xlpm.Masuk) - (_xlfn.SINGLE(_xlpm.Setuju) + _xlfn.SINGLE(_xlpm.Tolak) + _xlfn.SINGLE(_xlpm.Batal)))))</f>
        <v>0</v>
      </c>
      <c r="K9" s="32">
        <f>_xlfn.SINGLE(_xlfn.LET(_xlpm.Unit, IF(C2 = "Kanwil IV", "&lt;&gt;", C2), _xlpm.Tgl, DATE(2026, 9, 30), _xlpm.Awal, SUMIFS(OUTSTANDING[Outstanding], OUTSTANDING[COB], B9, OUTSTANDING[Jenis], "Outstanding Awal", OUTSTANDING[Branch Office], _xlfn.SINGLE(_xlpm.Unit)), _xlpm.Masuk, SUMIFS(OUTSTANDING[Outstanding], OUTSTANDING[COB], B9, OUTSTANDING[Jenis], "Klaim Masuk", OUTSTANDING[Periode], _xlfn.SINGLE(_xlpm.Tgl), OUTSTANDING[Branch Office], _xlfn.SINGLE(_xlpm.Unit)), _xlpm.Setuju, SUMIFS(OUTSTANDING[Outstanding], OUTSTANDING[COB], B9, OUTSTANDING[Jenis], "Klaim Disetujui", OUTSTANDING[Periode], _xlfn.SINGLE(_xlpm.Tgl), OUTSTANDING[Branch Office], _xlfn.SINGLE(_xlpm.Unit)), _xlpm.Tolak, SUMIFS(OUTSTANDING[Outstanding], OUTSTANDING[COB], B9, OUTSTANDING[Jenis], "Klaim Ditolak", OUTSTANDING[Periode], _xlfn.SINGLE(_xlpm.Tgl), OUTSTANDING[Branch Office], _xlfn.SINGLE(_xlpm.Unit)), _xlpm.Batal, SUMIFS(OUTSTANDING[Outstanding], OUTSTANDING[COB], B9, OUTSTANDING[Jenis], "Batal Klaim", OUTSTANDING[Periode], _xlfn.SINGLE(_xlpm.Tgl), OUTSTANDING[Branch Office], _xlfn.SINGLE(_xlpm.Unit)), (_xlfn.SINGLE(_xlpm.Awal) + _xlfn.SINGLE(_xlpm.Masuk) - (_xlfn.SINGLE(_xlpm.Setuju) + _xlfn.SINGLE(_xlpm.Tolak) + _xlfn.SINGLE(_xlpm.Batal)))))</f>
        <v>0</v>
      </c>
      <c r="L9" s="32">
        <f>_xlfn.SINGLE(_xlfn.LET(_xlpm.Unit, IF(C2 = "Kanwil IV", "&lt;&gt;", C2), _xlpm.Tgl, DATE(2026, 10, 31), _xlpm.Awal, SUMIFS(OUTSTANDING[Outstanding], OUTSTANDING[COB], B9, OUTSTANDING[Jenis], "Outstanding Awal", OUTSTANDING[Branch Office], _xlfn.SINGLE(_xlpm.Unit)), _xlpm.Masuk, SUMIFS(OUTSTANDING[Outstanding], OUTSTANDING[COB], B9, OUTSTANDING[Jenis], "Klaim Masuk", OUTSTANDING[Periode], _xlfn.SINGLE(_xlpm.Tgl), OUTSTANDING[Branch Office], _xlfn.SINGLE(_xlpm.Unit)), _xlpm.Setuju, SUMIFS(OUTSTANDING[Outstanding], OUTSTANDING[COB], B9, OUTSTANDING[Jenis], "Klaim Disetujui", OUTSTANDING[Periode], _xlfn.SINGLE(_xlpm.Tgl), OUTSTANDING[Branch Office], _xlfn.SINGLE(_xlpm.Unit)), _xlpm.Tolak, SUMIFS(OUTSTANDING[Outstanding], OUTSTANDING[COB], B9, OUTSTANDING[Jenis], "Klaim Ditolak", OUTSTANDING[Periode], _xlfn.SINGLE(_xlpm.Tgl), OUTSTANDING[Branch Office], _xlfn.SINGLE(_xlpm.Unit)), _xlpm.Batal, SUMIFS(OUTSTANDING[Outstanding], OUTSTANDING[COB], B9, OUTSTANDING[Jenis], "Batal Klaim", OUTSTANDING[Periode], _xlfn.SINGLE(_xlpm.Tgl), OUTSTANDING[Branch Office], _xlfn.SINGLE(_xlpm.Unit)), (_xlfn.SINGLE(_xlpm.Awal) + _xlfn.SINGLE(_xlpm.Masuk) - (_xlfn.SINGLE(_xlpm.Setuju) + _xlfn.SINGLE(_xlpm.Tolak) + _xlfn.SINGLE(_xlpm.Batal)))))</f>
        <v>0</v>
      </c>
      <c r="M9" s="32">
        <f>_xlfn.SINGLE(_xlfn.LET(_xlpm.Unit, IF(C2 = "Kanwil IV", "&lt;&gt;", C2), _xlpm.Tgl, DATE(2026, 11, 30), _xlpm.Awal, SUMIFS(OUTSTANDING[Outstanding], OUTSTANDING[COB], B9, OUTSTANDING[Jenis], "Outstanding Awal", OUTSTANDING[Branch Office], _xlfn.SINGLE(_xlpm.Unit)), _xlpm.Masuk, SUMIFS(OUTSTANDING[Outstanding], OUTSTANDING[COB], B9, OUTSTANDING[Jenis], "Klaim Masuk", OUTSTANDING[Periode], _xlfn.SINGLE(_xlpm.Tgl), OUTSTANDING[Branch Office], _xlfn.SINGLE(_xlpm.Unit)), _xlpm.Setuju, SUMIFS(OUTSTANDING[Outstanding], OUTSTANDING[COB], B9, OUTSTANDING[Jenis], "Klaim Disetujui", OUTSTANDING[Periode], _xlfn.SINGLE(_xlpm.Tgl), OUTSTANDING[Branch Office], _xlfn.SINGLE(_xlpm.Unit)), _xlpm.Tolak, SUMIFS(OUTSTANDING[Outstanding], OUTSTANDING[COB], B9, OUTSTANDING[Jenis], "Klaim Ditolak", OUTSTANDING[Periode], _xlfn.SINGLE(_xlpm.Tgl), OUTSTANDING[Branch Office], _xlfn.SINGLE(_xlpm.Unit)), _xlpm.Batal, SUMIFS(OUTSTANDING[Outstanding], OUTSTANDING[COB], B9, OUTSTANDING[Jenis], "Batal Klaim", OUTSTANDING[Periode], _xlfn.SINGLE(_xlpm.Tgl), OUTSTANDING[Branch Office], _xlfn.SINGLE(_xlpm.Unit)), (_xlfn.SINGLE(_xlpm.Awal) + _xlfn.SINGLE(_xlpm.Masuk) - (_xlfn.SINGLE(_xlpm.Setuju) + _xlfn.SINGLE(_xlpm.Tolak) + _xlfn.SINGLE(_xlpm.Batal)))))</f>
        <v>0</v>
      </c>
      <c r="N9" s="32">
        <f>_xlfn.SINGLE(_xlfn.LET(_xlpm.Unit, IF(C2 = "Kanwil IV", "&lt;&gt;", C2), _xlpm.Tgl, DATE(2026, 12, 31), _xlpm.Awal, SUMIFS(OUTSTANDING[Outstanding], OUTSTANDING[COB], B9, OUTSTANDING[Jenis], "Outstanding Awal", OUTSTANDING[Branch Office], _xlfn.SINGLE(_xlpm.Unit)), _xlpm.Masuk, SUMIFS(OUTSTANDING[Outstanding], OUTSTANDING[COB], B9, OUTSTANDING[Jenis], "Klaim Masuk", OUTSTANDING[Periode], _xlfn.SINGLE(_xlpm.Tgl), OUTSTANDING[Branch Office], _xlfn.SINGLE(_xlpm.Unit)), _xlpm.Setuju, SUMIFS(OUTSTANDING[Outstanding], OUTSTANDING[COB], B9, OUTSTANDING[Jenis], "Klaim Disetujui", OUTSTANDING[Periode], _xlfn.SINGLE(_xlpm.Tgl), OUTSTANDING[Branch Office], _xlfn.SINGLE(_xlpm.Unit)), _xlpm.Tolak, SUMIFS(OUTSTANDING[Outstanding], OUTSTANDING[COB], B9, OUTSTANDING[Jenis], "Klaim Ditolak", OUTSTANDING[Periode], _xlfn.SINGLE(_xlpm.Tgl), OUTSTANDING[Branch Office], _xlfn.SINGLE(_xlpm.Unit)), _xlpm.Batal, SUMIFS(OUTSTANDING[Outstanding], OUTSTANDING[COB], B9, OUTSTANDING[Jenis], "Batal Klaim", OUTSTANDING[Periode], _xlfn.SINGLE(_xlpm.Tgl), OUTSTANDING[Branch Office], _xlfn.SINGLE(_xlpm.Unit)), (_xlfn.SINGLE(_xlpm.Awal) + _xlfn.SINGLE(_xlpm.Masuk) - (_xlfn.SINGLE(_xlpm.Setuju) + _xlfn.SINGLE(_xlpm.Tolak) + _xlfn.SINGLE(_xlpm.Batal)))))</f>
        <v>0</v>
      </c>
      <c r="O9" s="24">
        <f>SUMIFS(OUTSTANDING[Outstanding], OUTSTANDING[COB],"AKM",OUTSTANDING[Jenis],"Outstanding Awal",OUTSTANDING[Branch Office], IF(C2="Kanwil IV", "&lt;&gt;", C2))</f>
        <v>0</v>
      </c>
      <c r="P9" s="25"/>
    </row>
    <row r="10" spans="1:23" ht="15.5" x14ac:dyDescent="0.35">
      <c r="B10" s="31" t="s">
        <v>45</v>
      </c>
      <c r="C10" s="32">
        <f>_xlfn.SINGLE(_xlfn.LET(_xlpm.Unit, IF(#REF! = "Kanwil IV", "&lt;&gt;",#REF!), _xlpm.Tgl, DATE(2026, 1, 31), _xlpm.Awal, SUMIFS(OUTSTANDING[Outstanding], OUTSTANDING[COB], B10, OUTSTANDING[Jenis], "Outstanding Awal", OUTSTANDING[Branch Office], _xlfn.SINGLE(_xlpm.Unit)), _xlpm.Masuk, SUMIFS(OUTSTANDING[Outstanding], OUTSTANDING[COB], B10, OUTSTANDING[Jenis], "Klaim Masuk", OUTSTANDING[Periode], _xlfn.SINGLE(_xlpm.Tgl), OUTSTANDING[Branch Office], _xlfn.SINGLE(_xlpm.Unit)), _xlpm.Setuju, SUMIFS(OUTSTANDING[Outstanding], OUTSTANDING[COB], B10, OUTSTANDING[Jenis], "Klaim Disetujui", OUTSTANDING[Periode], _xlfn.SINGLE(_xlpm.Tgl), OUTSTANDING[Branch Office], _xlfn.SINGLE(_xlpm.Unit)), _xlpm.Tolak, SUMIFS(OUTSTANDING[Outstanding], OUTSTANDING[COB], B10, OUTSTANDING[Jenis], "Klaim Ditolak", OUTSTANDING[Periode], _xlfn.SINGLE(_xlpm.Tgl), OUTSTANDING[Branch Office], _xlfn.SINGLE(_xlpm.Unit)), _xlpm.Batal, SUMIFS(OUTSTANDING[Outstanding], OUTSTANDING[COB], B10, OUTSTANDING[Jenis], "Batal Klaim", OUTSTANDING[Periode], _xlfn.SINGLE(_xlpm.Tgl), OUTSTANDING[Branch Office], _xlfn.SINGLE(_xlpm.Unit)), (_xlfn.SINGLE(_xlpm.Awal) + _xlfn.SINGLE(_xlpm.Masuk) - (_xlfn.SINGLE(_xlpm.Setuju) + _xlfn.SINGLE(_xlpm.Tolak) + _xlfn.SINGLE(_xlpm.Batal)))))</f>
        <v>0</v>
      </c>
      <c r="D10" s="32">
        <f>_xlfn.SINGLE(_xlfn.LET(_xlpm.Unit, IF(C2 = "Kanwil IV", "&lt;&gt;", C2), _xlpm.Tgl, DATE(2026, 2, 28), _xlpm.Awal, SUMIFS(OUTSTANDING[Outstanding], OUTSTANDING[COB], B10, OUTSTANDING[Jenis], "Outstanding Awal", OUTSTANDING[Branch Office], _xlfn.SINGLE(_xlpm.Unit)), _xlpm.Masuk, SUMIFS(OUTSTANDING[Outstanding], OUTSTANDING[COB], B10, OUTSTANDING[Jenis], "Klaim Masuk", OUTSTANDING[Periode], _xlfn.SINGLE(_xlpm.Tgl), OUTSTANDING[Branch Office], _xlfn.SINGLE(_xlpm.Unit)), _xlpm.Setuju, SUMIFS(OUTSTANDING[Outstanding], OUTSTANDING[COB], B10, OUTSTANDING[Jenis], "Klaim Disetujui", OUTSTANDING[Periode], _xlfn.SINGLE(_xlpm.Tgl), OUTSTANDING[Branch Office], _xlfn.SINGLE(_xlpm.Unit)), _xlpm.Tolak, SUMIFS(OUTSTANDING[Outstanding], OUTSTANDING[COB], B10, OUTSTANDING[Jenis], "Klaim Ditolak", OUTSTANDING[Periode], _xlfn.SINGLE(_xlpm.Tgl), OUTSTANDING[Branch Office], _xlfn.SINGLE(_xlpm.Unit)), _xlpm.Batal, SUMIFS(OUTSTANDING[Outstanding], OUTSTANDING[COB], B10, OUTSTANDING[Jenis], "Batal Klaim", OUTSTANDING[Periode], _xlfn.SINGLE(_xlpm.Tgl), OUTSTANDING[Branch Office], _xlfn.SINGLE(_xlpm.Unit)), (_xlfn.SINGLE(_xlpm.Awal) + _xlfn.SINGLE(_xlpm.Masuk) - (_xlfn.SINGLE(_xlpm.Setuju) + _xlfn.SINGLE(_xlpm.Tolak) + _xlfn.SINGLE(_xlpm.Batal)))))</f>
        <v>0</v>
      </c>
      <c r="E10" s="32">
        <f>_xlfn.SINGLE(_xlfn.LET(_xlpm.Unit, IF(C2 = "Kanwil IV", "&lt;&gt;", C2), _xlpm.Tgl, DATE(2026, 3, 31), _xlpm.Awal, SUMIFS(OUTSTANDING[Outstanding], OUTSTANDING[COB], B10, OUTSTANDING[Jenis], "Outstanding Awal", OUTSTANDING[Branch Office], _xlfn.SINGLE(_xlpm.Unit)), _xlpm.Masuk, SUMIFS(OUTSTANDING[Outstanding], OUTSTANDING[COB], B10, OUTSTANDING[Jenis], "Klaim Masuk", OUTSTANDING[Periode], _xlfn.SINGLE(_xlpm.Tgl), OUTSTANDING[Branch Office], _xlfn.SINGLE(_xlpm.Unit)), _xlpm.Setuju, SUMIFS(OUTSTANDING[Outstanding], OUTSTANDING[COB], B10, OUTSTANDING[Jenis], "Klaim Disetujui", OUTSTANDING[Periode], _xlfn.SINGLE(_xlpm.Tgl), OUTSTANDING[Branch Office], _xlfn.SINGLE(_xlpm.Unit)), _xlpm.Tolak, SUMIFS(OUTSTANDING[Outstanding], OUTSTANDING[COB], B10, OUTSTANDING[Jenis], "Klaim Ditolak", OUTSTANDING[Periode], _xlfn.SINGLE(_xlpm.Tgl), OUTSTANDING[Branch Office], _xlfn.SINGLE(_xlpm.Unit)), _xlpm.Batal, SUMIFS(OUTSTANDING[Outstanding], OUTSTANDING[COB], B10, OUTSTANDING[Jenis], "Batal Klaim", OUTSTANDING[Periode], _xlfn.SINGLE(_xlpm.Tgl), OUTSTANDING[Branch Office], _xlfn.SINGLE(_xlpm.Unit)), (_xlfn.SINGLE(_xlpm.Awal) + _xlfn.SINGLE(_xlpm.Masuk) - (_xlfn.SINGLE(_xlpm.Setuju) + _xlfn.SINGLE(_xlpm.Tolak) + _xlfn.SINGLE(_xlpm.Batal)))))</f>
        <v>0</v>
      </c>
      <c r="F10" s="32">
        <f>_xlfn.SINGLE(_xlfn.LET(_xlpm.Unit, IF(C2 = "Kanwil IV", "&lt;&gt;", C2), _xlpm.Tgl, DATE(2026, 4, 30), _xlpm.Awal, SUMIFS(OUTSTANDING[Outstanding], OUTSTANDING[COB], B10, OUTSTANDING[Jenis], "Outstanding Awal", OUTSTANDING[Branch Office], _xlfn.SINGLE(_xlpm.Unit)), _xlpm.Masuk, SUMIFS(OUTSTANDING[Outstanding], OUTSTANDING[COB], B10, OUTSTANDING[Jenis], "Klaim Masuk", OUTSTANDING[Periode], _xlfn.SINGLE(_xlpm.Tgl), OUTSTANDING[Branch Office], _xlfn.SINGLE(_xlpm.Unit)), _xlpm.Setuju, SUMIFS(OUTSTANDING[Outstanding], OUTSTANDING[COB], B10, OUTSTANDING[Jenis], "Klaim Disetujui", OUTSTANDING[Periode], _xlfn.SINGLE(_xlpm.Tgl), OUTSTANDING[Branch Office], _xlfn.SINGLE(_xlpm.Unit)), _xlpm.Tolak, SUMIFS(OUTSTANDING[Outstanding], OUTSTANDING[COB], B10, OUTSTANDING[Jenis], "Klaim Ditolak", OUTSTANDING[Periode], _xlfn.SINGLE(_xlpm.Tgl), OUTSTANDING[Branch Office], _xlfn.SINGLE(_xlpm.Unit)), _xlpm.Batal, SUMIFS(OUTSTANDING[Outstanding], OUTSTANDING[COB], B10, OUTSTANDING[Jenis], "Batal Klaim", OUTSTANDING[Periode], _xlfn.SINGLE(_xlpm.Tgl), OUTSTANDING[Branch Office], _xlfn.SINGLE(_xlpm.Unit)), (_xlfn.SINGLE(_xlpm.Awal) + _xlfn.SINGLE(_xlpm.Masuk) - (_xlfn.SINGLE(_xlpm.Setuju) + _xlfn.SINGLE(_xlpm.Tolak) + _xlfn.SINGLE(_xlpm.Batal)))))</f>
        <v>0</v>
      </c>
      <c r="G10" s="32">
        <f>_xlfn.SINGLE(_xlfn.LET(_xlpm.Unit, IF(C2 = "Kanwil IV", "&lt;&gt;", C2), _xlpm.Tgl, DATE(2026, 5, 31), _xlpm.Awal, SUMIFS(OUTSTANDING[Outstanding], OUTSTANDING[COB], B10, OUTSTANDING[Jenis], "Outstanding Awal", OUTSTANDING[Branch Office], _xlfn.SINGLE(_xlpm.Unit)), _xlpm.Masuk, SUMIFS(OUTSTANDING[Outstanding], OUTSTANDING[COB], B10, OUTSTANDING[Jenis], "Klaim Masuk", OUTSTANDING[Periode], _xlfn.SINGLE(_xlpm.Tgl), OUTSTANDING[Branch Office], _xlfn.SINGLE(_xlpm.Unit)), _xlpm.Setuju, SUMIFS(OUTSTANDING[Outstanding], OUTSTANDING[COB], B10, OUTSTANDING[Jenis], "Klaim Disetujui", OUTSTANDING[Periode], _xlfn.SINGLE(_xlpm.Tgl), OUTSTANDING[Branch Office], _xlfn.SINGLE(_xlpm.Unit)), _xlpm.Tolak, SUMIFS(OUTSTANDING[Outstanding], OUTSTANDING[COB], B10, OUTSTANDING[Jenis], "Klaim Ditolak", OUTSTANDING[Periode], _xlfn.SINGLE(_xlpm.Tgl), OUTSTANDING[Branch Office], _xlfn.SINGLE(_xlpm.Unit)), _xlpm.Batal, SUMIFS(OUTSTANDING[Outstanding], OUTSTANDING[COB], B10, OUTSTANDING[Jenis], "Batal Klaim", OUTSTANDING[Periode], _xlfn.SINGLE(_xlpm.Tgl), OUTSTANDING[Branch Office], _xlfn.SINGLE(_xlpm.Unit)), (_xlfn.SINGLE(_xlpm.Awal) + _xlfn.SINGLE(_xlpm.Masuk) - (_xlfn.SINGLE(_xlpm.Setuju) + _xlfn.SINGLE(_xlpm.Tolak) + _xlfn.SINGLE(_xlpm.Batal)))))</f>
        <v>0</v>
      </c>
      <c r="H10" s="32">
        <f>_xlfn.SINGLE(_xlfn.LET(_xlpm.Unit, IF(C2 = "Kanwil IV", "&lt;&gt;", C2), _xlpm.Tgl, DATE(2026, 6, 30), _xlpm.Awal, SUMIFS(OUTSTANDING[Outstanding], OUTSTANDING[COB], B10, OUTSTANDING[Jenis], "Outstanding Awal", OUTSTANDING[Branch Office], _xlfn.SINGLE(_xlpm.Unit)), _xlpm.Masuk, SUMIFS(OUTSTANDING[Outstanding], OUTSTANDING[COB], B10, OUTSTANDING[Jenis], "Klaim Masuk", OUTSTANDING[Periode], _xlfn.SINGLE(_xlpm.Tgl), OUTSTANDING[Branch Office], _xlfn.SINGLE(_xlpm.Unit)), _xlpm.Setuju, SUMIFS(OUTSTANDING[Outstanding], OUTSTANDING[COB], B10, OUTSTANDING[Jenis], "Klaim Disetujui", OUTSTANDING[Periode], _xlfn.SINGLE(_xlpm.Tgl), OUTSTANDING[Branch Office], _xlfn.SINGLE(_xlpm.Unit)), _xlpm.Tolak, SUMIFS(OUTSTANDING[Outstanding], OUTSTANDING[COB], B10, OUTSTANDING[Jenis], "Klaim Ditolak", OUTSTANDING[Periode], _xlfn.SINGLE(_xlpm.Tgl), OUTSTANDING[Branch Office], _xlfn.SINGLE(_xlpm.Unit)), _xlpm.Batal, SUMIFS(OUTSTANDING[Outstanding], OUTSTANDING[COB], B10, OUTSTANDING[Jenis], "Batal Klaim", OUTSTANDING[Periode], _xlfn.SINGLE(_xlpm.Tgl), OUTSTANDING[Branch Office], _xlfn.SINGLE(_xlpm.Unit)), (_xlfn.SINGLE(_xlpm.Awal) + _xlfn.SINGLE(_xlpm.Masuk) - (_xlfn.SINGLE(_xlpm.Setuju) + _xlfn.SINGLE(_xlpm.Tolak) + _xlfn.SINGLE(_xlpm.Batal)))))</f>
        <v>0</v>
      </c>
      <c r="I10" s="32">
        <f>_xlfn.SINGLE(_xlfn.LET(_xlpm.Unit, IF(C2 = "Kanwil IV", "&lt;&gt;", C2), _xlpm.Tgl, DATE(2026, 7, 31), _xlpm.Awal, SUMIFS(OUTSTANDING[Outstanding], OUTSTANDING[COB], B10, OUTSTANDING[Jenis], "Outstanding Awal", OUTSTANDING[Branch Office], _xlfn.SINGLE(_xlpm.Unit)), _xlpm.Masuk, SUMIFS(OUTSTANDING[Outstanding], OUTSTANDING[COB], B10, OUTSTANDING[Jenis], "Klaim Masuk", OUTSTANDING[Periode], _xlfn.SINGLE(_xlpm.Tgl), OUTSTANDING[Branch Office], _xlfn.SINGLE(_xlpm.Unit)), _xlpm.Setuju, SUMIFS(OUTSTANDING[Outstanding], OUTSTANDING[COB], B10, OUTSTANDING[Jenis], "Klaim Disetujui", OUTSTANDING[Periode], _xlfn.SINGLE(_xlpm.Tgl), OUTSTANDING[Branch Office], _xlfn.SINGLE(_xlpm.Unit)), _xlpm.Tolak, SUMIFS(OUTSTANDING[Outstanding], OUTSTANDING[COB], B10, OUTSTANDING[Jenis], "Klaim Ditolak", OUTSTANDING[Periode], _xlfn.SINGLE(_xlpm.Tgl), OUTSTANDING[Branch Office], _xlfn.SINGLE(_xlpm.Unit)), _xlpm.Batal, SUMIFS(OUTSTANDING[Outstanding], OUTSTANDING[COB], B10, OUTSTANDING[Jenis], "Batal Klaim", OUTSTANDING[Periode], _xlfn.SINGLE(_xlpm.Tgl), OUTSTANDING[Branch Office], _xlfn.SINGLE(_xlpm.Unit)), (_xlfn.SINGLE(_xlpm.Awal) + _xlfn.SINGLE(_xlpm.Masuk) - (_xlfn.SINGLE(_xlpm.Setuju) + _xlfn.SINGLE(_xlpm.Tolak) + _xlfn.SINGLE(_xlpm.Batal)))))</f>
        <v>0</v>
      </c>
      <c r="J10" s="32">
        <f>_xlfn.SINGLE(_xlfn.LET(_xlpm.Unit, IF(C2 = "Kanwil IV", "&lt;&gt;", C2), _xlpm.Tgl, DATE(2026, 8, 31), _xlpm.Awal, SUMIFS(OUTSTANDING[Outstanding], OUTSTANDING[COB], B10, OUTSTANDING[Jenis], "Outstanding Awal", OUTSTANDING[Branch Office], _xlfn.SINGLE(_xlpm.Unit)), _xlpm.Masuk, SUMIFS(OUTSTANDING[Outstanding], OUTSTANDING[COB], B10, OUTSTANDING[Jenis], "Klaim Masuk", OUTSTANDING[Periode], _xlfn.SINGLE(_xlpm.Tgl), OUTSTANDING[Branch Office], _xlfn.SINGLE(_xlpm.Unit)), _xlpm.Setuju, SUMIFS(OUTSTANDING[Outstanding], OUTSTANDING[COB], B10, OUTSTANDING[Jenis], "Klaim Disetujui", OUTSTANDING[Periode], _xlfn.SINGLE(_xlpm.Tgl), OUTSTANDING[Branch Office], _xlfn.SINGLE(_xlpm.Unit)), _xlpm.Tolak, SUMIFS(OUTSTANDING[Outstanding], OUTSTANDING[COB], B10, OUTSTANDING[Jenis], "Klaim Ditolak", OUTSTANDING[Periode], _xlfn.SINGLE(_xlpm.Tgl), OUTSTANDING[Branch Office], _xlfn.SINGLE(_xlpm.Unit)), _xlpm.Batal, SUMIFS(OUTSTANDING[Outstanding], OUTSTANDING[COB], B10, OUTSTANDING[Jenis], "Batal Klaim", OUTSTANDING[Periode], _xlfn.SINGLE(_xlpm.Tgl), OUTSTANDING[Branch Office], _xlfn.SINGLE(_xlpm.Unit)), (_xlfn.SINGLE(_xlpm.Awal) + _xlfn.SINGLE(_xlpm.Masuk) - (_xlfn.SINGLE(_xlpm.Setuju) + _xlfn.SINGLE(_xlpm.Tolak) + _xlfn.SINGLE(_xlpm.Batal)))))</f>
        <v>0</v>
      </c>
      <c r="K10" s="32">
        <f>_xlfn.SINGLE(_xlfn.LET(_xlpm.Unit, IF(C2 = "Kanwil IV", "&lt;&gt;", C2), _xlpm.Tgl, DATE(2026, 9, 30), _xlpm.Awal, SUMIFS(OUTSTANDING[Outstanding], OUTSTANDING[COB], B10, OUTSTANDING[Jenis], "Outstanding Awal", OUTSTANDING[Branch Office], _xlfn.SINGLE(_xlpm.Unit)), _xlpm.Masuk, SUMIFS(OUTSTANDING[Outstanding], OUTSTANDING[COB], B10, OUTSTANDING[Jenis], "Klaim Masuk", OUTSTANDING[Periode], _xlfn.SINGLE(_xlpm.Tgl), OUTSTANDING[Branch Office], _xlfn.SINGLE(_xlpm.Unit)), _xlpm.Setuju, SUMIFS(OUTSTANDING[Outstanding], OUTSTANDING[COB], B10, OUTSTANDING[Jenis], "Klaim Disetujui", OUTSTANDING[Periode], _xlfn.SINGLE(_xlpm.Tgl), OUTSTANDING[Branch Office], _xlfn.SINGLE(_xlpm.Unit)), _xlpm.Tolak, SUMIFS(OUTSTANDING[Outstanding], OUTSTANDING[COB], B10, OUTSTANDING[Jenis], "Klaim Ditolak", OUTSTANDING[Periode], _xlfn.SINGLE(_xlpm.Tgl), OUTSTANDING[Branch Office], _xlfn.SINGLE(_xlpm.Unit)), _xlpm.Batal, SUMIFS(OUTSTANDING[Outstanding], OUTSTANDING[COB], B10, OUTSTANDING[Jenis], "Batal Klaim", OUTSTANDING[Periode], _xlfn.SINGLE(_xlpm.Tgl), OUTSTANDING[Branch Office], _xlfn.SINGLE(_xlpm.Unit)), (_xlfn.SINGLE(_xlpm.Awal) + _xlfn.SINGLE(_xlpm.Masuk) - (_xlfn.SINGLE(_xlpm.Setuju) + _xlfn.SINGLE(_xlpm.Tolak) + _xlfn.SINGLE(_xlpm.Batal)))))</f>
        <v>0</v>
      </c>
      <c r="L10" s="32">
        <f>_xlfn.SINGLE(_xlfn.LET(_xlpm.Unit, IF(C2 = "Kanwil IV", "&lt;&gt;", C2), _xlpm.Tgl, DATE(2026, 10, 31), _xlpm.Awal, SUMIFS(OUTSTANDING[Outstanding], OUTSTANDING[COB], B10, OUTSTANDING[Jenis], "Outstanding Awal", OUTSTANDING[Branch Office], _xlfn.SINGLE(_xlpm.Unit)), _xlpm.Masuk, SUMIFS(OUTSTANDING[Outstanding], OUTSTANDING[COB], B10, OUTSTANDING[Jenis], "Klaim Masuk", OUTSTANDING[Periode], _xlfn.SINGLE(_xlpm.Tgl), OUTSTANDING[Branch Office], _xlfn.SINGLE(_xlpm.Unit)), _xlpm.Setuju, SUMIFS(OUTSTANDING[Outstanding], OUTSTANDING[COB], B10, OUTSTANDING[Jenis], "Klaim Disetujui", OUTSTANDING[Periode], _xlfn.SINGLE(_xlpm.Tgl), OUTSTANDING[Branch Office], _xlfn.SINGLE(_xlpm.Unit)), _xlpm.Tolak, SUMIFS(OUTSTANDING[Outstanding], OUTSTANDING[COB], B10, OUTSTANDING[Jenis], "Klaim Ditolak", OUTSTANDING[Periode], _xlfn.SINGLE(_xlpm.Tgl), OUTSTANDING[Branch Office], _xlfn.SINGLE(_xlpm.Unit)), _xlpm.Batal, SUMIFS(OUTSTANDING[Outstanding], OUTSTANDING[COB], B10, OUTSTANDING[Jenis], "Batal Klaim", OUTSTANDING[Periode], _xlfn.SINGLE(_xlpm.Tgl), OUTSTANDING[Branch Office], _xlfn.SINGLE(_xlpm.Unit)), (_xlfn.SINGLE(_xlpm.Awal) + _xlfn.SINGLE(_xlpm.Masuk) - (_xlfn.SINGLE(_xlpm.Setuju) + _xlfn.SINGLE(_xlpm.Tolak) + _xlfn.SINGLE(_xlpm.Batal)))))</f>
        <v>0</v>
      </c>
      <c r="M10" s="32">
        <f>_xlfn.SINGLE(_xlfn.LET(_xlpm.Unit, IF(C2 = "Kanwil IV", "&lt;&gt;", C2), _xlpm.Tgl, DATE(2026, 11, 30), _xlpm.Awal, SUMIFS(OUTSTANDING[Outstanding], OUTSTANDING[COB], B10, OUTSTANDING[Jenis], "Outstanding Awal", OUTSTANDING[Branch Office], _xlfn.SINGLE(_xlpm.Unit)), _xlpm.Masuk, SUMIFS(OUTSTANDING[Outstanding], OUTSTANDING[COB], B10, OUTSTANDING[Jenis], "Klaim Masuk", OUTSTANDING[Periode], _xlfn.SINGLE(_xlpm.Tgl), OUTSTANDING[Branch Office], _xlfn.SINGLE(_xlpm.Unit)), _xlpm.Setuju, SUMIFS(OUTSTANDING[Outstanding], OUTSTANDING[COB], B10, OUTSTANDING[Jenis], "Klaim Disetujui", OUTSTANDING[Periode], _xlfn.SINGLE(_xlpm.Tgl), OUTSTANDING[Branch Office], _xlfn.SINGLE(_xlpm.Unit)), _xlpm.Tolak, SUMIFS(OUTSTANDING[Outstanding], OUTSTANDING[COB], B10, OUTSTANDING[Jenis], "Klaim Ditolak", OUTSTANDING[Periode], _xlfn.SINGLE(_xlpm.Tgl), OUTSTANDING[Branch Office], _xlfn.SINGLE(_xlpm.Unit)), _xlpm.Batal, SUMIFS(OUTSTANDING[Outstanding], OUTSTANDING[COB], B10, OUTSTANDING[Jenis], "Batal Klaim", OUTSTANDING[Periode], _xlfn.SINGLE(_xlpm.Tgl), OUTSTANDING[Branch Office], _xlfn.SINGLE(_xlpm.Unit)), (_xlfn.SINGLE(_xlpm.Awal) + _xlfn.SINGLE(_xlpm.Masuk) - (_xlfn.SINGLE(_xlpm.Setuju) + _xlfn.SINGLE(_xlpm.Tolak) + _xlfn.SINGLE(_xlpm.Batal)))))</f>
        <v>0</v>
      </c>
      <c r="N10" s="32">
        <f>_xlfn.SINGLE(_xlfn.LET(_xlpm.Unit, IF(C2 = "Kanwil IV", "&lt;&gt;", C2), _xlpm.Tgl, DATE(2026, 12, 31), _xlpm.Awal, SUMIFS(OUTSTANDING[Outstanding], OUTSTANDING[COB], B10, OUTSTANDING[Jenis], "Outstanding Awal", OUTSTANDING[Branch Office], _xlfn.SINGLE(_xlpm.Unit)), _xlpm.Masuk, SUMIFS(OUTSTANDING[Outstanding], OUTSTANDING[COB], B10, OUTSTANDING[Jenis], "Klaim Masuk", OUTSTANDING[Periode], _xlfn.SINGLE(_xlpm.Tgl), OUTSTANDING[Branch Office], _xlfn.SINGLE(_xlpm.Unit)), _xlpm.Setuju, SUMIFS(OUTSTANDING[Outstanding], OUTSTANDING[COB], B10, OUTSTANDING[Jenis], "Klaim Disetujui", OUTSTANDING[Periode], _xlfn.SINGLE(_xlpm.Tgl), OUTSTANDING[Branch Office], _xlfn.SINGLE(_xlpm.Unit)), _xlpm.Tolak, SUMIFS(OUTSTANDING[Outstanding], OUTSTANDING[COB], B10, OUTSTANDING[Jenis], "Klaim Ditolak", OUTSTANDING[Periode], _xlfn.SINGLE(_xlpm.Tgl), OUTSTANDING[Branch Office], _xlfn.SINGLE(_xlpm.Unit)), _xlpm.Batal, SUMIFS(OUTSTANDING[Outstanding], OUTSTANDING[COB], B10, OUTSTANDING[Jenis], "Batal Klaim", OUTSTANDING[Periode], _xlfn.SINGLE(_xlpm.Tgl), OUTSTANDING[Branch Office], _xlfn.SINGLE(_xlpm.Unit)), (_xlfn.SINGLE(_xlpm.Awal) + _xlfn.SINGLE(_xlpm.Masuk) - (_xlfn.SINGLE(_xlpm.Setuju) + _xlfn.SINGLE(_xlpm.Tolak) + _xlfn.SINGLE(_xlpm.Batal)))))</f>
        <v>0</v>
      </c>
      <c r="O10" s="24">
        <f>SUMIFS(OUTSTANDING[Outstanding], OUTSTANDING[COB],"SB/CB",OUTSTANDING[Jenis],"Outstanding Awal",OUTSTANDING[Branch Office], IF(C2="Kanwil IV", "&lt;&gt;", C2))</f>
        <v>0</v>
      </c>
      <c r="P10" s="25"/>
    </row>
    <row r="11" spans="1:23" ht="15.5" x14ac:dyDescent="0.35">
      <c r="B11" s="31" t="s">
        <v>49</v>
      </c>
      <c r="C11" s="32">
        <f>_xlfn.SINGLE(_xlfn.LET(_xlpm.Unit, IF(C2 = "Kanwil IV", "&lt;&gt;", C2), _xlpm.Tgl, DATE(2026, 1, 31), _xlpm.Awal, SUMIFS(OUTSTANDING[Outstanding], OUTSTANDING[COB], B11, OUTSTANDING[Jenis], "Outstanding Awal", OUTSTANDING[Branch Office], _xlfn.SINGLE(_xlpm.Unit)), _xlpm.Masuk, SUMIFS(OUTSTANDING[Outstanding], OUTSTANDING[COB], B11, OUTSTANDING[Jenis], "Klaim Masuk", OUTSTANDING[Periode], _xlfn.SINGLE(_xlpm.Tgl), OUTSTANDING[Branch Office], _xlfn.SINGLE(_xlpm.Unit)), _xlpm.Setuju, SUMIFS(OUTSTANDING[Outstanding], OUTSTANDING[COB], B11, OUTSTANDING[Jenis], "Klaim Disetujui", OUTSTANDING[Periode], _xlfn.SINGLE(_xlpm.Tgl), OUTSTANDING[Branch Office], _xlfn.SINGLE(_xlpm.Unit)), _xlpm.Tolak, SUMIFS(OUTSTANDING[Outstanding], OUTSTANDING[COB], B11, OUTSTANDING[Jenis], "Klaim Ditolak", OUTSTANDING[Periode], _xlfn.SINGLE(_xlpm.Tgl), OUTSTANDING[Branch Office], _xlfn.SINGLE(_xlpm.Unit)), _xlpm.Batal, SUMIFS(OUTSTANDING[Outstanding], OUTSTANDING[COB], B11, OUTSTANDING[Jenis], "Batal Klaim", OUTSTANDING[Periode], _xlfn.SINGLE(_xlpm.Tgl), OUTSTANDING[Branch Office], _xlfn.SINGLE(_xlpm.Unit)), (_xlfn.SINGLE(_xlpm.Awal) + _xlfn.SINGLE(_xlpm.Masuk) - (_xlfn.SINGLE(_xlpm.Setuju) + _xlfn.SINGLE(_xlpm.Tolak) + _xlfn.SINGLE(_xlpm.Batal)))))</f>
        <v>0</v>
      </c>
      <c r="D11" s="32">
        <f>_xlfn.SINGLE(_xlfn.LET(_xlpm.Unit, IF(C2 = "Kanwil IV", "&lt;&gt;", C2), _xlpm.Tgl, DATE(2026, 2, 28), _xlpm.Awal, SUMIFS(OUTSTANDING[Outstanding], OUTSTANDING[COB], B11, OUTSTANDING[Jenis], "Outstanding Awal", OUTSTANDING[Branch Office], _xlfn.SINGLE(_xlpm.Unit)), _xlpm.Masuk, SUMIFS(OUTSTANDING[Outstanding], OUTSTANDING[COB], B11, OUTSTANDING[Jenis], "Klaim Masuk", OUTSTANDING[Periode], _xlfn.SINGLE(_xlpm.Tgl), OUTSTANDING[Branch Office], _xlfn.SINGLE(_xlpm.Unit)), _xlpm.Setuju, SUMIFS(OUTSTANDING[Outstanding], OUTSTANDING[COB], B11, OUTSTANDING[Jenis], "Klaim Disetujui", OUTSTANDING[Periode], _xlfn.SINGLE(_xlpm.Tgl), OUTSTANDING[Branch Office], _xlfn.SINGLE(_xlpm.Unit)), _xlpm.Tolak, SUMIFS(OUTSTANDING[Outstanding], OUTSTANDING[COB], B11, OUTSTANDING[Jenis], "Klaim Ditolak", OUTSTANDING[Periode], _xlfn.SINGLE(_xlpm.Tgl), OUTSTANDING[Branch Office], _xlfn.SINGLE(_xlpm.Unit)), _xlpm.Batal, SUMIFS(OUTSTANDING[Outstanding], OUTSTANDING[COB], B11, OUTSTANDING[Jenis], "Batal Klaim", OUTSTANDING[Periode], _xlfn.SINGLE(_xlpm.Tgl), OUTSTANDING[Branch Office], _xlfn.SINGLE(_xlpm.Unit)), (_xlfn.SINGLE(_xlpm.Awal) + _xlfn.SINGLE(_xlpm.Masuk) - (_xlfn.SINGLE(_xlpm.Setuju) + _xlfn.SINGLE(_xlpm.Tolak) + _xlfn.SINGLE(_xlpm.Batal)))))</f>
        <v>0</v>
      </c>
      <c r="E11" s="32">
        <f>_xlfn.SINGLE(_xlfn.LET(_xlpm.Unit, IF(C2 = "Kanwil IV", "&lt;&gt;", C2), _xlpm.Tgl, DATE(2026, 3, 31), _xlpm.Awal, SUMIFS(OUTSTANDING[Outstanding], OUTSTANDING[COB], B11, OUTSTANDING[Jenis], "Outstanding Awal", OUTSTANDING[Branch Office], _xlfn.SINGLE(_xlpm.Unit)), _xlpm.Masuk, SUMIFS(OUTSTANDING[Outstanding], OUTSTANDING[COB], B11, OUTSTANDING[Jenis], "Klaim Masuk", OUTSTANDING[Periode], _xlfn.SINGLE(_xlpm.Tgl), OUTSTANDING[Branch Office], _xlfn.SINGLE(_xlpm.Unit)), _xlpm.Setuju, SUMIFS(OUTSTANDING[Outstanding], OUTSTANDING[COB], B11, OUTSTANDING[Jenis], "Klaim Disetujui", OUTSTANDING[Periode], _xlfn.SINGLE(_xlpm.Tgl), OUTSTANDING[Branch Office], _xlfn.SINGLE(_xlpm.Unit)), _xlpm.Tolak, SUMIFS(OUTSTANDING[Outstanding], OUTSTANDING[COB], B11, OUTSTANDING[Jenis], "Klaim Ditolak", OUTSTANDING[Periode], _xlfn.SINGLE(_xlpm.Tgl), OUTSTANDING[Branch Office], _xlfn.SINGLE(_xlpm.Unit)), _xlpm.Batal, SUMIFS(OUTSTANDING[Outstanding], OUTSTANDING[COB], B11, OUTSTANDING[Jenis], "Batal Klaim", OUTSTANDING[Periode], _xlfn.SINGLE(_xlpm.Tgl), OUTSTANDING[Branch Office], _xlfn.SINGLE(_xlpm.Unit)), (_xlfn.SINGLE(_xlpm.Awal) + _xlfn.SINGLE(_xlpm.Masuk) - (_xlfn.SINGLE(_xlpm.Setuju) + _xlfn.SINGLE(_xlpm.Tolak) + _xlfn.SINGLE(_xlpm.Batal)))))</f>
        <v>0</v>
      </c>
      <c r="F11" s="32">
        <f>_xlfn.SINGLE(_xlfn.LET(_xlpm.Unit, IF(C2 = "Kanwil IV", "&lt;&gt;", C2), _xlpm.Tgl, DATE(2026, 4, 30), _xlpm.Awal, SUMIFS(OUTSTANDING[Outstanding], OUTSTANDING[COB], B11, OUTSTANDING[Jenis], "Outstanding Awal", OUTSTANDING[Branch Office], _xlfn.SINGLE(_xlpm.Unit)), _xlpm.Masuk, SUMIFS(OUTSTANDING[Outstanding], OUTSTANDING[COB], B11, OUTSTANDING[Jenis], "Klaim Masuk", OUTSTANDING[Periode], _xlfn.SINGLE(_xlpm.Tgl), OUTSTANDING[Branch Office], _xlfn.SINGLE(_xlpm.Unit)), _xlpm.Setuju, SUMIFS(OUTSTANDING[Outstanding], OUTSTANDING[COB], B11, OUTSTANDING[Jenis], "Klaim Disetujui", OUTSTANDING[Periode], _xlfn.SINGLE(_xlpm.Tgl), OUTSTANDING[Branch Office], _xlfn.SINGLE(_xlpm.Unit)), _xlpm.Tolak, SUMIFS(OUTSTANDING[Outstanding], OUTSTANDING[COB], B11, OUTSTANDING[Jenis], "Klaim Ditolak", OUTSTANDING[Periode], _xlfn.SINGLE(_xlpm.Tgl), OUTSTANDING[Branch Office], _xlfn.SINGLE(_xlpm.Unit)), _xlpm.Batal, SUMIFS(OUTSTANDING[Outstanding], OUTSTANDING[COB], B11, OUTSTANDING[Jenis], "Batal Klaim", OUTSTANDING[Periode], _xlfn.SINGLE(_xlpm.Tgl), OUTSTANDING[Branch Office], _xlfn.SINGLE(_xlpm.Unit)), (_xlfn.SINGLE(_xlpm.Awal) + _xlfn.SINGLE(_xlpm.Masuk) - (_xlfn.SINGLE(_xlpm.Setuju) + _xlfn.SINGLE(_xlpm.Tolak) + _xlfn.SINGLE(_xlpm.Batal)))))</f>
        <v>0</v>
      </c>
      <c r="G11" s="32">
        <f>_xlfn.SINGLE(_xlfn.LET(_xlpm.Unit, IF(C2 = "Kanwil IV", "&lt;&gt;", C2), _xlpm.Tgl, DATE(2026, 5, 31), _xlpm.Awal, SUMIFS(OUTSTANDING[Outstanding], OUTSTANDING[COB], B11, OUTSTANDING[Jenis], "Outstanding Awal", OUTSTANDING[Branch Office], _xlfn.SINGLE(_xlpm.Unit)), _xlpm.Masuk, SUMIFS(OUTSTANDING[Outstanding], OUTSTANDING[COB], B11, OUTSTANDING[Jenis], "Klaim Masuk", OUTSTANDING[Periode], _xlfn.SINGLE(_xlpm.Tgl), OUTSTANDING[Branch Office], _xlfn.SINGLE(_xlpm.Unit)), _xlpm.Setuju, SUMIFS(OUTSTANDING[Outstanding], OUTSTANDING[COB], B11, OUTSTANDING[Jenis], "Klaim Disetujui", OUTSTANDING[Periode], _xlfn.SINGLE(_xlpm.Tgl), OUTSTANDING[Branch Office], _xlfn.SINGLE(_xlpm.Unit)), _xlpm.Tolak, SUMIFS(OUTSTANDING[Outstanding], OUTSTANDING[COB], B11, OUTSTANDING[Jenis], "Klaim Ditolak", OUTSTANDING[Periode], _xlfn.SINGLE(_xlpm.Tgl), OUTSTANDING[Branch Office], _xlfn.SINGLE(_xlpm.Unit)), _xlpm.Batal, SUMIFS(OUTSTANDING[Outstanding], OUTSTANDING[COB], B11, OUTSTANDING[Jenis], "Batal Klaim", OUTSTANDING[Periode], _xlfn.SINGLE(_xlpm.Tgl), OUTSTANDING[Branch Office], _xlfn.SINGLE(_xlpm.Unit)), (_xlfn.SINGLE(_xlpm.Awal) + _xlfn.SINGLE(_xlpm.Masuk) - (_xlfn.SINGLE(_xlpm.Setuju) + _xlfn.SINGLE(_xlpm.Tolak) + _xlfn.SINGLE(_xlpm.Batal)))))</f>
        <v>0</v>
      </c>
      <c r="H11" s="32">
        <f>_xlfn.SINGLE(_xlfn.LET(_xlpm.Unit, IF(C2 = "Kanwil IV", "&lt;&gt;", C2), _xlpm.Tgl, DATE(2026, 6, 30), _xlpm.Awal, SUMIFS(OUTSTANDING[Outstanding], OUTSTANDING[COB], B11, OUTSTANDING[Jenis], "Outstanding Awal", OUTSTANDING[Branch Office], _xlfn.SINGLE(_xlpm.Unit)), _xlpm.Masuk, SUMIFS(OUTSTANDING[Outstanding], OUTSTANDING[COB], B11, OUTSTANDING[Jenis], "Klaim Masuk", OUTSTANDING[Periode], _xlfn.SINGLE(_xlpm.Tgl), OUTSTANDING[Branch Office], _xlfn.SINGLE(_xlpm.Unit)), _xlpm.Setuju, SUMIFS(OUTSTANDING[Outstanding], OUTSTANDING[COB], B11, OUTSTANDING[Jenis], "Klaim Disetujui", OUTSTANDING[Periode], _xlfn.SINGLE(_xlpm.Tgl), OUTSTANDING[Branch Office], _xlfn.SINGLE(_xlpm.Unit)), _xlpm.Tolak, SUMIFS(OUTSTANDING[Outstanding], OUTSTANDING[COB], B11, OUTSTANDING[Jenis], "Klaim Ditolak", OUTSTANDING[Periode], _xlfn.SINGLE(_xlpm.Tgl), OUTSTANDING[Branch Office], _xlfn.SINGLE(_xlpm.Unit)), _xlpm.Batal, SUMIFS(OUTSTANDING[Outstanding], OUTSTANDING[COB], B11, OUTSTANDING[Jenis], "Batal Klaim", OUTSTANDING[Periode], _xlfn.SINGLE(_xlpm.Tgl), OUTSTANDING[Branch Office], _xlfn.SINGLE(_xlpm.Unit)), (_xlfn.SINGLE(_xlpm.Awal) + _xlfn.SINGLE(_xlpm.Masuk) - (_xlfn.SINGLE(_xlpm.Setuju) + _xlfn.SINGLE(_xlpm.Tolak) + _xlfn.SINGLE(_xlpm.Batal)))))</f>
        <v>0</v>
      </c>
      <c r="I11" s="32">
        <f>_xlfn.SINGLE(_xlfn.LET(_xlpm.Unit, IF(C2 = "Kanwil IV", "&lt;&gt;", C2), _xlpm.Tgl, DATE(2026, 7, 31), _xlpm.Awal, SUMIFS(OUTSTANDING[Outstanding], OUTSTANDING[COB], B11, OUTSTANDING[Jenis], "Outstanding Awal", OUTSTANDING[Branch Office], _xlfn.SINGLE(_xlpm.Unit)), _xlpm.Masuk, SUMIFS(OUTSTANDING[Outstanding], OUTSTANDING[COB], B11, OUTSTANDING[Jenis], "Klaim Masuk", OUTSTANDING[Periode], _xlfn.SINGLE(_xlpm.Tgl), OUTSTANDING[Branch Office], _xlfn.SINGLE(_xlpm.Unit)), _xlpm.Setuju, SUMIFS(OUTSTANDING[Outstanding], OUTSTANDING[COB], B11, OUTSTANDING[Jenis], "Klaim Disetujui", OUTSTANDING[Periode], _xlfn.SINGLE(_xlpm.Tgl), OUTSTANDING[Branch Office], _xlfn.SINGLE(_xlpm.Unit)), _xlpm.Tolak, SUMIFS(OUTSTANDING[Outstanding], OUTSTANDING[COB], B11, OUTSTANDING[Jenis], "Klaim Ditolak", OUTSTANDING[Periode], _xlfn.SINGLE(_xlpm.Tgl), OUTSTANDING[Branch Office], _xlfn.SINGLE(_xlpm.Unit)), _xlpm.Batal, SUMIFS(OUTSTANDING[Outstanding], OUTSTANDING[COB], B11, OUTSTANDING[Jenis], "Batal Klaim", OUTSTANDING[Periode], _xlfn.SINGLE(_xlpm.Tgl), OUTSTANDING[Branch Office], _xlfn.SINGLE(_xlpm.Unit)), (_xlfn.SINGLE(_xlpm.Awal) + _xlfn.SINGLE(_xlpm.Masuk) - (_xlfn.SINGLE(_xlpm.Setuju) + _xlfn.SINGLE(_xlpm.Tolak) + _xlfn.SINGLE(_xlpm.Batal)))))</f>
        <v>0</v>
      </c>
      <c r="J11" s="32">
        <f>_xlfn.SINGLE(_xlfn.LET(_xlpm.Unit, IF(C2 = "Kanwil IV", "&lt;&gt;", C2), _xlpm.Tgl, DATE(2026, 8, 31), _xlpm.Awal, SUMIFS(OUTSTANDING[Outstanding], OUTSTANDING[COB], B11, OUTSTANDING[Jenis], "Outstanding Awal", OUTSTANDING[Branch Office], _xlfn.SINGLE(_xlpm.Unit)), _xlpm.Masuk, SUMIFS(OUTSTANDING[Outstanding], OUTSTANDING[COB], B11, OUTSTANDING[Jenis], "Klaim Masuk", OUTSTANDING[Periode], _xlfn.SINGLE(_xlpm.Tgl), OUTSTANDING[Branch Office], _xlfn.SINGLE(_xlpm.Unit)), _xlpm.Setuju, SUMIFS(OUTSTANDING[Outstanding], OUTSTANDING[COB], B11, OUTSTANDING[Jenis], "Klaim Disetujui", OUTSTANDING[Periode], _xlfn.SINGLE(_xlpm.Tgl), OUTSTANDING[Branch Office], _xlfn.SINGLE(_xlpm.Unit)), _xlpm.Tolak, SUMIFS(OUTSTANDING[Outstanding], OUTSTANDING[COB], B11, OUTSTANDING[Jenis], "Klaim Ditolak", OUTSTANDING[Periode], _xlfn.SINGLE(_xlpm.Tgl), OUTSTANDING[Branch Office], _xlfn.SINGLE(_xlpm.Unit)), _xlpm.Batal, SUMIFS(OUTSTANDING[Outstanding], OUTSTANDING[COB], B11, OUTSTANDING[Jenis], "Batal Klaim", OUTSTANDING[Periode], _xlfn.SINGLE(_xlpm.Tgl), OUTSTANDING[Branch Office], _xlfn.SINGLE(_xlpm.Unit)), (_xlfn.SINGLE(_xlpm.Awal) + _xlfn.SINGLE(_xlpm.Masuk) - (_xlfn.SINGLE(_xlpm.Setuju) + _xlfn.SINGLE(_xlpm.Tolak) + _xlfn.SINGLE(_xlpm.Batal)))))</f>
        <v>0</v>
      </c>
      <c r="K11" s="32">
        <f>_xlfn.SINGLE(_xlfn.LET(_xlpm.Unit, IF(C2 = "Kanwil IV", "&lt;&gt;", C2), _xlpm.Tgl, DATE(2026, 9, 30), _xlpm.Awal, SUMIFS(OUTSTANDING[Outstanding], OUTSTANDING[COB], B11, OUTSTANDING[Jenis], "Outstanding Awal", OUTSTANDING[Branch Office], _xlfn.SINGLE(_xlpm.Unit)), _xlpm.Masuk, SUMIFS(OUTSTANDING[Outstanding], OUTSTANDING[COB], B11, OUTSTANDING[Jenis], "Klaim Masuk", OUTSTANDING[Periode], _xlfn.SINGLE(_xlpm.Tgl), OUTSTANDING[Branch Office], _xlfn.SINGLE(_xlpm.Unit)), _xlpm.Setuju, SUMIFS(OUTSTANDING[Outstanding], OUTSTANDING[COB], B11, OUTSTANDING[Jenis], "Klaim Disetujui", OUTSTANDING[Periode], _xlfn.SINGLE(_xlpm.Tgl), OUTSTANDING[Branch Office], _xlfn.SINGLE(_xlpm.Unit)), _xlpm.Tolak, SUMIFS(OUTSTANDING[Outstanding], OUTSTANDING[COB], B11, OUTSTANDING[Jenis], "Klaim Ditolak", OUTSTANDING[Periode], _xlfn.SINGLE(_xlpm.Tgl), OUTSTANDING[Branch Office], _xlfn.SINGLE(_xlpm.Unit)), _xlpm.Batal, SUMIFS(OUTSTANDING[Outstanding], OUTSTANDING[COB], B11, OUTSTANDING[Jenis], "Batal Klaim", OUTSTANDING[Periode], _xlfn.SINGLE(_xlpm.Tgl), OUTSTANDING[Branch Office], _xlfn.SINGLE(_xlpm.Unit)), (_xlfn.SINGLE(_xlpm.Awal) + _xlfn.SINGLE(_xlpm.Masuk) - (_xlfn.SINGLE(_xlpm.Setuju) + _xlfn.SINGLE(_xlpm.Tolak) + _xlfn.SINGLE(_xlpm.Batal)))))</f>
        <v>0</v>
      </c>
      <c r="L11" s="32">
        <f>_xlfn.SINGLE(_xlfn.LET(_xlpm.Unit, IF(C2 = "Kanwil IV", "&lt;&gt;", C2), _xlpm.Tgl, DATE(2026, 10, 31), _xlpm.Awal, SUMIFS(OUTSTANDING[Outstanding], OUTSTANDING[COB], B11, OUTSTANDING[Jenis], "Outstanding Awal", OUTSTANDING[Branch Office], _xlfn.SINGLE(_xlpm.Unit)), _xlpm.Masuk, SUMIFS(OUTSTANDING[Outstanding], OUTSTANDING[COB], B11, OUTSTANDING[Jenis], "Klaim Masuk", OUTSTANDING[Periode], _xlfn.SINGLE(_xlpm.Tgl), OUTSTANDING[Branch Office], _xlfn.SINGLE(_xlpm.Unit)), _xlpm.Setuju, SUMIFS(OUTSTANDING[Outstanding], OUTSTANDING[COB], B11, OUTSTANDING[Jenis], "Klaim Disetujui", OUTSTANDING[Periode], _xlfn.SINGLE(_xlpm.Tgl), OUTSTANDING[Branch Office], _xlfn.SINGLE(_xlpm.Unit)), _xlpm.Tolak, SUMIFS(OUTSTANDING[Outstanding], OUTSTANDING[COB], B11, OUTSTANDING[Jenis], "Klaim Ditolak", OUTSTANDING[Periode], _xlfn.SINGLE(_xlpm.Tgl), OUTSTANDING[Branch Office], _xlfn.SINGLE(_xlpm.Unit)), _xlpm.Batal, SUMIFS(OUTSTANDING[Outstanding], OUTSTANDING[COB], B11, OUTSTANDING[Jenis], "Batal Klaim", OUTSTANDING[Periode], _xlfn.SINGLE(_xlpm.Tgl), OUTSTANDING[Branch Office], _xlfn.SINGLE(_xlpm.Unit)), (_xlfn.SINGLE(_xlpm.Awal) + _xlfn.SINGLE(_xlpm.Masuk) - (_xlfn.SINGLE(_xlpm.Setuju) + _xlfn.SINGLE(_xlpm.Tolak) + _xlfn.SINGLE(_xlpm.Batal)))))</f>
        <v>0</v>
      </c>
      <c r="M11" s="32">
        <f>_xlfn.SINGLE(_xlfn.LET(_xlpm.Unit, IF(C2 = "Kanwil IV", "&lt;&gt;", C2), _xlpm.Tgl, DATE(2026, 11, 30), _xlpm.Awal, SUMIFS(OUTSTANDING[Outstanding], OUTSTANDING[COB], B11, OUTSTANDING[Jenis], "Outstanding Awal", OUTSTANDING[Branch Office], _xlfn.SINGLE(_xlpm.Unit)), _xlpm.Masuk, SUMIFS(OUTSTANDING[Outstanding], OUTSTANDING[COB], B11, OUTSTANDING[Jenis], "Klaim Masuk", OUTSTANDING[Periode], _xlfn.SINGLE(_xlpm.Tgl), OUTSTANDING[Branch Office], _xlfn.SINGLE(_xlpm.Unit)), _xlpm.Setuju, SUMIFS(OUTSTANDING[Outstanding], OUTSTANDING[COB], B11, OUTSTANDING[Jenis], "Klaim Disetujui", OUTSTANDING[Periode], _xlfn.SINGLE(_xlpm.Tgl), OUTSTANDING[Branch Office], _xlfn.SINGLE(_xlpm.Unit)), _xlpm.Tolak, SUMIFS(OUTSTANDING[Outstanding], OUTSTANDING[COB], B11, OUTSTANDING[Jenis], "Klaim Ditolak", OUTSTANDING[Periode], _xlfn.SINGLE(_xlpm.Tgl), OUTSTANDING[Branch Office], _xlfn.SINGLE(_xlpm.Unit)), _xlpm.Batal, SUMIFS(OUTSTANDING[Outstanding], OUTSTANDING[COB], B11, OUTSTANDING[Jenis], "Batal Klaim", OUTSTANDING[Periode], _xlfn.SINGLE(_xlpm.Tgl), OUTSTANDING[Branch Office], _xlfn.SINGLE(_xlpm.Unit)), (_xlfn.SINGLE(_xlpm.Awal) + _xlfn.SINGLE(_xlpm.Masuk) - (_xlfn.SINGLE(_xlpm.Setuju) + _xlfn.SINGLE(_xlpm.Tolak) + _xlfn.SINGLE(_xlpm.Batal)))))</f>
        <v>0</v>
      </c>
      <c r="N11" s="32">
        <f>_xlfn.SINGLE(_xlfn.LET(_xlpm.Unit, IF(C2 = "Kanwil IV", "&lt;&gt;", C2), _xlpm.Tgl, DATE(2026, 12, 31), _xlpm.Awal, SUMIFS(OUTSTANDING[Outstanding], OUTSTANDING[COB], B11, OUTSTANDING[Jenis], "Outstanding Awal", OUTSTANDING[Branch Office], _xlfn.SINGLE(_xlpm.Unit)), _xlpm.Masuk, SUMIFS(OUTSTANDING[Outstanding], OUTSTANDING[COB], B11, OUTSTANDING[Jenis], "Klaim Masuk", OUTSTANDING[Periode], _xlfn.SINGLE(_xlpm.Tgl), OUTSTANDING[Branch Office], _xlfn.SINGLE(_xlpm.Unit)), _xlpm.Setuju, SUMIFS(OUTSTANDING[Outstanding], OUTSTANDING[COB], B11, OUTSTANDING[Jenis], "Klaim Disetujui", OUTSTANDING[Periode], _xlfn.SINGLE(_xlpm.Tgl), OUTSTANDING[Branch Office], _xlfn.SINGLE(_xlpm.Unit)), _xlpm.Tolak, SUMIFS(OUTSTANDING[Outstanding], OUTSTANDING[COB], B11, OUTSTANDING[Jenis], "Klaim Ditolak", OUTSTANDING[Periode], _xlfn.SINGLE(_xlpm.Tgl), OUTSTANDING[Branch Office], _xlfn.SINGLE(_xlpm.Unit)), _xlpm.Batal, SUMIFS(OUTSTANDING[Outstanding], OUTSTANDING[COB], B11, OUTSTANDING[Jenis], "Batal Klaim", OUTSTANDING[Periode], _xlfn.SINGLE(_xlpm.Tgl), OUTSTANDING[Branch Office], _xlfn.SINGLE(_xlpm.Unit)), (_xlfn.SINGLE(_xlpm.Awal) + _xlfn.SINGLE(_xlpm.Masuk) - (_xlfn.SINGLE(_xlpm.Setuju) + _xlfn.SINGLE(_xlpm.Tolak) + _xlfn.SINGLE(_xlpm.Batal)))))</f>
        <v>0</v>
      </c>
      <c r="O11" s="24">
        <f>SUMIFS(OUTSTANDING[Outstanding], OUTSTANDING[COB],"KBG",OUTSTANDING[Jenis],"Outstanding Awal",OUTSTANDING[Branch Office], IF(C2="Kanwil IV", "&lt;&gt;", C2))</f>
        <v>0</v>
      </c>
      <c r="P11" s="25"/>
    </row>
    <row r="12" spans="1:23" ht="15.5" x14ac:dyDescent="0.35">
      <c r="B12" s="31" t="s">
        <v>59</v>
      </c>
      <c r="C12" s="32">
        <f>_xlfn.SINGLE(_xlfn.LET(_xlpm.Unit, IF(C2 = "Kanwil IV", "&lt;&gt;", C2), _xlpm.Tgl, DATE(2026, 1, 31), _xlpm.Awal, SUMIFS(OUTSTANDING[Outstanding], OUTSTANDING[COB], B12, OUTSTANDING[Jenis], "Outstanding Awal", OUTSTANDING[Branch Office], _xlfn.SINGLE(_xlpm.Unit)), _xlpm.Masuk, SUMIFS(OUTSTANDING[Outstanding], OUTSTANDING[COB], B12, OUTSTANDING[Jenis], "Klaim Masuk", OUTSTANDING[Periode], _xlfn.SINGLE(_xlpm.Tgl), OUTSTANDING[Branch Office], _xlfn.SINGLE(_xlpm.Unit)), _xlpm.Setuju, SUMIFS(OUTSTANDING[Outstanding], OUTSTANDING[COB], B12, OUTSTANDING[Jenis], "Klaim Disetujui", OUTSTANDING[Periode], _xlfn.SINGLE(_xlpm.Tgl), OUTSTANDING[Branch Office], _xlfn.SINGLE(_xlpm.Unit)), _xlpm.Tolak, SUMIFS(OUTSTANDING[Outstanding], OUTSTANDING[COB], B12, OUTSTANDING[Jenis], "Klaim Ditolak", OUTSTANDING[Periode], _xlfn.SINGLE(_xlpm.Tgl), OUTSTANDING[Branch Office], _xlfn.SINGLE(_xlpm.Unit)), _xlpm.Batal, SUMIFS(OUTSTANDING[Outstanding], OUTSTANDING[COB], B12, OUTSTANDING[Jenis], "Batal Klaim", OUTSTANDING[Periode], _xlfn.SINGLE(_xlpm.Tgl), OUTSTANDING[Branch Office], _xlfn.SINGLE(_xlpm.Unit)), (_xlfn.SINGLE(_xlpm.Awal) + _xlfn.SINGLE(_xlpm.Masuk) - (_xlfn.SINGLE(_xlpm.Setuju) + _xlfn.SINGLE(_xlpm.Tolak) + _xlfn.SINGLE(_xlpm.Batal)))))</f>
        <v>114183521269.56001</v>
      </c>
      <c r="D12" s="32">
        <f>_xlfn.SINGLE(_xlfn.LET(_xlpm.Unit, IF(C2 = "Kanwil IV", "&lt;&gt;", C2), _xlpm.Tgl, DATE(2026, 2, 28), _xlpm.Awal, SUMIFS(OUTSTANDING[Outstanding], OUTSTANDING[COB], B12, OUTSTANDING[Jenis], "Outstanding Awal", OUTSTANDING[Branch Office], _xlfn.SINGLE(_xlpm.Unit)), _xlpm.Masuk, SUMIFS(OUTSTANDING[Outstanding], OUTSTANDING[COB], B12, OUTSTANDING[Jenis], "Klaim Masuk", OUTSTANDING[Periode], _xlfn.SINGLE(_xlpm.Tgl), OUTSTANDING[Branch Office], _xlfn.SINGLE(_xlpm.Unit)), _xlpm.Setuju, SUMIFS(OUTSTANDING[Outstanding], OUTSTANDING[COB], B12, OUTSTANDING[Jenis], "Klaim Disetujui", OUTSTANDING[Periode], _xlfn.SINGLE(_xlpm.Tgl), OUTSTANDING[Branch Office], _xlfn.SINGLE(_xlpm.Unit)), _xlpm.Tolak, SUMIFS(OUTSTANDING[Outstanding], OUTSTANDING[COB], B12, OUTSTANDING[Jenis], "Klaim Ditolak", OUTSTANDING[Periode], _xlfn.SINGLE(_xlpm.Tgl), OUTSTANDING[Branch Office], _xlfn.SINGLE(_xlpm.Unit)), _xlpm.Batal, SUMIFS(OUTSTANDING[Outstanding], OUTSTANDING[COB], B12, OUTSTANDING[Jenis], "Batal Klaim", OUTSTANDING[Periode], _xlfn.SINGLE(_xlpm.Tgl), OUTSTANDING[Branch Office], _xlfn.SINGLE(_xlpm.Unit)), (_xlfn.SINGLE(_xlpm.Awal) + _xlfn.SINGLE(_xlpm.Masuk) - (_xlfn.SINGLE(_xlpm.Setuju) + _xlfn.SINGLE(_xlpm.Tolak) + _xlfn.SINGLE(_xlpm.Batal)))))</f>
        <v>112259154942.90001</v>
      </c>
      <c r="E12" s="32">
        <f>_xlfn.SINGLE(_xlfn.LET(_xlpm.Unit, IF(C2 = "Kanwil IV", "&lt;&gt;", C2), _xlpm.Tgl, DATE(2026, 3, 31), _xlpm.Awal, SUMIFS(OUTSTANDING[Outstanding], OUTSTANDING[COB], B12, OUTSTANDING[Jenis], "Outstanding Awal", OUTSTANDING[Branch Office], _xlfn.SINGLE(_xlpm.Unit)), _xlpm.Masuk, SUMIFS(OUTSTANDING[Outstanding], OUTSTANDING[COB], B12, OUTSTANDING[Jenis], "Klaim Masuk", OUTSTANDING[Periode], _xlfn.SINGLE(_xlpm.Tgl), OUTSTANDING[Branch Office], _xlfn.SINGLE(_xlpm.Unit)), _xlpm.Setuju, SUMIFS(OUTSTANDING[Outstanding], OUTSTANDING[COB], B12, OUTSTANDING[Jenis], "Klaim Disetujui", OUTSTANDING[Periode], _xlfn.SINGLE(_xlpm.Tgl), OUTSTANDING[Branch Office], _xlfn.SINGLE(_xlpm.Unit)), _xlpm.Tolak, SUMIFS(OUTSTANDING[Outstanding], OUTSTANDING[COB], B12, OUTSTANDING[Jenis], "Klaim Ditolak", OUTSTANDING[Periode], _xlfn.SINGLE(_xlpm.Tgl), OUTSTANDING[Branch Office], _xlfn.SINGLE(_xlpm.Unit)), _xlpm.Batal, SUMIFS(OUTSTANDING[Outstanding], OUTSTANDING[COB], B12, OUTSTANDING[Jenis], "Batal Klaim", OUTSTANDING[Periode], _xlfn.SINGLE(_xlpm.Tgl), OUTSTANDING[Branch Office], _xlfn.SINGLE(_xlpm.Unit)), (_xlfn.SINGLE(_xlpm.Awal) + _xlfn.SINGLE(_xlpm.Masuk) - (_xlfn.SINGLE(_xlpm.Setuju) + _xlfn.SINGLE(_xlpm.Tolak) + _xlfn.SINGLE(_xlpm.Batal)))))</f>
        <v>112955582501.13002</v>
      </c>
      <c r="F12" s="32">
        <f>_xlfn.SINGLE(_xlfn.LET(_xlpm.Unit, IF(C2 = "Kanwil IV", "&lt;&gt;", C2), _xlpm.Tgl, DATE(2026, 4, 30), _xlpm.Awal, SUMIFS(OUTSTANDING[Outstanding], OUTSTANDING[COB], B12, OUTSTANDING[Jenis], "Outstanding Awal", OUTSTANDING[Branch Office], _xlfn.SINGLE(_xlpm.Unit)), _xlpm.Masuk, SUMIFS(OUTSTANDING[Outstanding], OUTSTANDING[COB], B12, OUTSTANDING[Jenis], "Klaim Masuk", OUTSTANDING[Periode], _xlfn.SINGLE(_xlpm.Tgl), OUTSTANDING[Branch Office], _xlfn.SINGLE(_xlpm.Unit)), _xlpm.Setuju, SUMIFS(OUTSTANDING[Outstanding], OUTSTANDING[COB], B12, OUTSTANDING[Jenis], "Klaim Disetujui", OUTSTANDING[Periode], _xlfn.SINGLE(_xlpm.Tgl), OUTSTANDING[Branch Office], _xlfn.SINGLE(_xlpm.Unit)), _xlpm.Tolak, SUMIFS(OUTSTANDING[Outstanding], OUTSTANDING[COB], B12, OUTSTANDING[Jenis], "Klaim Ditolak", OUTSTANDING[Periode], _xlfn.SINGLE(_xlpm.Tgl), OUTSTANDING[Branch Office], _xlfn.SINGLE(_xlpm.Unit)), _xlpm.Batal, SUMIFS(OUTSTANDING[Outstanding], OUTSTANDING[COB], B12, OUTSTANDING[Jenis], "Batal Klaim", OUTSTANDING[Periode], _xlfn.SINGLE(_xlpm.Tgl), OUTSTANDING[Branch Office], _xlfn.SINGLE(_xlpm.Unit)), (_xlfn.SINGLE(_xlpm.Awal) + _xlfn.SINGLE(_xlpm.Masuk) - (_xlfn.SINGLE(_xlpm.Setuju) + _xlfn.SINGLE(_xlpm.Tolak) + _xlfn.SINGLE(_xlpm.Batal)))))</f>
        <v>112319837768.56001</v>
      </c>
      <c r="G12" s="32">
        <f>_xlfn.SINGLE(_xlfn.LET(_xlpm.Unit, IF(C2 = "Kanwil IV", "&lt;&gt;", C2), _xlpm.Tgl, DATE(2026, 5, 31), _xlpm.Awal, SUMIFS(OUTSTANDING[Outstanding], OUTSTANDING[COB], B12, OUTSTANDING[Jenis], "Outstanding Awal", OUTSTANDING[Branch Office], _xlfn.SINGLE(_xlpm.Unit)), _xlpm.Masuk, SUMIFS(OUTSTANDING[Outstanding], OUTSTANDING[COB], B12, OUTSTANDING[Jenis], "Klaim Masuk", OUTSTANDING[Periode], _xlfn.SINGLE(_xlpm.Tgl), OUTSTANDING[Branch Office], _xlfn.SINGLE(_xlpm.Unit)), _xlpm.Setuju, SUMIFS(OUTSTANDING[Outstanding], OUTSTANDING[COB], B12, OUTSTANDING[Jenis], "Klaim Disetujui", OUTSTANDING[Periode], _xlfn.SINGLE(_xlpm.Tgl), OUTSTANDING[Branch Office], _xlfn.SINGLE(_xlpm.Unit)), _xlpm.Tolak, SUMIFS(OUTSTANDING[Outstanding], OUTSTANDING[COB], B12, OUTSTANDING[Jenis], "Klaim Ditolak", OUTSTANDING[Periode], _xlfn.SINGLE(_xlpm.Tgl), OUTSTANDING[Branch Office], _xlfn.SINGLE(_xlpm.Unit)), _xlpm.Batal, SUMIFS(OUTSTANDING[Outstanding], OUTSTANDING[COB], B12, OUTSTANDING[Jenis], "Batal Klaim", OUTSTANDING[Periode], _xlfn.SINGLE(_xlpm.Tgl), OUTSTANDING[Branch Office], _xlfn.SINGLE(_xlpm.Unit)), (_xlfn.SINGLE(_xlpm.Awal) + _xlfn.SINGLE(_xlpm.Masuk) - (_xlfn.SINGLE(_xlpm.Setuju) + _xlfn.SINGLE(_xlpm.Tolak) + _xlfn.SINGLE(_xlpm.Batal)))))</f>
        <v>112809783862.83002</v>
      </c>
      <c r="H12" s="32">
        <f>_xlfn.SINGLE(_xlfn.LET(_xlpm.Unit, IF(C2 = "Kanwil IV", "&lt;&gt;", C2), _xlpm.Tgl, DATE(2026, 6, 30), _xlpm.Awal, SUMIFS(OUTSTANDING[Outstanding], OUTSTANDING[COB], B12, OUTSTANDING[Jenis], "Outstanding Awal", OUTSTANDING[Branch Office], _xlfn.SINGLE(_xlpm.Unit)), _xlpm.Masuk, SUMIFS(OUTSTANDING[Outstanding], OUTSTANDING[COB], B12, OUTSTANDING[Jenis], "Klaim Masuk", OUTSTANDING[Periode], _xlfn.SINGLE(_xlpm.Tgl), OUTSTANDING[Branch Office], _xlfn.SINGLE(_xlpm.Unit)), _xlpm.Setuju, SUMIFS(OUTSTANDING[Outstanding], OUTSTANDING[COB], B12, OUTSTANDING[Jenis], "Klaim Disetujui", OUTSTANDING[Periode], _xlfn.SINGLE(_xlpm.Tgl), OUTSTANDING[Branch Office], _xlfn.SINGLE(_xlpm.Unit)), _xlpm.Tolak, SUMIFS(OUTSTANDING[Outstanding], OUTSTANDING[COB], B12, OUTSTANDING[Jenis], "Klaim Ditolak", OUTSTANDING[Periode], _xlfn.SINGLE(_xlpm.Tgl), OUTSTANDING[Branch Office], _xlfn.SINGLE(_xlpm.Unit)), _xlpm.Batal, SUMIFS(OUTSTANDING[Outstanding], OUTSTANDING[COB], B12, OUTSTANDING[Jenis], "Batal Klaim", OUTSTANDING[Periode], _xlfn.SINGLE(_xlpm.Tgl), OUTSTANDING[Branch Office], _xlfn.SINGLE(_xlpm.Unit)), (_xlfn.SINGLE(_xlpm.Awal) + _xlfn.SINGLE(_xlpm.Masuk) - (_xlfn.SINGLE(_xlpm.Setuju) + _xlfn.SINGLE(_xlpm.Tolak) + _xlfn.SINGLE(_xlpm.Batal)))))</f>
        <v>111523628996.45001</v>
      </c>
      <c r="I12" s="32">
        <f>_xlfn.SINGLE(_xlfn.LET(_xlpm.Unit, IF(C2 = "Kanwil IV", "&lt;&gt;", C2), _xlpm.Tgl, DATE(2026, 7, 31), _xlpm.Awal, SUMIFS(OUTSTANDING[Outstanding], OUTSTANDING[COB], B12, OUTSTANDING[Jenis], "Outstanding Awal", OUTSTANDING[Branch Office], _xlfn.SINGLE(_xlpm.Unit)), _xlpm.Masuk, SUMIFS(OUTSTANDING[Outstanding], OUTSTANDING[COB], B12, OUTSTANDING[Jenis], "Klaim Masuk", OUTSTANDING[Periode], _xlfn.SINGLE(_xlpm.Tgl), OUTSTANDING[Branch Office], _xlfn.SINGLE(_xlpm.Unit)), _xlpm.Setuju, SUMIFS(OUTSTANDING[Outstanding], OUTSTANDING[COB], B12, OUTSTANDING[Jenis], "Klaim Disetujui", OUTSTANDING[Periode], _xlfn.SINGLE(_xlpm.Tgl), OUTSTANDING[Branch Office], _xlfn.SINGLE(_xlpm.Unit)), _xlpm.Tolak, SUMIFS(OUTSTANDING[Outstanding], OUTSTANDING[COB], B12, OUTSTANDING[Jenis], "Klaim Ditolak", OUTSTANDING[Periode], _xlfn.SINGLE(_xlpm.Tgl), OUTSTANDING[Branch Office], _xlfn.SINGLE(_xlpm.Unit)), _xlpm.Batal, SUMIFS(OUTSTANDING[Outstanding], OUTSTANDING[COB], B12, OUTSTANDING[Jenis], "Batal Klaim", OUTSTANDING[Periode], _xlfn.SINGLE(_xlpm.Tgl), OUTSTANDING[Branch Office], _xlfn.SINGLE(_xlpm.Unit)), (_xlfn.SINGLE(_xlpm.Awal) + _xlfn.SINGLE(_xlpm.Masuk) - (_xlfn.SINGLE(_xlpm.Setuju) + _xlfn.SINGLE(_xlpm.Tolak) + _xlfn.SINGLE(_xlpm.Batal)))))</f>
        <v>112680646929.83002</v>
      </c>
      <c r="J12" s="32">
        <f>_xlfn.SINGLE(_xlfn.LET(_xlpm.Unit, IF(C2 = "Kanwil IV", "&lt;&gt;", C2), _xlpm.Tgl, DATE(2026, 8, 31), _xlpm.Awal, SUMIFS(OUTSTANDING[Outstanding], OUTSTANDING[COB], B12, OUTSTANDING[Jenis], "Outstanding Awal", OUTSTANDING[Branch Office], _xlfn.SINGLE(_xlpm.Unit)), _xlpm.Masuk, SUMIFS(OUTSTANDING[Outstanding], OUTSTANDING[COB], B12, OUTSTANDING[Jenis], "Klaim Masuk", OUTSTANDING[Periode], _xlfn.SINGLE(_xlpm.Tgl), OUTSTANDING[Branch Office], _xlfn.SINGLE(_xlpm.Unit)), _xlpm.Setuju, SUMIFS(OUTSTANDING[Outstanding], OUTSTANDING[COB], B12, OUTSTANDING[Jenis], "Klaim Disetujui", OUTSTANDING[Periode], _xlfn.SINGLE(_xlpm.Tgl), OUTSTANDING[Branch Office], _xlfn.SINGLE(_xlpm.Unit)), _xlpm.Tolak, SUMIFS(OUTSTANDING[Outstanding], OUTSTANDING[COB], B12, OUTSTANDING[Jenis], "Klaim Ditolak", OUTSTANDING[Periode], _xlfn.SINGLE(_xlpm.Tgl), OUTSTANDING[Branch Office], _xlfn.SINGLE(_xlpm.Unit)), _xlpm.Batal, SUMIFS(OUTSTANDING[Outstanding], OUTSTANDING[COB], B12, OUTSTANDING[Jenis], "Batal Klaim", OUTSTANDING[Periode], _xlfn.SINGLE(_xlpm.Tgl), OUTSTANDING[Branch Office], _xlfn.SINGLE(_xlpm.Unit)), (_xlfn.SINGLE(_xlpm.Awal) + _xlfn.SINGLE(_xlpm.Masuk) - (_xlfn.SINGLE(_xlpm.Setuju) + _xlfn.SINGLE(_xlpm.Tolak) + _xlfn.SINGLE(_xlpm.Batal)))))</f>
        <v>110396420358.31001</v>
      </c>
      <c r="K12" s="32">
        <f>_xlfn.SINGLE(_xlfn.LET(_xlpm.Unit, IF(C2 = "Kanwil IV", "&lt;&gt;", C2), _xlpm.Tgl, DATE(2026, 9, 30), _xlpm.Awal, SUMIFS(OUTSTANDING[Outstanding], OUTSTANDING[COB], B12, OUTSTANDING[Jenis], "Outstanding Awal", OUTSTANDING[Branch Office], _xlfn.SINGLE(_xlpm.Unit)), _xlpm.Masuk, SUMIFS(OUTSTANDING[Outstanding], OUTSTANDING[COB], B12, OUTSTANDING[Jenis], "Klaim Masuk", OUTSTANDING[Periode], _xlfn.SINGLE(_xlpm.Tgl), OUTSTANDING[Branch Office], _xlfn.SINGLE(_xlpm.Unit)), _xlpm.Setuju, SUMIFS(OUTSTANDING[Outstanding], OUTSTANDING[COB], B12, OUTSTANDING[Jenis], "Klaim Disetujui", OUTSTANDING[Periode], _xlfn.SINGLE(_xlpm.Tgl), OUTSTANDING[Branch Office], _xlfn.SINGLE(_xlpm.Unit)), _xlpm.Tolak, SUMIFS(OUTSTANDING[Outstanding], OUTSTANDING[COB], B12, OUTSTANDING[Jenis], "Klaim Ditolak", OUTSTANDING[Periode], _xlfn.SINGLE(_xlpm.Tgl), OUTSTANDING[Branch Office], _xlfn.SINGLE(_xlpm.Unit)), _xlpm.Batal, SUMIFS(OUTSTANDING[Outstanding], OUTSTANDING[COB], B12, OUTSTANDING[Jenis], "Batal Klaim", OUTSTANDING[Periode], _xlfn.SINGLE(_xlpm.Tgl), OUTSTANDING[Branch Office], _xlfn.SINGLE(_xlpm.Unit)), (_xlfn.SINGLE(_xlpm.Awal) + _xlfn.SINGLE(_xlpm.Masuk) - (_xlfn.SINGLE(_xlpm.Setuju) + _xlfn.SINGLE(_xlpm.Tolak) + _xlfn.SINGLE(_xlpm.Batal)))))</f>
        <v>110396420358.31001</v>
      </c>
      <c r="L12" s="32">
        <f>_xlfn.SINGLE(_xlfn.LET(_xlpm.Unit, IF(C2 = "Kanwil IV", "&lt;&gt;", C2), _xlpm.Tgl, DATE(2026, 10, 31), _xlpm.Awal, SUMIFS(OUTSTANDING[Outstanding], OUTSTANDING[COB], B12, OUTSTANDING[Jenis], "Outstanding Awal", OUTSTANDING[Branch Office], _xlfn.SINGLE(_xlpm.Unit)), _xlpm.Masuk, SUMIFS(OUTSTANDING[Outstanding], OUTSTANDING[COB], B12, OUTSTANDING[Jenis], "Klaim Masuk", OUTSTANDING[Periode], _xlfn.SINGLE(_xlpm.Tgl), OUTSTANDING[Branch Office], _xlfn.SINGLE(_xlpm.Unit)), _xlpm.Setuju, SUMIFS(OUTSTANDING[Outstanding], OUTSTANDING[COB], B12, OUTSTANDING[Jenis], "Klaim Disetujui", OUTSTANDING[Periode], _xlfn.SINGLE(_xlpm.Tgl), OUTSTANDING[Branch Office], _xlfn.SINGLE(_xlpm.Unit)), _xlpm.Tolak, SUMIFS(OUTSTANDING[Outstanding], OUTSTANDING[COB], B12, OUTSTANDING[Jenis], "Klaim Ditolak", OUTSTANDING[Periode], _xlfn.SINGLE(_xlpm.Tgl), OUTSTANDING[Branch Office], _xlfn.SINGLE(_xlpm.Unit)), _xlpm.Batal, SUMIFS(OUTSTANDING[Outstanding], OUTSTANDING[COB], B12, OUTSTANDING[Jenis], "Batal Klaim", OUTSTANDING[Periode], _xlfn.SINGLE(_xlpm.Tgl), OUTSTANDING[Branch Office], _xlfn.SINGLE(_xlpm.Unit)), (_xlfn.SINGLE(_xlpm.Awal) + _xlfn.SINGLE(_xlpm.Masuk) - (_xlfn.SINGLE(_xlpm.Setuju) + _xlfn.SINGLE(_xlpm.Tolak) + _xlfn.SINGLE(_xlpm.Batal)))))</f>
        <v>110396420358.31001</v>
      </c>
      <c r="M12" s="32">
        <f>_xlfn.SINGLE(_xlfn.LET(_xlpm.Unit, IF(C2 = "Kanwil IV", "&lt;&gt;", C2), _xlpm.Tgl, DATE(2026, 11, 30), _xlpm.Awal, SUMIFS(OUTSTANDING[Outstanding], OUTSTANDING[COB], B12, OUTSTANDING[Jenis], "Outstanding Awal", OUTSTANDING[Branch Office], _xlfn.SINGLE(_xlpm.Unit)), _xlpm.Masuk, SUMIFS(OUTSTANDING[Outstanding], OUTSTANDING[COB], B12, OUTSTANDING[Jenis], "Klaim Masuk", OUTSTANDING[Periode], _xlfn.SINGLE(_xlpm.Tgl), OUTSTANDING[Branch Office], _xlfn.SINGLE(_xlpm.Unit)), _xlpm.Setuju, SUMIFS(OUTSTANDING[Outstanding], OUTSTANDING[COB], B12, OUTSTANDING[Jenis], "Klaim Disetujui", OUTSTANDING[Periode], _xlfn.SINGLE(_xlpm.Tgl), OUTSTANDING[Branch Office], _xlfn.SINGLE(_xlpm.Unit)), _xlpm.Tolak, SUMIFS(OUTSTANDING[Outstanding], OUTSTANDING[COB], B12, OUTSTANDING[Jenis], "Klaim Ditolak", OUTSTANDING[Periode], _xlfn.SINGLE(_xlpm.Tgl), OUTSTANDING[Branch Office], _xlfn.SINGLE(_xlpm.Unit)), _xlpm.Batal, SUMIFS(OUTSTANDING[Outstanding], OUTSTANDING[COB], B12, OUTSTANDING[Jenis], "Batal Klaim", OUTSTANDING[Periode], _xlfn.SINGLE(_xlpm.Tgl), OUTSTANDING[Branch Office], _xlfn.SINGLE(_xlpm.Unit)), (_xlfn.SINGLE(_xlpm.Awal) + _xlfn.SINGLE(_xlpm.Masuk) - (_xlfn.SINGLE(_xlpm.Setuju) + _xlfn.SINGLE(_xlpm.Tolak) + _xlfn.SINGLE(_xlpm.Batal)))))</f>
        <v>110396420358.31001</v>
      </c>
      <c r="N12" s="32">
        <f>_xlfn.SINGLE(_xlfn.LET(_xlpm.Unit, IF(C2 = "Kanwil IV", "&lt;&gt;", C2), _xlpm.Tgl, DATE(2026, 12, 31), _xlpm.Awal, SUMIFS(OUTSTANDING[Outstanding], OUTSTANDING[COB], B12, OUTSTANDING[Jenis], "Outstanding Awal", OUTSTANDING[Branch Office], _xlfn.SINGLE(_xlpm.Unit)), _xlpm.Masuk, SUMIFS(OUTSTANDING[Outstanding], OUTSTANDING[COB], B12, OUTSTANDING[Jenis], "Klaim Masuk", OUTSTANDING[Periode], _xlfn.SINGLE(_xlpm.Tgl), OUTSTANDING[Branch Office], _xlfn.SINGLE(_xlpm.Unit)), _xlpm.Setuju, SUMIFS(OUTSTANDING[Outstanding], OUTSTANDING[COB], B12, OUTSTANDING[Jenis], "Klaim Disetujui", OUTSTANDING[Periode], _xlfn.SINGLE(_xlpm.Tgl), OUTSTANDING[Branch Office], _xlfn.SINGLE(_xlpm.Unit)), _xlpm.Tolak, SUMIFS(OUTSTANDING[Outstanding], OUTSTANDING[COB], B12, OUTSTANDING[Jenis], "Klaim Ditolak", OUTSTANDING[Periode], _xlfn.SINGLE(_xlpm.Tgl), OUTSTANDING[Branch Office], _xlfn.SINGLE(_xlpm.Unit)), _xlpm.Batal, SUMIFS(OUTSTANDING[Outstanding], OUTSTANDING[COB], B12, OUTSTANDING[Jenis], "Batal Klaim", OUTSTANDING[Periode], _xlfn.SINGLE(_xlpm.Tgl), OUTSTANDING[Branch Office], _xlfn.SINGLE(_xlpm.Unit)), (_xlfn.SINGLE(_xlpm.Awal) + _xlfn.SINGLE(_xlpm.Masuk) - (_xlfn.SINGLE(_xlpm.Setuju) + _xlfn.SINGLE(_xlpm.Tolak) + _xlfn.SINGLE(_xlpm.Batal)))))</f>
        <v>110396420358.31001</v>
      </c>
      <c r="O12" s="26">
        <f>SUMIFS(OUTSTANDING[Outstanding], OUTSTANDING[COB],"ASUM",OUTSTANDING[Jenis],"Outstanding Awal",OUTSTANDING[Branch Office], IF(C2="Kanwil IV", "&lt;&gt;", C2))</f>
        <v>110396420358.31001</v>
      </c>
      <c r="P12" s="25"/>
    </row>
    <row r="13" spans="1:23" ht="15.5" x14ac:dyDescent="0.35">
      <c r="B13" s="33" t="s">
        <v>125</v>
      </c>
      <c r="C13" s="34">
        <f>SUM(C7:C12)</f>
        <v>867984914349.19006</v>
      </c>
      <c r="D13" s="34">
        <f t="shared" ref="D13:N13" si="0">SUM(D7:D12)</f>
        <v>865519864519.59998</v>
      </c>
      <c r="E13" s="34">
        <f t="shared" si="0"/>
        <v>865294812455.21008</v>
      </c>
      <c r="F13" s="34">
        <f t="shared" si="0"/>
        <v>866170749836.19019</v>
      </c>
      <c r="G13" s="34">
        <f t="shared" si="0"/>
        <v>866617960599.21021</v>
      </c>
      <c r="H13" s="34">
        <f t="shared" si="0"/>
        <v>863768446391.38013</v>
      </c>
      <c r="I13" s="34">
        <f t="shared" si="0"/>
        <v>868085078396.93018</v>
      </c>
      <c r="J13" s="34">
        <f t="shared" si="0"/>
        <v>850370603827.87012</v>
      </c>
      <c r="K13" s="34">
        <f t="shared" si="0"/>
        <v>850370603827.87012</v>
      </c>
      <c r="L13" s="34">
        <f t="shared" si="0"/>
        <v>850370603827.87012</v>
      </c>
      <c r="M13" s="34">
        <f t="shared" si="0"/>
        <v>850370603827.87012</v>
      </c>
      <c r="N13" s="34">
        <f t="shared" si="0"/>
        <v>850370603827.87012</v>
      </c>
      <c r="O13" s="26">
        <f t="shared" ref="O13:O14" si="1">SUM(O7:O12)</f>
        <v>850370603827.87012</v>
      </c>
      <c r="P13" s="25"/>
    </row>
    <row r="14" spans="1:23" ht="15.5" x14ac:dyDescent="0.35">
      <c r="B14" s="35" t="s">
        <v>105</v>
      </c>
      <c r="C14" s="34">
        <f t="shared" ref="C14:N14" si="2">SUM(C6:C12)</f>
        <v>4474754982018.6309</v>
      </c>
      <c r="D14" s="34">
        <f t="shared" si="2"/>
        <v>4474768548935.4004</v>
      </c>
      <c r="E14" s="34">
        <f t="shared" si="2"/>
        <v>4477245057038.5508</v>
      </c>
      <c r="F14" s="34">
        <f t="shared" si="2"/>
        <v>4476546936641.4502</v>
      </c>
      <c r="G14" s="34">
        <f t="shared" si="2"/>
        <v>4474189248468.6201</v>
      </c>
      <c r="H14" s="34">
        <f t="shared" si="2"/>
        <v>4472540923176.2803</v>
      </c>
      <c r="I14" s="34">
        <f t="shared" si="2"/>
        <v>4479350730712.3008</v>
      </c>
      <c r="J14" s="34">
        <f t="shared" si="2"/>
        <v>4434986798748.8506</v>
      </c>
      <c r="K14" s="34">
        <f t="shared" si="2"/>
        <v>4434986798748.8506</v>
      </c>
      <c r="L14" s="34">
        <f t="shared" si="2"/>
        <v>4434986798748.8506</v>
      </c>
      <c r="M14" s="34">
        <f t="shared" si="2"/>
        <v>4434986798748.8506</v>
      </c>
      <c r="N14" s="34">
        <f t="shared" si="2"/>
        <v>4434986798748.8506</v>
      </c>
      <c r="O14" s="26">
        <f t="shared" si="1"/>
        <v>1616526940340.0002</v>
      </c>
      <c r="P14" s="25"/>
    </row>
    <row r="15" spans="1:23" ht="13.5" x14ac:dyDescent="0.3">
      <c r="B15" s="25"/>
      <c r="C15" s="25"/>
      <c r="D15" s="25"/>
      <c r="E15" s="25"/>
      <c r="F15" s="25"/>
      <c r="G15" s="25"/>
      <c r="H15" s="25"/>
      <c r="I15" s="25"/>
      <c r="J15" s="25"/>
      <c r="K15" s="25"/>
      <c r="L15" s="25"/>
      <c r="M15" s="25"/>
      <c r="N15" s="25"/>
      <c r="O15" s="25"/>
      <c r="P15" s="25"/>
    </row>
    <row r="16" spans="1:23" ht="12.5" x14ac:dyDescent="0.25">
      <c r="B16" s="12"/>
      <c r="C16" s="12"/>
      <c r="D16" s="12"/>
      <c r="E16" s="12"/>
      <c r="F16" s="12"/>
      <c r="G16" s="12"/>
      <c r="H16" s="12"/>
      <c r="I16" s="12"/>
      <c r="J16" s="13"/>
      <c r="K16" s="13"/>
      <c r="L16" s="13"/>
      <c r="M16" s="13"/>
      <c r="N16" s="12"/>
      <c r="O16" s="12"/>
      <c r="P16" s="12"/>
      <c r="Q16" s="12"/>
      <c r="R16" s="12"/>
      <c r="S16" s="12"/>
      <c r="T16" s="12"/>
      <c r="U16" s="12"/>
      <c r="V16" s="12"/>
      <c r="W16" s="12"/>
    </row>
    <row r="17" spans="1:23" ht="15.5" x14ac:dyDescent="0.35">
      <c r="A17" s="12"/>
      <c r="B17" s="12"/>
      <c r="C17" s="12"/>
      <c r="D17" s="12"/>
      <c r="E17" s="12"/>
      <c r="F17" s="12"/>
      <c r="G17" s="12"/>
      <c r="H17" s="12"/>
      <c r="I17" s="14"/>
      <c r="N17" s="15"/>
      <c r="O17" s="12"/>
      <c r="P17" s="12"/>
      <c r="Q17" s="12"/>
      <c r="R17" s="60" t="s">
        <v>145</v>
      </c>
      <c r="S17" s="153" t="s">
        <v>47</v>
      </c>
      <c r="T17" s="154"/>
      <c r="U17" s="39"/>
      <c r="V17" s="12"/>
      <c r="W17" s="12"/>
    </row>
    <row r="18" spans="1:23" ht="13" x14ac:dyDescent="0.3">
      <c r="A18" s="12"/>
      <c r="B18" s="12"/>
      <c r="C18" s="12"/>
      <c r="D18" s="12"/>
      <c r="E18" s="12"/>
      <c r="F18" s="12"/>
      <c r="G18" s="12"/>
      <c r="H18" s="12"/>
      <c r="I18" s="14"/>
      <c r="N18" s="15"/>
      <c r="O18" s="12"/>
      <c r="P18" s="12"/>
      <c r="Q18" s="12"/>
      <c r="R18" s="39"/>
      <c r="S18" s="39"/>
      <c r="T18" s="39"/>
      <c r="U18" s="39"/>
      <c r="V18" s="12"/>
      <c r="W18" s="12"/>
    </row>
    <row r="19" spans="1:23" ht="21" x14ac:dyDescent="0.5">
      <c r="A19" s="12"/>
      <c r="B19" s="12"/>
      <c r="C19" s="12"/>
      <c r="D19" s="12"/>
      <c r="E19" s="12"/>
      <c r="F19" s="12"/>
      <c r="G19" s="12"/>
      <c r="H19" s="12"/>
      <c r="I19" s="14"/>
      <c r="N19" s="15"/>
      <c r="O19" s="12"/>
      <c r="P19" s="12"/>
      <c r="Q19" s="12"/>
      <c r="R19" s="155" t="str">
        <f>CONCATENATE("KUR OS AKHIR ", S17)</f>
        <v>KUR OS AKHIR Per Jun-26</v>
      </c>
      <c r="S19" s="156"/>
      <c r="T19" s="156"/>
      <c r="U19" s="157"/>
      <c r="V19" s="12"/>
      <c r="W19" s="12"/>
    </row>
    <row r="20" spans="1:23" ht="12.5" x14ac:dyDescent="0.25">
      <c r="A20" s="12"/>
      <c r="B20" s="12"/>
      <c r="C20" s="12"/>
      <c r="D20" s="12"/>
      <c r="E20" s="12"/>
      <c r="F20" s="12"/>
      <c r="G20" s="12"/>
      <c r="H20" s="12"/>
      <c r="I20" s="14"/>
      <c r="N20" s="15"/>
      <c r="O20" s="12"/>
      <c r="P20" s="12"/>
      <c r="Q20" s="12"/>
      <c r="R20" s="136">
        <f>INDEX($B$6:$N$6, MATCH(S17, B4:N4, 0))</f>
        <v>3608772476784.9004</v>
      </c>
      <c r="S20" s="137"/>
      <c r="T20" s="137"/>
      <c r="U20" s="138"/>
      <c r="V20" s="12"/>
      <c r="W20" s="12"/>
    </row>
    <row r="21" spans="1:23" ht="12.5" x14ac:dyDescent="0.25">
      <c r="A21" s="12"/>
      <c r="B21" s="12"/>
      <c r="C21" s="12"/>
      <c r="D21" s="12"/>
      <c r="E21" s="12"/>
      <c r="F21" s="12"/>
      <c r="G21" s="12"/>
      <c r="H21" s="12"/>
      <c r="I21" s="14"/>
      <c r="N21" s="15"/>
      <c r="O21" s="12"/>
      <c r="P21" s="12"/>
      <c r="Q21" s="12"/>
      <c r="R21" s="142"/>
      <c r="S21" s="143"/>
      <c r="T21" s="143"/>
      <c r="U21" s="144"/>
      <c r="V21" s="12"/>
      <c r="W21" s="12"/>
    </row>
    <row r="22" spans="1:23" ht="12.5" x14ac:dyDescent="0.25">
      <c r="A22" s="12"/>
      <c r="B22" s="12"/>
      <c r="C22" s="12"/>
      <c r="D22" s="12"/>
      <c r="E22" s="12"/>
      <c r="F22" s="12"/>
      <c r="G22" s="12"/>
      <c r="H22" s="12"/>
      <c r="I22" s="14"/>
      <c r="N22" s="15"/>
      <c r="O22" s="12"/>
      <c r="P22" s="12"/>
      <c r="Q22" s="12"/>
      <c r="R22" s="145">
        <f>R20-O6</f>
        <v>24156281863.919922</v>
      </c>
      <c r="S22" s="146"/>
      <c r="T22" s="149" t="s">
        <v>146</v>
      </c>
      <c r="U22" s="150"/>
      <c r="V22" s="12"/>
      <c r="W22" s="12"/>
    </row>
    <row r="23" spans="1:23" ht="12.5" x14ac:dyDescent="0.25">
      <c r="A23" s="12"/>
      <c r="B23" s="12"/>
      <c r="C23" s="12"/>
      <c r="D23" s="12"/>
      <c r="E23" s="12"/>
      <c r="F23" s="12"/>
      <c r="G23" s="12"/>
      <c r="H23" s="12"/>
      <c r="I23" s="12"/>
      <c r="J23" s="16"/>
      <c r="K23" s="16"/>
      <c r="L23" s="16"/>
      <c r="M23" s="16"/>
      <c r="N23" s="12"/>
      <c r="O23" s="12"/>
      <c r="P23" s="12"/>
      <c r="Q23" s="12"/>
      <c r="R23" s="147"/>
      <c r="S23" s="148"/>
      <c r="T23" s="151"/>
      <c r="U23" s="152"/>
      <c r="V23" s="12"/>
      <c r="W23" s="12"/>
    </row>
    <row r="24" spans="1:23" ht="13" x14ac:dyDescent="0.25">
      <c r="A24" s="12"/>
      <c r="B24" s="12"/>
      <c r="C24" s="12"/>
      <c r="D24" s="12"/>
      <c r="E24" s="12"/>
      <c r="F24" s="12"/>
      <c r="G24" s="12"/>
      <c r="H24" s="12"/>
      <c r="I24" s="12"/>
      <c r="N24" s="12"/>
      <c r="O24" s="12"/>
      <c r="P24" s="12"/>
      <c r="Q24" s="12"/>
      <c r="R24" s="61"/>
      <c r="S24" s="61"/>
      <c r="T24" s="61"/>
      <c r="U24" s="61"/>
      <c r="V24" s="12"/>
      <c r="W24" s="12"/>
    </row>
    <row r="25" spans="1:23" ht="21" x14ac:dyDescent="0.5">
      <c r="A25" s="12"/>
      <c r="B25" s="12"/>
      <c r="C25" s="12"/>
      <c r="D25" s="12"/>
      <c r="E25" s="12"/>
      <c r="F25" s="12"/>
      <c r="G25" s="12"/>
      <c r="H25" s="12"/>
      <c r="I25" s="12"/>
      <c r="N25" s="12"/>
      <c r="O25" s="12"/>
      <c r="P25" s="12"/>
      <c r="Q25" s="12"/>
      <c r="R25" s="155" t="str">
        <f>CONCATENATE("NON KUR OS AKHIR ", S17)</f>
        <v>NON KUR OS AKHIR Per Jun-26</v>
      </c>
      <c r="S25" s="156"/>
      <c r="T25" s="156"/>
      <c r="U25" s="157"/>
      <c r="V25" s="12"/>
      <c r="W25" s="12"/>
    </row>
    <row r="26" spans="1:23" ht="12.5" x14ac:dyDescent="0.25">
      <c r="A26" s="12"/>
      <c r="B26" s="12"/>
      <c r="C26" s="12"/>
      <c r="D26" s="12"/>
      <c r="E26" s="12"/>
      <c r="F26" s="12"/>
      <c r="G26" s="12"/>
      <c r="H26" s="12"/>
      <c r="I26" s="12"/>
      <c r="N26" s="12"/>
      <c r="O26" s="12"/>
      <c r="P26" s="12"/>
      <c r="Q26" s="12"/>
      <c r="R26" s="136">
        <f t="array" ref="R26">INDEX($B$13:$N$13, MATCH(S17, B4:N4, 0))</f>
        <v>863768446391.38013</v>
      </c>
      <c r="S26" s="137"/>
      <c r="T26" s="137"/>
      <c r="U26" s="138"/>
      <c r="V26" s="12"/>
      <c r="W26" s="12"/>
    </row>
    <row r="27" spans="1:23" ht="12.5" x14ac:dyDescent="0.25">
      <c r="A27" s="12"/>
      <c r="B27" s="12"/>
      <c r="C27" s="12"/>
      <c r="D27" s="12"/>
      <c r="E27" s="12"/>
      <c r="F27" s="12"/>
      <c r="G27" s="12"/>
      <c r="H27" s="12"/>
      <c r="I27" s="12"/>
      <c r="N27" s="12"/>
      <c r="O27" s="12"/>
      <c r="P27" s="12"/>
      <c r="Q27" s="12"/>
      <c r="R27" s="139"/>
      <c r="S27" s="140"/>
      <c r="T27" s="140"/>
      <c r="U27" s="141"/>
      <c r="V27" s="12"/>
      <c r="W27" s="12"/>
    </row>
    <row r="28" spans="1:23" ht="12.5" x14ac:dyDescent="0.25">
      <c r="A28" s="12"/>
      <c r="B28" s="12"/>
      <c r="C28" s="12"/>
      <c r="D28" s="12"/>
      <c r="E28" s="12"/>
      <c r="F28" s="12"/>
      <c r="G28" s="12"/>
      <c r="H28" s="12"/>
      <c r="I28" s="12"/>
      <c r="N28" s="12"/>
      <c r="O28" s="12"/>
      <c r="P28" s="12"/>
      <c r="Q28" s="12"/>
      <c r="R28" s="142"/>
      <c r="S28" s="143"/>
      <c r="T28" s="143"/>
      <c r="U28" s="144"/>
      <c r="V28" s="12"/>
      <c r="W28" s="12"/>
    </row>
    <row r="29" spans="1:23" ht="12.5" x14ac:dyDescent="0.25">
      <c r="A29" s="12"/>
      <c r="B29" s="12"/>
      <c r="C29" s="12"/>
      <c r="D29" s="12"/>
      <c r="E29" s="12"/>
      <c r="F29" s="12"/>
      <c r="G29" s="12"/>
      <c r="H29" s="12"/>
      <c r="I29" s="12"/>
      <c r="N29" s="12"/>
      <c r="O29" s="12"/>
      <c r="P29" s="12"/>
      <c r="Q29" s="12"/>
      <c r="R29" s="145">
        <f>R26-O13</f>
        <v>13397842563.51001</v>
      </c>
      <c r="S29" s="146"/>
      <c r="T29" s="149" t="s">
        <v>146</v>
      </c>
      <c r="U29" s="150"/>
      <c r="V29" s="12"/>
      <c r="W29" s="12"/>
    </row>
    <row r="30" spans="1:23" ht="12.5" x14ac:dyDescent="0.25">
      <c r="A30" s="12"/>
      <c r="B30" s="12"/>
      <c r="C30" s="12"/>
      <c r="D30" s="12"/>
      <c r="E30" s="12"/>
      <c r="F30" s="12"/>
      <c r="G30" s="12"/>
      <c r="H30" s="12"/>
      <c r="I30" s="12"/>
      <c r="J30" s="12"/>
      <c r="K30" s="12"/>
      <c r="L30" s="12"/>
      <c r="M30" s="12"/>
      <c r="N30" s="12"/>
      <c r="O30" s="12"/>
      <c r="P30" s="12"/>
      <c r="Q30" s="12"/>
      <c r="R30" s="147"/>
      <c r="S30" s="148"/>
      <c r="T30" s="151"/>
      <c r="U30" s="152"/>
      <c r="V30" s="12"/>
      <c r="W30" s="12"/>
    </row>
    <row r="31" spans="1:23" ht="12.5" x14ac:dyDescent="0.25">
      <c r="A31" s="12"/>
      <c r="B31" s="12"/>
      <c r="C31" s="12"/>
      <c r="D31" s="12"/>
      <c r="E31" s="12"/>
      <c r="F31" s="12"/>
      <c r="G31" s="12"/>
      <c r="H31" s="12"/>
      <c r="I31" s="12"/>
      <c r="J31" s="12"/>
      <c r="K31" s="12"/>
      <c r="L31" s="12"/>
      <c r="M31" s="12"/>
      <c r="N31" s="12"/>
      <c r="O31" s="12"/>
      <c r="P31" s="12"/>
      <c r="Q31" s="12"/>
      <c r="R31" s="12"/>
      <c r="S31" s="12"/>
      <c r="T31" s="12"/>
      <c r="U31" s="12"/>
      <c r="V31" s="12"/>
      <c r="W31" s="12"/>
    </row>
    <row r="32" spans="1:23" ht="12.5" x14ac:dyDescent="0.25">
      <c r="A32" s="12"/>
      <c r="B32" s="12"/>
      <c r="C32" s="12"/>
      <c r="D32" s="12"/>
      <c r="E32" s="12"/>
      <c r="F32" s="12"/>
      <c r="G32" s="12"/>
      <c r="H32" s="12"/>
      <c r="I32" s="12"/>
      <c r="J32" s="12"/>
      <c r="K32" s="12"/>
      <c r="L32" s="12"/>
      <c r="M32" s="12"/>
      <c r="N32" s="12"/>
      <c r="O32" s="12"/>
      <c r="P32" s="12"/>
      <c r="Q32" s="12"/>
      <c r="R32" s="12"/>
      <c r="S32" s="12"/>
      <c r="T32" s="12"/>
      <c r="U32" s="12"/>
      <c r="V32" s="12"/>
      <c r="W32" s="12"/>
    </row>
    <row r="33" spans="1:23" ht="12.5" x14ac:dyDescent="0.25">
      <c r="A33" s="12"/>
      <c r="B33" s="12"/>
      <c r="C33" s="12"/>
      <c r="D33" s="12"/>
      <c r="E33" s="12"/>
      <c r="F33" s="12"/>
      <c r="G33" s="12"/>
      <c r="H33" s="12"/>
      <c r="I33" s="12"/>
      <c r="J33" s="12"/>
      <c r="K33" s="12"/>
      <c r="L33" s="12"/>
      <c r="M33" s="12"/>
      <c r="N33" s="12"/>
      <c r="O33" s="12"/>
      <c r="P33" s="12"/>
      <c r="Q33" s="12"/>
      <c r="R33" s="12"/>
      <c r="S33" s="12"/>
      <c r="T33" s="12"/>
      <c r="U33" s="12"/>
      <c r="V33" s="12"/>
      <c r="W33" s="12"/>
    </row>
    <row r="34" spans="1:23" ht="12.5" x14ac:dyDescent="0.25">
      <c r="A34" s="12"/>
      <c r="B34" s="12"/>
      <c r="C34" s="12"/>
      <c r="D34" s="12"/>
      <c r="E34" s="12"/>
      <c r="F34" s="12"/>
      <c r="G34" s="12"/>
      <c r="H34" s="12"/>
      <c r="I34" s="12"/>
      <c r="J34" s="12"/>
      <c r="K34" s="12"/>
      <c r="L34" s="12"/>
      <c r="M34" s="12"/>
      <c r="N34" s="12"/>
      <c r="O34" s="12"/>
      <c r="P34" s="12"/>
      <c r="Q34" s="12"/>
      <c r="R34" s="12"/>
      <c r="S34" s="12"/>
      <c r="T34" s="12"/>
      <c r="U34" s="12"/>
      <c r="V34" s="12"/>
      <c r="W34" s="12"/>
    </row>
    <row r="35" spans="1:23" ht="12.5" x14ac:dyDescent="0.25">
      <c r="A35" s="12"/>
      <c r="B35" s="12"/>
      <c r="C35" s="12"/>
      <c r="D35" s="12"/>
      <c r="E35" s="12"/>
      <c r="F35" s="12"/>
      <c r="G35" s="12"/>
      <c r="H35" s="12"/>
      <c r="I35" s="12"/>
      <c r="J35" s="12"/>
      <c r="K35" s="12"/>
      <c r="L35" s="12"/>
      <c r="M35" s="12"/>
      <c r="N35" s="12"/>
      <c r="O35" s="12"/>
      <c r="P35" s="12"/>
      <c r="Q35" s="12"/>
      <c r="R35" s="12"/>
      <c r="S35" s="12"/>
      <c r="T35" s="12"/>
      <c r="U35" s="12"/>
      <c r="V35" s="12"/>
      <c r="W35" s="12"/>
    </row>
    <row r="36" spans="1:23" ht="12.5" x14ac:dyDescent="0.25">
      <c r="A36" s="12"/>
      <c r="B36" s="12"/>
      <c r="C36" s="12"/>
      <c r="D36" s="12"/>
      <c r="E36" s="12"/>
      <c r="F36" s="12"/>
      <c r="G36" s="12"/>
      <c r="H36" s="12"/>
      <c r="I36" s="12"/>
      <c r="J36" s="12"/>
      <c r="K36" s="12"/>
      <c r="L36" s="12"/>
      <c r="M36" s="12"/>
      <c r="N36" s="12"/>
      <c r="O36" s="12"/>
      <c r="P36" s="12"/>
      <c r="Q36" s="12"/>
      <c r="R36" s="12"/>
      <c r="S36" s="12"/>
      <c r="T36" s="12"/>
      <c r="U36" s="12"/>
      <c r="V36" s="12"/>
      <c r="W36" s="12"/>
    </row>
    <row r="37" spans="1:23" ht="12.5" x14ac:dyDescent="0.25">
      <c r="A37" s="12"/>
      <c r="B37" s="12"/>
      <c r="C37" s="12"/>
      <c r="D37" s="12"/>
      <c r="E37" s="12"/>
      <c r="F37" s="12"/>
      <c r="G37" s="12"/>
      <c r="H37" s="12"/>
      <c r="I37" s="12"/>
      <c r="J37" s="12"/>
      <c r="K37" s="12"/>
      <c r="L37" s="12"/>
      <c r="M37" s="12"/>
      <c r="N37" s="12"/>
      <c r="O37" s="12"/>
      <c r="P37" s="12"/>
      <c r="Q37" s="12"/>
      <c r="R37" s="12"/>
      <c r="S37" s="12"/>
      <c r="T37" s="12"/>
      <c r="U37" s="12"/>
      <c r="V37" s="12"/>
      <c r="W37" s="12"/>
    </row>
    <row r="38" spans="1:23" ht="12.5" hidden="1" x14ac:dyDescent="0.25">
      <c r="A38" s="12"/>
      <c r="B38" s="12"/>
      <c r="C38" s="12"/>
      <c r="D38" s="12"/>
      <c r="E38" s="12"/>
      <c r="F38" s="12"/>
      <c r="G38" s="12"/>
      <c r="H38" s="12"/>
      <c r="I38" s="12"/>
      <c r="J38" s="12"/>
      <c r="K38" s="12"/>
      <c r="L38" s="12"/>
      <c r="M38" s="12"/>
      <c r="N38" s="12"/>
      <c r="O38" s="12"/>
      <c r="P38" s="12"/>
      <c r="Q38" s="12"/>
      <c r="R38" s="12"/>
      <c r="S38" s="12"/>
      <c r="T38" s="12"/>
      <c r="U38" s="12"/>
      <c r="V38" s="12"/>
      <c r="W38" s="12"/>
    </row>
    <row r="39" spans="1:23" ht="12.5" hidden="1" x14ac:dyDescent="0.25">
      <c r="A39" s="12"/>
      <c r="B39" s="12"/>
      <c r="C39" s="12"/>
      <c r="D39" s="12"/>
      <c r="E39" s="12"/>
      <c r="F39" s="12"/>
      <c r="G39" s="12"/>
      <c r="H39" s="12"/>
      <c r="I39" s="12"/>
      <c r="J39" s="12"/>
      <c r="K39" s="12"/>
      <c r="L39" s="12"/>
      <c r="M39" s="12"/>
      <c r="N39" s="12"/>
      <c r="O39" s="12"/>
      <c r="P39" s="12"/>
      <c r="Q39" s="12"/>
      <c r="R39" s="12"/>
      <c r="S39" s="12"/>
      <c r="T39" s="12"/>
      <c r="U39" s="12"/>
      <c r="V39" s="12"/>
      <c r="W39" s="12"/>
    </row>
    <row r="40" spans="1:23" ht="12.5" hidden="1" x14ac:dyDescent="0.25">
      <c r="A40" s="12"/>
      <c r="B40" s="12"/>
      <c r="C40" s="12"/>
      <c r="D40" s="12"/>
      <c r="E40" s="12"/>
      <c r="F40" s="12"/>
      <c r="G40" s="12"/>
      <c r="H40" s="12"/>
      <c r="I40" s="12"/>
      <c r="J40" s="12"/>
      <c r="K40" s="12"/>
      <c r="L40" s="12"/>
      <c r="M40" s="12"/>
      <c r="N40" s="12"/>
      <c r="O40" s="12"/>
      <c r="P40" s="12"/>
      <c r="Q40" s="12"/>
      <c r="R40" s="12"/>
      <c r="S40" s="12"/>
      <c r="T40" s="12"/>
      <c r="U40" s="12"/>
      <c r="V40" s="12"/>
      <c r="W40" s="12"/>
    </row>
    <row r="41" spans="1:23" ht="12.5" hidden="1" x14ac:dyDescent="0.25">
      <c r="A41" s="12"/>
      <c r="B41" s="12"/>
      <c r="C41" s="12"/>
      <c r="D41" s="12"/>
      <c r="E41" s="12"/>
      <c r="F41" s="12"/>
      <c r="G41" s="12"/>
      <c r="H41" s="12"/>
      <c r="I41" s="12"/>
      <c r="J41" s="12"/>
      <c r="K41" s="12"/>
      <c r="L41" s="12"/>
      <c r="M41" s="12"/>
      <c r="N41" s="12"/>
      <c r="O41" s="12"/>
      <c r="P41" s="12"/>
      <c r="Q41" s="12"/>
      <c r="R41" s="12"/>
      <c r="S41" s="12"/>
      <c r="T41" s="12"/>
      <c r="U41" s="12"/>
      <c r="V41" s="12"/>
      <c r="W41" s="12"/>
    </row>
    <row r="42" spans="1:23" ht="12.5" hidden="1" x14ac:dyDescent="0.25">
      <c r="A42" s="12"/>
      <c r="B42" s="12"/>
      <c r="C42" s="12"/>
      <c r="D42" s="12"/>
      <c r="E42" s="12"/>
      <c r="F42" s="12"/>
      <c r="G42" s="12"/>
      <c r="H42" s="12"/>
      <c r="I42" s="12"/>
      <c r="J42" s="12"/>
      <c r="K42" s="12"/>
      <c r="L42" s="12"/>
      <c r="M42" s="12"/>
      <c r="N42" s="12"/>
      <c r="O42" s="12"/>
      <c r="P42" s="12"/>
      <c r="Q42" s="12"/>
      <c r="R42" s="12"/>
      <c r="S42" s="12"/>
      <c r="T42" s="12"/>
      <c r="U42" s="12"/>
      <c r="V42" s="12"/>
      <c r="W42" s="12"/>
    </row>
    <row r="43" spans="1:23" ht="12.5" hidden="1" x14ac:dyDescent="0.25">
      <c r="A43" s="12"/>
      <c r="B43" s="12"/>
      <c r="C43" s="12"/>
      <c r="D43" s="12"/>
      <c r="E43" s="12"/>
      <c r="F43" s="12"/>
      <c r="G43" s="12"/>
      <c r="H43" s="12"/>
      <c r="I43" s="12"/>
      <c r="J43" s="12"/>
      <c r="K43" s="12"/>
      <c r="L43" s="12"/>
      <c r="M43" s="12"/>
      <c r="N43" s="12"/>
      <c r="O43" s="12"/>
      <c r="P43" s="12"/>
      <c r="Q43" s="12"/>
      <c r="R43" s="12"/>
      <c r="S43" s="12"/>
      <c r="T43" s="12"/>
      <c r="U43" s="12"/>
      <c r="V43" s="12"/>
      <c r="W43" s="12"/>
    </row>
    <row r="44" spans="1:23" ht="12.5" hidden="1" x14ac:dyDescent="0.25">
      <c r="A44" s="12"/>
      <c r="B44" s="12"/>
      <c r="C44" s="12"/>
      <c r="D44" s="12"/>
      <c r="E44" s="12"/>
      <c r="F44" s="12"/>
      <c r="G44" s="12"/>
      <c r="H44" s="12"/>
      <c r="I44" s="12"/>
      <c r="J44" s="12"/>
      <c r="K44" s="12"/>
      <c r="L44" s="12"/>
      <c r="M44" s="12"/>
      <c r="N44" s="12"/>
      <c r="O44" s="12"/>
      <c r="P44" s="12"/>
      <c r="Q44" s="12"/>
      <c r="R44" s="12"/>
      <c r="S44" s="12"/>
      <c r="T44" s="12"/>
      <c r="U44" s="12"/>
      <c r="V44" s="12"/>
      <c r="W44" s="12"/>
    </row>
    <row r="45" spans="1:23" ht="12.5" hidden="1" x14ac:dyDescent="0.25">
      <c r="A45" s="12"/>
      <c r="B45" s="12"/>
      <c r="C45" s="12"/>
      <c r="D45" s="12"/>
      <c r="E45" s="12"/>
      <c r="F45" s="12"/>
      <c r="G45" s="12"/>
      <c r="H45" s="12"/>
      <c r="I45" s="12"/>
      <c r="J45" s="12"/>
      <c r="K45" s="12"/>
      <c r="L45" s="12"/>
      <c r="M45" s="12"/>
      <c r="N45" s="12"/>
      <c r="O45" s="12"/>
      <c r="P45" s="12"/>
      <c r="Q45" s="12"/>
      <c r="R45" s="12"/>
      <c r="S45" s="12"/>
      <c r="T45" s="12"/>
      <c r="U45" s="12"/>
      <c r="V45" s="12"/>
      <c r="W45" s="12"/>
    </row>
    <row r="46" spans="1:23" ht="12.5" hidden="1" x14ac:dyDescent="0.25">
      <c r="A46" s="12"/>
      <c r="B46" s="12"/>
      <c r="C46" s="12"/>
      <c r="D46" s="12"/>
      <c r="E46" s="12"/>
      <c r="F46" s="12"/>
      <c r="G46" s="12"/>
      <c r="H46" s="12"/>
      <c r="I46" s="12"/>
      <c r="J46" s="12"/>
      <c r="K46" s="12"/>
      <c r="L46" s="12"/>
      <c r="M46" s="12"/>
      <c r="N46" s="12"/>
      <c r="O46" s="12"/>
      <c r="P46" s="12"/>
      <c r="Q46" s="12"/>
      <c r="R46" s="12"/>
      <c r="S46" s="12"/>
      <c r="T46" s="12"/>
      <c r="U46" s="12"/>
      <c r="V46" s="12"/>
      <c r="W46" s="12"/>
    </row>
    <row r="47" spans="1:23" ht="12.5" hidden="1" x14ac:dyDescent="0.25">
      <c r="A47" s="12"/>
      <c r="B47" s="12"/>
      <c r="C47" s="12"/>
      <c r="D47" s="12"/>
      <c r="E47" s="12"/>
      <c r="F47" s="12"/>
      <c r="G47" s="12"/>
      <c r="H47" s="12"/>
      <c r="I47" s="12"/>
      <c r="J47" s="12"/>
      <c r="K47" s="12"/>
      <c r="L47" s="12"/>
      <c r="M47" s="12"/>
      <c r="N47" s="12"/>
      <c r="O47" s="12"/>
      <c r="P47" s="12"/>
      <c r="Q47" s="12"/>
      <c r="R47" s="12"/>
      <c r="S47" s="12"/>
      <c r="T47" s="12"/>
      <c r="U47" s="12"/>
      <c r="V47" s="12"/>
      <c r="W47" s="12"/>
    </row>
    <row r="48" spans="1:23" ht="12.5" hidden="1" x14ac:dyDescent="0.25">
      <c r="A48" s="12"/>
      <c r="B48" s="12"/>
      <c r="C48" s="12"/>
      <c r="D48" s="12"/>
      <c r="E48" s="12"/>
      <c r="F48" s="12"/>
      <c r="G48" s="12"/>
      <c r="H48" s="12"/>
      <c r="I48" s="12"/>
      <c r="J48" s="12"/>
      <c r="K48" s="12"/>
      <c r="L48" s="12"/>
      <c r="M48" s="12"/>
      <c r="N48" s="12"/>
      <c r="O48" s="12"/>
      <c r="P48" s="12"/>
      <c r="Q48" s="12"/>
      <c r="R48" s="12"/>
      <c r="S48" s="12"/>
      <c r="T48" s="12"/>
      <c r="U48" s="12"/>
      <c r="V48" s="12"/>
      <c r="W48" s="12"/>
    </row>
    <row r="49" spans="1:23" ht="12.5" hidden="1" x14ac:dyDescent="0.25">
      <c r="A49" s="12"/>
      <c r="B49" s="12"/>
      <c r="C49" s="12"/>
      <c r="D49" s="12"/>
      <c r="E49" s="12"/>
      <c r="F49" s="12"/>
      <c r="G49" s="12"/>
      <c r="H49" s="12"/>
      <c r="I49" s="12"/>
      <c r="J49" s="12"/>
      <c r="K49" s="12"/>
      <c r="L49" s="12"/>
      <c r="M49" s="12"/>
      <c r="N49" s="12"/>
      <c r="O49" s="12"/>
      <c r="P49" s="12"/>
      <c r="Q49" s="12"/>
      <c r="R49" s="12"/>
      <c r="S49" s="12"/>
      <c r="T49" s="12"/>
      <c r="U49" s="12"/>
      <c r="V49" s="12"/>
      <c r="W49" s="12"/>
    </row>
    <row r="50" spans="1:23" ht="12.5" hidden="1" x14ac:dyDescent="0.25">
      <c r="A50" s="12"/>
      <c r="B50" s="12"/>
      <c r="C50" s="12"/>
      <c r="D50" s="12"/>
      <c r="E50" s="12"/>
      <c r="F50" s="12"/>
      <c r="G50" s="12"/>
      <c r="H50" s="12"/>
      <c r="I50" s="12"/>
      <c r="J50" s="12"/>
      <c r="K50" s="12"/>
      <c r="L50" s="12"/>
      <c r="M50" s="12"/>
      <c r="N50" s="12"/>
      <c r="O50" s="12"/>
      <c r="P50" s="12"/>
      <c r="Q50" s="12"/>
      <c r="R50" s="12"/>
      <c r="S50" s="12"/>
      <c r="T50" s="12"/>
      <c r="U50" s="12"/>
      <c r="V50" s="12"/>
      <c r="W50" s="12"/>
    </row>
    <row r="51" spans="1:23" ht="12.5" hidden="1" x14ac:dyDescent="0.25">
      <c r="A51" s="12"/>
      <c r="B51" s="12"/>
      <c r="C51" s="12"/>
      <c r="D51" s="12"/>
      <c r="E51" s="12"/>
      <c r="F51" s="12"/>
      <c r="G51" s="12"/>
      <c r="H51" s="12"/>
      <c r="I51" s="12"/>
      <c r="J51" s="12"/>
      <c r="K51" s="12"/>
      <c r="L51" s="12"/>
      <c r="M51" s="12"/>
      <c r="N51" s="12"/>
      <c r="O51" s="12"/>
      <c r="P51" s="12"/>
      <c r="Q51" s="12"/>
      <c r="R51" s="12"/>
      <c r="S51" s="12"/>
      <c r="T51" s="12"/>
      <c r="U51" s="12"/>
      <c r="V51" s="12"/>
      <c r="W51" s="12"/>
    </row>
    <row r="52" spans="1:23" ht="12.5" hidden="1" x14ac:dyDescent="0.25">
      <c r="A52" s="12"/>
      <c r="B52" s="12"/>
      <c r="C52" s="12"/>
      <c r="D52" s="12"/>
      <c r="E52" s="12"/>
      <c r="F52" s="12"/>
      <c r="G52" s="12"/>
      <c r="H52" s="12"/>
      <c r="I52" s="12"/>
      <c r="J52" s="12"/>
      <c r="K52" s="12"/>
      <c r="L52" s="12"/>
      <c r="M52" s="12"/>
      <c r="N52" s="12"/>
      <c r="O52" s="12"/>
      <c r="P52" s="12"/>
      <c r="Q52" s="12"/>
      <c r="R52" s="12"/>
      <c r="S52" s="12"/>
      <c r="T52" s="12"/>
      <c r="U52" s="12"/>
      <c r="V52" s="12"/>
      <c r="W52" s="12"/>
    </row>
    <row r="53" spans="1:23" ht="12.5" hidden="1" x14ac:dyDescent="0.25">
      <c r="A53" s="12"/>
      <c r="B53" s="12"/>
      <c r="C53" s="12"/>
      <c r="D53" s="12"/>
      <c r="E53" s="12"/>
      <c r="F53" s="12"/>
      <c r="G53" s="12"/>
      <c r="H53" s="12"/>
      <c r="I53" s="12"/>
      <c r="J53" s="12"/>
      <c r="K53" s="12"/>
      <c r="L53" s="12"/>
      <c r="M53" s="12"/>
      <c r="N53" s="12"/>
      <c r="O53" s="12"/>
      <c r="P53" s="12"/>
      <c r="Q53" s="12"/>
      <c r="R53" s="12"/>
      <c r="S53" s="12"/>
      <c r="T53" s="12"/>
      <c r="U53" s="12"/>
      <c r="V53" s="12"/>
      <c r="W53" s="12"/>
    </row>
    <row r="54" spans="1:23" ht="12.5" hidden="1" x14ac:dyDescent="0.25">
      <c r="A54" s="12"/>
      <c r="B54" s="12"/>
      <c r="C54" s="12"/>
      <c r="D54" s="12"/>
      <c r="E54" s="12"/>
      <c r="F54" s="12"/>
      <c r="G54" s="12"/>
      <c r="H54" s="12"/>
      <c r="I54" s="12"/>
      <c r="J54" s="12"/>
      <c r="K54" s="12"/>
      <c r="L54" s="12"/>
      <c r="M54" s="12"/>
      <c r="N54" s="12"/>
      <c r="O54" s="12"/>
      <c r="P54" s="12"/>
      <c r="Q54" s="12"/>
      <c r="R54" s="12"/>
      <c r="S54" s="12"/>
      <c r="T54" s="12"/>
      <c r="U54" s="12"/>
      <c r="V54" s="12"/>
      <c r="W54" s="12"/>
    </row>
    <row r="55" spans="1:23" ht="12.5" hidden="1" x14ac:dyDescent="0.25">
      <c r="A55" s="12"/>
      <c r="B55" s="12"/>
      <c r="C55" s="12"/>
      <c r="D55" s="12"/>
      <c r="E55" s="12"/>
      <c r="F55" s="12"/>
      <c r="G55" s="12"/>
      <c r="H55" s="12"/>
      <c r="I55" s="12"/>
      <c r="J55" s="12"/>
      <c r="K55" s="12"/>
      <c r="L55" s="12"/>
      <c r="M55" s="12"/>
      <c r="N55" s="12"/>
      <c r="O55" s="12"/>
      <c r="P55" s="12"/>
      <c r="Q55" s="12"/>
      <c r="R55" s="12"/>
      <c r="S55" s="12"/>
      <c r="T55" s="12"/>
      <c r="U55" s="12"/>
      <c r="V55" s="12"/>
      <c r="W55" s="12"/>
    </row>
    <row r="56" spans="1:23" ht="12.5" hidden="1" x14ac:dyDescent="0.25">
      <c r="A56" s="12"/>
      <c r="B56" s="12"/>
      <c r="C56" s="12"/>
      <c r="D56" s="12"/>
      <c r="E56" s="12"/>
      <c r="F56" s="12"/>
      <c r="G56" s="12"/>
      <c r="H56" s="12"/>
      <c r="I56" s="12"/>
      <c r="J56" s="12"/>
      <c r="K56" s="12"/>
      <c r="L56" s="12"/>
      <c r="M56" s="12"/>
      <c r="N56" s="12"/>
      <c r="O56" s="12"/>
      <c r="P56" s="12"/>
      <c r="Q56" s="12"/>
      <c r="R56" s="12"/>
      <c r="S56" s="12"/>
      <c r="T56" s="12"/>
      <c r="U56" s="12"/>
      <c r="V56" s="12"/>
      <c r="W56" s="12"/>
    </row>
    <row r="57" spans="1:23" ht="12.5" hidden="1" x14ac:dyDescent="0.25">
      <c r="A57" s="12"/>
      <c r="B57" s="12"/>
      <c r="C57" s="12"/>
      <c r="D57" s="12"/>
      <c r="E57" s="12"/>
      <c r="F57" s="12"/>
      <c r="G57" s="12"/>
      <c r="H57" s="12"/>
      <c r="I57" s="12"/>
      <c r="J57" s="12"/>
      <c r="K57" s="12"/>
      <c r="L57" s="12"/>
      <c r="M57" s="12"/>
      <c r="N57" s="12"/>
      <c r="O57" s="12"/>
      <c r="P57" s="12"/>
      <c r="Q57" s="12"/>
      <c r="R57" s="12"/>
      <c r="S57" s="12"/>
      <c r="T57" s="12"/>
      <c r="U57" s="12"/>
      <c r="V57" s="12"/>
      <c r="W57" s="12"/>
    </row>
    <row r="58" spans="1:23" ht="12.5" hidden="1" x14ac:dyDescent="0.25">
      <c r="A58" s="12"/>
      <c r="B58" s="12"/>
      <c r="C58" s="12"/>
      <c r="D58" s="12"/>
      <c r="E58" s="12"/>
      <c r="F58" s="12"/>
      <c r="G58" s="12"/>
      <c r="H58" s="12"/>
      <c r="I58" s="12"/>
      <c r="J58" s="12"/>
      <c r="K58" s="12"/>
      <c r="L58" s="12"/>
      <c r="M58" s="12"/>
      <c r="N58" s="12"/>
      <c r="O58" s="12"/>
      <c r="P58" s="12"/>
      <c r="Q58" s="12"/>
      <c r="R58" s="12"/>
      <c r="S58" s="12"/>
      <c r="T58" s="12"/>
      <c r="U58" s="12"/>
      <c r="V58" s="12"/>
      <c r="W58" s="12"/>
    </row>
    <row r="59" spans="1:23" ht="12.5" hidden="1" x14ac:dyDescent="0.25">
      <c r="A59" s="12"/>
      <c r="B59" s="12"/>
      <c r="C59" s="12"/>
      <c r="D59" s="12"/>
      <c r="E59" s="12"/>
      <c r="F59" s="12"/>
      <c r="G59" s="12"/>
      <c r="H59" s="12"/>
      <c r="I59" s="12"/>
      <c r="J59" s="12"/>
      <c r="K59" s="12"/>
      <c r="L59" s="12"/>
      <c r="M59" s="12"/>
      <c r="N59" s="12"/>
      <c r="O59" s="12"/>
      <c r="P59" s="12"/>
      <c r="Q59" s="12"/>
      <c r="R59" s="12"/>
      <c r="S59" s="12"/>
      <c r="T59" s="12"/>
      <c r="U59" s="12"/>
      <c r="V59" s="12"/>
      <c r="W59" s="12"/>
    </row>
    <row r="60" spans="1:23" ht="12.5" hidden="1" x14ac:dyDescent="0.25">
      <c r="A60" s="12"/>
      <c r="B60" s="12"/>
      <c r="C60" s="12"/>
      <c r="D60" s="12"/>
      <c r="E60" s="12"/>
      <c r="F60" s="12"/>
      <c r="G60" s="12"/>
      <c r="H60" s="12"/>
      <c r="I60" s="12"/>
      <c r="J60" s="12"/>
      <c r="K60" s="12"/>
      <c r="L60" s="12"/>
      <c r="M60" s="12"/>
      <c r="N60" s="12"/>
      <c r="O60" s="12"/>
      <c r="P60" s="12"/>
      <c r="Q60" s="12"/>
      <c r="R60" s="12"/>
      <c r="S60" s="12"/>
      <c r="T60" s="12"/>
      <c r="U60" s="12"/>
      <c r="V60" s="12"/>
      <c r="W60" s="12"/>
    </row>
    <row r="61" spans="1:23" ht="12.5" hidden="1" x14ac:dyDescent="0.25">
      <c r="A61" s="12"/>
      <c r="B61" s="12"/>
      <c r="C61" s="12"/>
      <c r="D61" s="12"/>
      <c r="E61" s="12"/>
      <c r="F61" s="12"/>
      <c r="G61" s="12"/>
      <c r="H61" s="12"/>
      <c r="I61" s="12"/>
      <c r="J61" s="12"/>
      <c r="K61" s="12"/>
      <c r="L61" s="12"/>
      <c r="M61" s="12"/>
      <c r="N61" s="12"/>
      <c r="O61" s="12"/>
      <c r="P61" s="12"/>
      <c r="Q61" s="12"/>
      <c r="R61" s="12"/>
      <c r="S61" s="12"/>
      <c r="T61" s="12"/>
      <c r="U61" s="12"/>
      <c r="V61" s="12"/>
      <c r="W61" s="12"/>
    </row>
    <row r="62" spans="1:23" ht="12.5" hidden="1" x14ac:dyDescent="0.25">
      <c r="A62" s="12"/>
      <c r="B62" s="12"/>
      <c r="C62" s="12"/>
      <c r="D62" s="12"/>
      <c r="E62" s="12"/>
      <c r="F62" s="12"/>
      <c r="G62" s="12"/>
      <c r="H62" s="12"/>
      <c r="I62" s="12"/>
      <c r="J62" s="12"/>
      <c r="K62" s="12"/>
      <c r="L62" s="12"/>
      <c r="M62" s="12"/>
      <c r="N62" s="12"/>
      <c r="O62" s="12"/>
      <c r="P62" s="12"/>
      <c r="Q62" s="12"/>
      <c r="R62" s="12"/>
      <c r="S62" s="12"/>
      <c r="T62" s="12"/>
      <c r="U62" s="12"/>
      <c r="V62" s="12"/>
      <c r="W62" s="12"/>
    </row>
    <row r="63" spans="1:23" ht="12.5" hidden="1" x14ac:dyDescent="0.25">
      <c r="A63" s="12"/>
      <c r="B63" s="12"/>
      <c r="C63" s="12"/>
      <c r="D63" s="12"/>
      <c r="E63" s="12"/>
      <c r="F63" s="12"/>
      <c r="G63" s="12"/>
      <c r="H63" s="12"/>
      <c r="I63" s="12"/>
      <c r="J63" s="12"/>
      <c r="K63" s="12"/>
      <c r="L63" s="12"/>
      <c r="M63" s="12"/>
      <c r="N63" s="12"/>
      <c r="O63" s="12"/>
      <c r="P63" s="12"/>
      <c r="Q63" s="12"/>
      <c r="R63" s="12"/>
      <c r="S63" s="12"/>
      <c r="T63" s="12"/>
      <c r="U63" s="12"/>
      <c r="V63" s="12"/>
      <c r="W63" s="12"/>
    </row>
    <row r="64" spans="1:23" ht="12.5" hidden="1" x14ac:dyDescent="0.25">
      <c r="A64" s="12"/>
      <c r="B64" s="12"/>
      <c r="C64" s="12"/>
      <c r="D64" s="12"/>
      <c r="E64" s="12"/>
      <c r="F64" s="12"/>
      <c r="G64" s="12"/>
      <c r="H64" s="12"/>
      <c r="I64" s="12"/>
      <c r="J64" s="12"/>
      <c r="K64" s="12"/>
      <c r="L64" s="12"/>
      <c r="M64" s="12"/>
      <c r="N64" s="12"/>
      <c r="O64" s="12"/>
      <c r="P64" s="12"/>
      <c r="Q64" s="12"/>
      <c r="R64" s="12"/>
      <c r="S64" s="12"/>
      <c r="T64" s="12"/>
      <c r="U64" s="12"/>
      <c r="V64" s="12"/>
      <c r="W64" s="12"/>
    </row>
    <row r="65" spans="1:23" ht="12.5" hidden="1" x14ac:dyDescent="0.25">
      <c r="A65" s="12"/>
      <c r="B65" s="12"/>
      <c r="C65" s="12"/>
      <c r="D65" s="12"/>
      <c r="E65" s="12"/>
      <c r="F65" s="12"/>
      <c r="G65" s="12"/>
      <c r="H65" s="12"/>
      <c r="I65" s="12"/>
      <c r="J65" s="12"/>
      <c r="K65" s="12"/>
      <c r="L65" s="12"/>
      <c r="M65" s="12"/>
      <c r="N65" s="12"/>
      <c r="O65" s="12"/>
      <c r="P65" s="12"/>
      <c r="Q65" s="12"/>
      <c r="R65" s="12"/>
      <c r="S65" s="12"/>
      <c r="T65" s="12"/>
      <c r="U65" s="12"/>
      <c r="V65" s="12"/>
      <c r="W65" s="12"/>
    </row>
    <row r="66" spans="1:23" ht="12.5" hidden="1" x14ac:dyDescent="0.25">
      <c r="A66" s="12"/>
      <c r="B66" s="12"/>
      <c r="C66" s="12"/>
      <c r="D66" s="12"/>
      <c r="E66" s="12"/>
      <c r="F66" s="12"/>
      <c r="G66" s="12"/>
      <c r="H66" s="12"/>
      <c r="I66" s="12"/>
      <c r="J66" s="12"/>
      <c r="K66" s="12"/>
      <c r="L66" s="12"/>
      <c r="M66" s="12"/>
      <c r="N66" s="12"/>
      <c r="O66" s="12"/>
      <c r="P66" s="12"/>
      <c r="Q66" s="12"/>
      <c r="R66" s="12"/>
      <c r="S66" s="12"/>
      <c r="T66" s="12"/>
      <c r="U66" s="12"/>
      <c r="V66" s="12"/>
      <c r="W66" s="12"/>
    </row>
    <row r="67" spans="1:23" ht="12.5" hidden="1" x14ac:dyDescent="0.25">
      <c r="A67" s="12"/>
      <c r="B67" s="12"/>
      <c r="C67" s="12"/>
      <c r="D67" s="12"/>
      <c r="E67" s="12"/>
      <c r="F67" s="12"/>
      <c r="G67" s="12"/>
      <c r="H67" s="12"/>
      <c r="I67" s="12"/>
      <c r="J67" s="12"/>
      <c r="K67" s="12"/>
      <c r="L67" s="12"/>
      <c r="M67" s="12"/>
      <c r="N67" s="12"/>
      <c r="O67" s="12"/>
      <c r="P67" s="12"/>
      <c r="Q67" s="12"/>
      <c r="R67" s="12"/>
      <c r="S67" s="12"/>
      <c r="T67" s="12"/>
      <c r="U67" s="12"/>
      <c r="V67" s="12"/>
      <c r="W67" s="12"/>
    </row>
    <row r="68" spans="1:23" ht="12.5" hidden="1" x14ac:dyDescent="0.25">
      <c r="A68" s="12"/>
      <c r="B68" s="12"/>
      <c r="C68" s="12"/>
      <c r="D68" s="12"/>
      <c r="E68" s="12"/>
      <c r="F68" s="12"/>
      <c r="G68" s="12"/>
      <c r="H68" s="12"/>
      <c r="I68" s="12"/>
      <c r="J68" s="12"/>
      <c r="K68" s="12"/>
      <c r="L68" s="12"/>
      <c r="M68" s="12"/>
      <c r="N68" s="12"/>
      <c r="O68" s="12"/>
      <c r="P68" s="12"/>
      <c r="Q68" s="12"/>
      <c r="R68" s="12"/>
      <c r="S68" s="12"/>
      <c r="T68" s="12"/>
      <c r="U68" s="12"/>
      <c r="V68" s="12"/>
      <c r="W68" s="12"/>
    </row>
    <row r="69" spans="1:23" ht="12.5" hidden="1" x14ac:dyDescent="0.25">
      <c r="A69" s="12"/>
      <c r="B69" s="12"/>
      <c r="C69" s="12"/>
      <c r="D69" s="12"/>
      <c r="E69" s="12"/>
      <c r="F69" s="12"/>
      <c r="G69" s="12"/>
      <c r="H69" s="12"/>
      <c r="I69" s="12"/>
      <c r="J69" s="12"/>
      <c r="K69" s="12"/>
      <c r="L69" s="12"/>
      <c r="M69" s="12"/>
      <c r="N69" s="12"/>
      <c r="O69" s="12"/>
      <c r="P69" s="12"/>
      <c r="Q69" s="12"/>
      <c r="R69" s="12"/>
      <c r="S69" s="12"/>
      <c r="T69" s="12"/>
      <c r="U69" s="12"/>
      <c r="V69" s="12"/>
      <c r="W69" s="12"/>
    </row>
    <row r="70" spans="1:23" ht="12.5" hidden="1" x14ac:dyDescent="0.25">
      <c r="A70" s="12"/>
      <c r="B70" s="12"/>
      <c r="C70" s="12"/>
      <c r="D70" s="12"/>
      <c r="E70" s="12"/>
      <c r="F70" s="12"/>
      <c r="G70" s="12"/>
      <c r="H70" s="12"/>
      <c r="I70" s="12"/>
      <c r="J70" s="12"/>
      <c r="K70" s="12"/>
      <c r="L70" s="12"/>
      <c r="M70" s="12"/>
      <c r="N70" s="12"/>
      <c r="O70" s="12"/>
      <c r="P70" s="12"/>
      <c r="Q70" s="12"/>
      <c r="R70" s="12"/>
      <c r="S70" s="12"/>
      <c r="T70" s="12"/>
      <c r="U70" s="12"/>
      <c r="V70" s="12"/>
      <c r="W70" s="12"/>
    </row>
    <row r="71" spans="1:23" ht="12.5" hidden="1" x14ac:dyDescent="0.25">
      <c r="A71" s="12"/>
      <c r="B71" s="12"/>
      <c r="C71" s="12"/>
      <c r="D71" s="12"/>
      <c r="E71" s="12"/>
      <c r="F71" s="12"/>
      <c r="G71" s="12"/>
      <c r="H71" s="12"/>
      <c r="I71" s="12"/>
      <c r="J71" s="12"/>
      <c r="K71" s="12"/>
      <c r="L71" s="12"/>
      <c r="M71" s="12"/>
      <c r="N71" s="12"/>
      <c r="O71" s="12"/>
      <c r="P71" s="12"/>
      <c r="Q71" s="12"/>
      <c r="R71" s="12"/>
      <c r="S71" s="12"/>
      <c r="T71" s="12"/>
      <c r="U71" s="12"/>
      <c r="V71" s="12"/>
      <c r="W71" s="12"/>
    </row>
    <row r="72" spans="1:23" ht="12.5" hidden="1" x14ac:dyDescent="0.25">
      <c r="A72" s="12"/>
      <c r="B72" s="12"/>
      <c r="C72" s="12"/>
      <c r="D72" s="12"/>
      <c r="E72" s="12"/>
      <c r="F72" s="12"/>
      <c r="G72" s="12"/>
      <c r="H72" s="12"/>
      <c r="I72" s="12"/>
      <c r="J72" s="12"/>
      <c r="K72" s="12"/>
      <c r="L72" s="12"/>
      <c r="M72" s="12"/>
      <c r="N72" s="12"/>
      <c r="O72" s="12"/>
      <c r="P72" s="12"/>
      <c r="Q72" s="12"/>
      <c r="R72" s="12"/>
      <c r="S72" s="12"/>
      <c r="T72" s="12"/>
      <c r="U72" s="12"/>
      <c r="V72" s="12"/>
      <c r="W72" s="12"/>
    </row>
    <row r="73" spans="1:23" ht="12.5" hidden="1" x14ac:dyDescent="0.25">
      <c r="A73" s="12"/>
      <c r="B73" s="12"/>
      <c r="C73" s="12"/>
      <c r="D73" s="12"/>
      <c r="E73" s="12"/>
      <c r="F73" s="12"/>
      <c r="G73" s="12"/>
      <c r="H73" s="12"/>
      <c r="I73" s="12"/>
      <c r="J73" s="12"/>
      <c r="K73" s="12"/>
      <c r="L73" s="12"/>
      <c r="M73" s="12"/>
      <c r="N73" s="12"/>
      <c r="O73" s="12"/>
      <c r="P73" s="12"/>
      <c r="Q73" s="12"/>
      <c r="R73" s="12"/>
      <c r="S73" s="12"/>
      <c r="T73" s="12"/>
      <c r="U73" s="12"/>
      <c r="V73" s="12"/>
      <c r="W73" s="12"/>
    </row>
    <row r="74" spans="1:23" ht="12.5" hidden="1" x14ac:dyDescent="0.25">
      <c r="A74" s="12"/>
      <c r="B74" s="12"/>
      <c r="C74" s="12"/>
      <c r="D74" s="12"/>
      <c r="E74" s="12"/>
      <c r="F74" s="12"/>
      <c r="G74" s="12"/>
      <c r="H74" s="12"/>
      <c r="I74" s="12"/>
      <c r="J74" s="12"/>
      <c r="K74" s="12"/>
      <c r="L74" s="12"/>
      <c r="M74" s="12"/>
      <c r="N74" s="12"/>
      <c r="O74" s="12"/>
      <c r="P74" s="12"/>
      <c r="Q74" s="12"/>
      <c r="R74" s="12"/>
      <c r="S74" s="12"/>
      <c r="T74" s="12"/>
      <c r="U74" s="12"/>
      <c r="V74" s="12"/>
      <c r="W74" s="12"/>
    </row>
    <row r="75" spans="1:23" ht="12.5" hidden="1" x14ac:dyDescent="0.25">
      <c r="A75" s="12"/>
      <c r="B75" s="12"/>
      <c r="C75" s="12"/>
      <c r="D75" s="12"/>
      <c r="E75" s="12"/>
      <c r="F75" s="12"/>
      <c r="G75" s="12"/>
      <c r="H75" s="12"/>
      <c r="I75" s="12"/>
      <c r="J75" s="12"/>
      <c r="K75" s="12"/>
      <c r="L75" s="12"/>
      <c r="M75" s="12"/>
      <c r="N75" s="12"/>
      <c r="O75" s="12"/>
      <c r="P75" s="12"/>
      <c r="Q75" s="12"/>
      <c r="R75" s="12"/>
      <c r="S75" s="12"/>
      <c r="T75" s="12"/>
      <c r="U75" s="12"/>
      <c r="V75" s="12"/>
      <c r="W75" s="12"/>
    </row>
    <row r="76" spans="1:23" ht="12.5" hidden="1" x14ac:dyDescent="0.25">
      <c r="A76" s="12"/>
      <c r="B76" s="12"/>
      <c r="C76" s="12"/>
      <c r="D76" s="12"/>
      <c r="E76" s="12"/>
      <c r="F76" s="12"/>
      <c r="G76" s="12"/>
      <c r="H76" s="12"/>
      <c r="I76" s="12"/>
      <c r="J76" s="12"/>
      <c r="K76" s="12"/>
      <c r="L76" s="12"/>
      <c r="M76" s="12"/>
      <c r="N76" s="12"/>
      <c r="O76" s="12"/>
      <c r="P76" s="12"/>
      <c r="Q76" s="12"/>
      <c r="R76" s="12"/>
      <c r="S76" s="12"/>
      <c r="T76" s="12"/>
      <c r="U76" s="12"/>
      <c r="V76" s="12"/>
      <c r="W76" s="12"/>
    </row>
    <row r="77" spans="1:23" ht="12.5" hidden="1" x14ac:dyDescent="0.25">
      <c r="A77" s="12"/>
      <c r="B77" s="12"/>
      <c r="C77" s="12"/>
      <c r="D77" s="12"/>
      <c r="E77" s="12"/>
      <c r="F77" s="12"/>
      <c r="G77" s="12"/>
      <c r="H77" s="12"/>
      <c r="I77" s="12"/>
      <c r="J77" s="12"/>
      <c r="K77" s="12"/>
      <c r="L77" s="12"/>
      <c r="M77" s="12"/>
      <c r="N77" s="12"/>
      <c r="O77" s="12"/>
      <c r="P77" s="12"/>
      <c r="Q77" s="12"/>
      <c r="R77" s="12"/>
      <c r="S77" s="12"/>
      <c r="T77" s="12"/>
      <c r="U77" s="12"/>
      <c r="V77" s="12"/>
      <c r="W77" s="12"/>
    </row>
    <row r="78" spans="1:23" ht="12.5" hidden="1" x14ac:dyDescent="0.25">
      <c r="A78" s="12"/>
      <c r="B78" s="12"/>
      <c r="C78" s="12"/>
      <c r="D78" s="12"/>
      <c r="E78" s="12"/>
      <c r="F78" s="12"/>
      <c r="G78" s="12"/>
      <c r="H78" s="12"/>
      <c r="I78" s="12"/>
      <c r="J78" s="12"/>
      <c r="K78" s="12"/>
      <c r="L78" s="12"/>
      <c r="M78" s="12"/>
      <c r="N78" s="12"/>
      <c r="O78" s="12"/>
      <c r="P78" s="12"/>
      <c r="Q78" s="12"/>
      <c r="R78" s="12"/>
      <c r="S78" s="12"/>
      <c r="T78" s="12"/>
      <c r="U78" s="12"/>
      <c r="V78" s="12"/>
      <c r="W78" s="12"/>
    </row>
    <row r="79" spans="1:23" ht="12.5" hidden="1" x14ac:dyDescent="0.25">
      <c r="A79" s="12"/>
      <c r="B79" s="12"/>
      <c r="C79" s="12"/>
      <c r="D79" s="12"/>
      <c r="E79" s="12"/>
      <c r="F79" s="12"/>
      <c r="G79" s="12"/>
      <c r="H79" s="12"/>
      <c r="I79" s="12"/>
      <c r="J79" s="12"/>
      <c r="K79" s="12"/>
      <c r="L79" s="12"/>
      <c r="M79" s="12"/>
      <c r="N79" s="12"/>
      <c r="O79" s="12"/>
      <c r="P79" s="12"/>
      <c r="Q79" s="12"/>
      <c r="R79" s="12"/>
      <c r="S79" s="12"/>
      <c r="T79" s="12"/>
      <c r="U79" s="12"/>
      <c r="V79" s="12"/>
      <c r="W79" s="12"/>
    </row>
    <row r="80" spans="1:23" ht="12.5" hidden="1" x14ac:dyDescent="0.25">
      <c r="A80" s="12"/>
      <c r="B80" s="12"/>
      <c r="C80" s="12"/>
      <c r="D80" s="12"/>
      <c r="E80" s="12"/>
      <c r="F80" s="12"/>
      <c r="G80" s="12"/>
      <c r="H80" s="12"/>
      <c r="I80" s="12"/>
      <c r="J80" s="12"/>
      <c r="K80" s="12"/>
      <c r="L80" s="12"/>
      <c r="M80" s="12"/>
      <c r="N80" s="12"/>
      <c r="O80" s="12"/>
      <c r="P80" s="12"/>
      <c r="Q80" s="12"/>
      <c r="R80" s="12"/>
      <c r="S80" s="12"/>
      <c r="T80" s="12"/>
      <c r="U80" s="12"/>
      <c r="V80" s="12"/>
      <c r="W80" s="12"/>
    </row>
    <row r="81" spans="1:23" ht="12.5" hidden="1" x14ac:dyDescent="0.25">
      <c r="A81" s="12"/>
      <c r="B81" s="12"/>
      <c r="C81" s="12"/>
      <c r="D81" s="12"/>
      <c r="E81" s="12"/>
      <c r="F81" s="12"/>
      <c r="G81" s="12"/>
      <c r="H81" s="12"/>
      <c r="I81" s="12"/>
      <c r="J81" s="12"/>
      <c r="K81" s="12"/>
      <c r="L81" s="12"/>
      <c r="M81" s="12"/>
      <c r="N81" s="12"/>
      <c r="O81" s="12"/>
      <c r="P81" s="12"/>
      <c r="Q81" s="12"/>
      <c r="R81" s="12"/>
      <c r="S81" s="12"/>
      <c r="T81" s="12"/>
      <c r="U81" s="12"/>
      <c r="V81" s="12"/>
      <c r="W81" s="12"/>
    </row>
    <row r="82" spans="1:23" ht="12.5" hidden="1" x14ac:dyDescent="0.25">
      <c r="A82" s="12"/>
      <c r="B82" s="12"/>
      <c r="C82" s="12"/>
      <c r="D82" s="12"/>
      <c r="E82" s="12"/>
      <c r="F82" s="12"/>
      <c r="G82" s="12"/>
      <c r="H82" s="12"/>
      <c r="I82" s="12"/>
      <c r="J82" s="12"/>
      <c r="K82" s="12"/>
      <c r="L82" s="12"/>
      <c r="M82" s="12"/>
      <c r="N82" s="12"/>
      <c r="O82" s="12"/>
      <c r="P82" s="12"/>
      <c r="Q82" s="12"/>
      <c r="R82" s="12"/>
      <c r="S82" s="12"/>
      <c r="T82" s="12"/>
      <c r="U82" s="12"/>
      <c r="V82" s="12"/>
      <c r="W82" s="12"/>
    </row>
    <row r="83" spans="1:23" ht="12.5" hidden="1" x14ac:dyDescent="0.25">
      <c r="A83" s="12"/>
      <c r="B83" s="12"/>
      <c r="C83" s="12"/>
      <c r="D83" s="12"/>
      <c r="E83" s="12"/>
      <c r="F83" s="12"/>
      <c r="G83" s="12"/>
      <c r="H83" s="12"/>
      <c r="I83" s="12"/>
      <c r="J83" s="12"/>
      <c r="K83" s="12"/>
      <c r="L83" s="12"/>
      <c r="M83" s="12"/>
      <c r="N83" s="12"/>
      <c r="O83" s="12"/>
      <c r="P83" s="12"/>
      <c r="Q83" s="12"/>
      <c r="R83" s="12"/>
      <c r="S83" s="12"/>
      <c r="T83" s="12"/>
      <c r="U83" s="12"/>
      <c r="V83" s="12"/>
      <c r="W83" s="12"/>
    </row>
    <row r="84" spans="1:23" ht="12.5" hidden="1" x14ac:dyDescent="0.25">
      <c r="A84" s="12"/>
      <c r="B84" s="12"/>
      <c r="C84" s="12"/>
      <c r="D84" s="12"/>
      <c r="E84" s="12"/>
      <c r="F84" s="12"/>
      <c r="G84" s="12"/>
      <c r="H84" s="12"/>
      <c r="I84" s="12"/>
      <c r="J84" s="12"/>
      <c r="K84" s="12"/>
      <c r="L84" s="12"/>
      <c r="M84" s="12"/>
      <c r="N84" s="12"/>
      <c r="O84" s="12"/>
      <c r="P84" s="12"/>
      <c r="Q84" s="12"/>
      <c r="R84" s="12"/>
      <c r="S84" s="12"/>
      <c r="T84" s="12"/>
      <c r="U84" s="12"/>
      <c r="V84" s="12"/>
      <c r="W84" s="12"/>
    </row>
    <row r="85" spans="1:23" ht="12.5" hidden="1" x14ac:dyDescent="0.25">
      <c r="A85" s="12"/>
      <c r="B85" s="12"/>
      <c r="C85" s="12"/>
      <c r="D85" s="12"/>
      <c r="E85" s="12"/>
      <c r="F85" s="12"/>
      <c r="G85" s="12"/>
      <c r="H85" s="12"/>
      <c r="I85" s="12"/>
      <c r="J85" s="12"/>
      <c r="K85" s="12"/>
      <c r="L85" s="12"/>
      <c r="M85" s="12"/>
      <c r="N85" s="12"/>
      <c r="O85" s="12"/>
      <c r="P85" s="12"/>
      <c r="Q85" s="12"/>
      <c r="R85" s="12"/>
      <c r="S85" s="12"/>
      <c r="T85" s="12"/>
      <c r="U85" s="12"/>
      <c r="V85" s="12"/>
      <c r="W85" s="12"/>
    </row>
    <row r="86" spans="1:23" ht="12.5" hidden="1" x14ac:dyDescent="0.25">
      <c r="A86" s="12"/>
      <c r="B86" s="12"/>
      <c r="C86" s="12"/>
      <c r="D86" s="12"/>
      <c r="E86" s="12"/>
      <c r="F86" s="12"/>
      <c r="G86" s="12"/>
      <c r="H86" s="12"/>
      <c r="I86" s="12"/>
      <c r="J86" s="12"/>
      <c r="K86" s="12"/>
      <c r="L86" s="12"/>
      <c r="M86" s="12"/>
      <c r="N86" s="12"/>
      <c r="O86" s="12"/>
      <c r="P86" s="12"/>
      <c r="Q86" s="12"/>
      <c r="R86" s="12"/>
      <c r="S86" s="12"/>
      <c r="T86" s="12"/>
      <c r="U86" s="12"/>
      <c r="V86" s="12"/>
      <c r="W86" s="12"/>
    </row>
    <row r="87" spans="1:23" ht="12.5" hidden="1" x14ac:dyDescent="0.25">
      <c r="A87" s="12"/>
      <c r="B87" s="12"/>
      <c r="C87" s="12"/>
      <c r="D87" s="12"/>
      <c r="E87" s="12"/>
      <c r="F87" s="12"/>
      <c r="G87" s="12"/>
      <c r="H87" s="12"/>
      <c r="I87" s="12"/>
      <c r="J87" s="12"/>
      <c r="K87" s="12"/>
      <c r="L87" s="12"/>
      <c r="M87" s="12"/>
      <c r="N87" s="12"/>
      <c r="O87" s="12"/>
      <c r="P87" s="12"/>
      <c r="Q87" s="12"/>
      <c r="R87" s="12"/>
      <c r="S87" s="12"/>
      <c r="T87" s="12"/>
      <c r="U87" s="12"/>
      <c r="V87" s="12"/>
      <c r="W87" s="12"/>
    </row>
    <row r="88" spans="1:23" ht="12.5" hidden="1" x14ac:dyDescent="0.25">
      <c r="A88" s="12"/>
      <c r="B88" s="12"/>
      <c r="C88" s="12"/>
      <c r="D88" s="12"/>
      <c r="E88" s="12"/>
      <c r="F88" s="12"/>
      <c r="G88" s="12"/>
      <c r="H88" s="12"/>
      <c r="I88" s="12"/>
      <c r="J88" s="12"/>
      <c r="K88" s="12"/>
      <c r="L88" s="12"/>
      <c r="M88" s="12"/>
      <c r="N88" s="12"/>
      <c r="O88" s="12"/>
      <c r="P88" s="12"/>
      <c r="Q88" s="12"/>
      <c r="R88" s="12"/>
      <c r="S88" s="12"/>
      <c r="T88" s="12"/>
      <c r="U88" s="12"/>
      <c r="V88" s="12"/>
      <c r="W88" s="12"/>
    </row>
    <row r="89" spans="1:23" ht="12.5" hidden="1" x14ac:dyDescent="0.25">
      <c r="A89" s="12"/>
      <c r="B89" s="12"/>
      <c r="C89" s="12"/>
      <c r="D89" s="12"/>
      <c r="E89" s="12"/>
      <c r="F89" s="12"/>
      <c r="G89" s="12"/>
      <c r="H89" s="12"/>
      <c r="I89" s="12"/>
      <c r="J89" s="12"/>
      <c r="K89" s="12"/>
      <c r="L89" s="12"/>
      <c r="M89" s="12"/>
      <c r="N89" s="12"/>
      <c r="O89" s="12"/>
      <c r="P89" s="12"/>
      <c r="Q89" s="12"/>
      <c r="R89" s="12"/>
      <c r="S89" s="12"/>
      <c r="T89" s="12"/>
      <c r="U89" s="12"/>
      <c r="V89" s="12"/>
      <c r="W89" s="12"/>
    </row>
    <row r="90" spans="1:23" ht="12.5" hidden="1" x14ac:dyDescent="0.25">
      <c r="A90" s="12"/>
      <c r="B90" s="12"/>
      <c r="C90" s="12"/>
      <c r="D90" s="12"/>
      <c r="E90" s="12"/>
      <c r="F90" s="12"/>
      <c r="G90" s="12"/>
      <c r="H90" s="12"/>
      <c r="I90" s="12"/>
      <c r="J90" s="12"/>
      <c r="K90" s="12"/>
      <c r="L90" s="12"/>
      <c r="M90" s="12"/>
      <c r="N90" s="12"/>
      <c r="O90" s="12"/>
      <c r="P90" s="12"/>
      <c r="Q90" s="12"/>
      <c r="R90" s="12"/>
      <c r="S90" s="12"/>
      <c r="T90" s="12"/>
      <c r="U90" s="12"/>
      <c r="V90" s="12"/>
      <c r="W90" s="12"/>
    </row>
    <row r="91" spans="1:23" ht="12.5" hidden="1" x14ac:dyDescent="0.25">
      <c r="A91" s="12"/>
      <c r="B91" s="12"/>
      <c r="C91" s="12"/>
      <c r="D91" s="12"/>
      <c r="E91" s="12"/>
      <c r="F91" s="12"/>
      <c r="G91" s="12"/>
      <c r="H91" s="12"/>
      <c r="I91" s="12"/>
      <c r="J91" s="12"/>
      <c r="K91" s="12"/>
      <c r="L91" s="12"/>
      <c r="M91" s="12"/>
      <c r="N91" s="12"/>
      <c r="O91" s="12"/>
      <c r="P91" s="12"/>
      <c r="Q91" s="12"/>
      <c r="R91" s="12"/>
      <c r="S91" s="12"/>
      <c r="T91" s="12"/>
      <c r="U91" s="12"/>
      <c r="V91" s="12"/>
      <c r="W91" s="12"/>
    </row>
    <row r="92" spans="1:23" ht="12.5" hidden="1" x14ac:dyDescent="0.25">
      <c r="A92" s="12"/>
      <c r="B92" s="12"/>
      <c r="C92" s="12"/>
      <c r="D92" s="12"/>
      <c r="E92" s="12"/>
      <c r="F92" s="12"/>
      <c r="G92" s="12"/>
      <c r="H92" s="12"/>
      <c r="I92" s="12"/>
      <c r="J92" s="12"/>
      <c r="K92" s="12"/>
      <c r="L92" s="12"/>
      <c r="M92" s="12"/>
      <c r="N92" s="12"/>
      <c r="O92" s="12"/>
      <c r="P92" s="12"/>
      <c r="Q92" s="12"/>
      <c r="R92" s="12"/>
      <c r="S92" s="12"/>
      <c r="T92" s="12"/>
      <c r="U92" s="12"/>
      <c r="V92" s="12"/>
      <c r="W92" s="12"/>
    </row>
    <row r="93" spans="1:23" ht="12.5" hidden="1" x14ac:dyDescent="0.25">
      <c r="A93" s="12"/>
      <c r="B93" s="12"/>
      <c r="C93" s="12"/>
      <c r="D93" s="12"/>
      <c r="E93" s="12"/>
      <c r="F93" s="12"/>
      <c r="G93" s="12"/>
      <c r="H93" s="12"/>
      <c r="I93" s="12"/>
      <c r="J93" s="12"/>
      <c r="K93" s="12"/>
      <c r="L93" s="12"/>
      <c r="M93" s="12"/>
      <c r="N93" s="12"/>
      <c r="O93" s="12"/>
      <c r="P93" s="12"/>
      <c r="Q93" s="12"/>
      <c r="R93" s="12"/>
      <c r="S93" s="12"/>
      <c r="T93" s="12"/>
      <c r="U93" s="12"/>
      <c r="V93" s="12"/>
      <c r="W93" s="12"/>
    </row>
    <row r="94" spans="1:23" ht="12.5" hidden="1" x14ac:dyDescent="0.25">
      <c r="A94" s="12"/>
      <c r="B94" s="12"/>
      <c r="C94" s="12"/>
      <c r="D94" s="12"/>
      <c r="E94" s="12"/>
      <c r="F94" s="12"/>
      <c r="G94" s="12"/>
      <c r="H94" s="12"/>
      <c r="I94" s="12"/>
      <c r="J94" s="12"/>
      <c r="K94" s="12"/>
      <c r="L94" s="12"/>
      <c r="M94" s="12"/>
      <c r="N94" s="12"/>
      <c r="O94" s="12"/>
      <c r="P94" s="12"/>
      <c r="Q94" s="12"/>
      <c r="R94" s="12"/>
      <c r="S94" s="12"/>
      <c r="T94" s="12"/>
      <c r="U94" s="12"/>
      <c r="V94" s="12"/>
      <c r="W94" s="12"/>
    </row>
    <row r="95" spans="1:23" ht="12.5" hidden="1" x14ac:dyDescent="0.25">
      <c r="A95" s="12"/>
      <c r="B95" s="12"/>
      <c r="C95" s="12"/>
      <c r="D95" s="12"/>
      <c r="E95" s="12"/>
      <c r="F95" s="12"/>
      <c r="G95" s="12"/>
      <c r="H95" s="12"/>
      <c r="I95" s="12"/>
      <c r="J95" s="12"/>
      <c r="K95" s="12"/>
      <c r="L95" s="12"/>
      <c r="M95" s="12"/>
      <c r="N95" s="12"/>
      <c r="O95" s="12"/>
      <c r="P95" s="12"/>
      <c r="Q95" s="12"/>
      <c r="R95" s="12"/>
      <c r="S95" s="12"/>
      <c r="T95" s="12"/>
      <c r="U95" s="12"/>
      <c r="V95" s="12"/>
      <c r="W95" s="12"/>
    </row>
    <row r="96" spans="1:23" ht="12.5" hidden="1" x14ac:dyDescent="0.25">
      <c r="A96" s="12"/>
      <c r="B96" s="12"/>
      <c r="C96" s="12"/>
      <c r="D96" s="12"/>
      <c r="E96" s="12"/>
      <c r="F96" s="12"/>
      <c r="G96" s="12"/>
      <c r="H96" s="12"/>
      <c r="I96" s="12"/>
      <c r="J96" s="12"/>
      <c r="K96" s="12"/>
      <c r="L96" s="12"/>
      <c r="M96" s="12"/>
      <c r="N96" s="12"/>
      <c r="O96" s="12"/>
      <c r="P96" s="12"/>
      <c r="Q96" s="12"/>
      <c r="R96" s="12"/>
      <c r="S96" s="12"/>
      <c r="T96" s="12"/>
      <c r="U96" s="12"/>
      <c r="V96" s="12"/>
      <c r="W96" s="12"/>
    </row>
    <row r="97" spans="1:23" ht="12.5" hidden="1" x14ac:dyDescent="0.25">
      <c r="A97" s="12"/>
      <c r="B97" s="12"/>
      <c r="C97" s="12"/>
      <c r="D97" s="12"/>
      <c r="E97" s="12"/>
      <c r="F97" s="12"/>
      <c r="G97" s="12"/>
      <c r="H97" s="12"/>
      <c r="I97" s="12"/>
      <c r="J97" s="12"/>
      <c r="K97" s="12"/>
      <c r="L97" s="12"/>
      <c r="M97" s="12"/>
      <c r="N97" s="12"/>
      <c r="O97" s="12"/>
      <c r="P97" s="12"/>
      <c r="Q97" s="12"/>
      <c r="R97" s="12"/>
      <c r="S97" s="12"/>
      <c r="T97" s="12"/>
      <c r="U97" s="12"/>
      <c r="V97" s="12"/>
      <c r="W97" s="12"/>
    </row>
    <row r="98" spans="1:23" ht="12.5" hidden="1" x14ac:dyDescent="0.25">
      <c r="A98" s="12"/>
      <c r="B98" s="12"/>
      <c r="C98" s="12"/>
      <c r="D98" s="12"/>
      <c r="E98" s="12"/>
      <c r="F98" s="12"/>
      <c r="G98" s="12"/>
      <c r="H98" s="12"/>
      <c r="I98" s="12"/>
      <c r="J98" s="12"/>
      <c r="K98" s="12"/>
      <c r="L98" s="12"/>
      <c r="M98" s="12"/>
      <c r="N98" s="12"/>
      <c r="O98" s="12"/>
      <c r="P98" s="12"/>
      <c r="Q98" s="12"/>
      <c r="R98" s="12"/>
      <c r="S98" s="12"/>
      <c r="T98" s="12"/>
      <c r="U98" s="12"/>
      <c r="V98" s="12"/>
      <c r="W98" s="12"/>
    </row>
    <row r="99" spans="1:23" ht="12.5" hidden="1" x14ac:dyDescent="0.25">
      <c r="A99" s="12"/>
      <c r="B99" s="12"/>
      <c r="C99" s="12"/>
      <c r="D99" s="12"/>
      <c r="E99" s="12"/>
      <c r="F99" s="12"/>
      <c r="G99" s="12"/>
      <c r="H99" s="12"/>
      <c r="I99" s="12"/>
      <c r="J99" s="12"/>
      <c r="K99" s="12"/>
      <c r="L99" s="12"/>
      <c r="M99" s="12"/>
      <c r="N99" s="12"/>
      <c r="O99" s="12"/>
      <c r="P99" s="12"/>
      <c r="Q99" s="12"/>
      <c r="R99" s="12"/>
      <c r="S99" s="12"/>
      <c r="T99" s="12"/>
      <c r="U99" s="12"/>
      <c r="V99" s="12"/>
      <c r="W99" s="12"/>
    </row>
    <row r="100" spans="1:23" ht="12.5" hidden="1"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row>
    <row r="101" spans="1:23" ht="12.5" hidden="1"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row>
    <row r="102" spans="1:23" ht="12.5" hidden="1"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row>
    <row r="103" spans="1:23" ht="12.5" hidden="1"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row>
    <row r="104" spans="1:23" ht="12.5" hidden="1"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row>
    <row r="105" spans="1:23" ht="12.5" hidden="1"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row>
    <row r="106" spans="1:23" ht="12.5" hidden="1"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row>
    <row r="107" spans="1:23" ht="12.5" hidden="1"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row>
    <row r="108" spans="1:23" ht="12.5" hidden="1"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row>
    <row r="109" spans="1:23" ht="12.5" hidden="1"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row>
    <row r="110" spans="1:23" ht="12.5" hidden="1"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row>
    <row r="111" spans="1:23" ht="12.5" hidden="1"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row>
    <row r="112" spans="1:23" ht="12.5" hidden="1"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row>
    <row r="113" spans="1:23" ht="12.5" hidden="1"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row>
    <row r="114" spans="1:23" ht="12.5" hidden="1"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row>
    <row r="115" spans="1:23" ht="12.5" hidden="1"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row>
    <row r="116" spans="1:23" ht="12.5" hidden="1"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row>
    <row r="117" spans="1:23" ht="12.5" hidden="1"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row>
    <row r="118" spans="1:23" ht="12.5" hidden="1"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row>
    <row r="119" spans="1:23" ht="12.5" hidden="1"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row>
    <row r="120" spans="1:23" ht="12.5" hidden="1"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row>
    <row r="121" spans="1:23" ht="12.5" hidden="1"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row>
    <row r="122" spans="1:23" ht="12.5" hidden="1"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row>
    <row r="123" spans="1:23" ht="12.5" hidden="1"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row>
    <row r="124" spans="1:23" ht="12.5" hidden="1"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row>
    <row r="125" spans="1:23" ht="12.5" hidden="1"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row>
    <row r="126" spans="1:23" ht="12.5" hidden="1"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row>
    <row r="127" spans="1:23" ht="12.5" hidden="1"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row>
    <row r="128" spans="1:23" ht="12.5" hidden="1"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row>
    <row r="129" spans="1:23" ht="12.5" hidden="1"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row>
    <row r="130" spans="1:23" ht="12.5" hidden="1"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row>
    <row r="131" spans="1:23" ht="12.5" hidden="1"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row>
    <row r="132" spans="1:23" ht="12.5" hidden="1"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row>
    <row r="133" spans="1:23" ht="12.5" hidden="1"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row>
    <row r="134" spans="1:23" ht="12.5" hidden="1"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row>
    <row r="135" spans="1:23" ht="12.5" hidden="1"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row>
    <row r="136" spans="1:23" ht="12.5" hidden="1"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row>
    <row r="137" spans="1:23" ht="12.5" hidden="1"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row>
    <row r="138" spans="1:23" ht="12.5" hidden="1"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row>
    <row r="139" spans="1:23" ht="12.5" hidden="1"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row>
    <row r="140" spans="1:23" ht="12.5" hidden="1"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row>
    <row r="141" spans="1:23" ht="12.5" hidden="1"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row>
    <row r="142" spans="1:23" ht="12.5" hidden="1"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row>
    <row r="143" spans="1:23" ht="12.5" hidden="1"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row>
    <row r="144" spans="1:23" ht="12.5" hidden="1"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row>
    <row r="145" spans="1:23" ht="12.5" hidden="1"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row>
    <row r="146" spans="1:23" ht="12.5" hidden="1"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row>
    <row r="147" spans="1:23" ht="12.5" hidden="1"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row>
    <row r="148" spans="1:23" ht="12.5" hidden="1"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row>
    <row r="149" spans="1:23" ht="12.5" hidden="1"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row>
    <row r="150" spans="1:23" ht="12.5" hidden="1"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row>
    <row r="151" spans="1:23" ht="12.5" hidden="1"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row>
    <row r="152" spans="1:23" ht="12.5" hidden="1"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row>
    <row r="153" spans="1:23" ht="12.5" hidden="1"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row>
    <row r="154" spans="1:23" ht="12.5" hidden="1"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row>
    <row r="155" spans="1:23" ht="12.5" hidden="1"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row>
    <row r="156" spans="1:23" ht="12.5" hidden="1"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row>
    <row r="157" spans="1:23" ht="12.5" hidden="1"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row>
    <row r="158" spans="1:23" ht="12.5" hidden="1"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row>
    <row r="159" spans="1:23" ht="12.5" hidden="1"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row>
    <row r="160" spans="1:23" ht="12.5" hidden="1"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row>
    <row r="161" spans="1:23" ht="12.5" hidden="1"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row>
    <row r="162" spans="1:23" ht="12.5" hidden="1"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row>
    <row r="163" spans="1:23" ht="12.5" hidden="1"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row>
    <row r="164" spans="1:23" ht="12.5" hidden="1"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row>
    <row r="165" spans="1:23" ht="12.5" hidden="1"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row>
    <row r="166" spans="1:23" ht="12.5" hidden="1"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row>
    <row r="167" spans="1:23" ht="12.5" hidden="1"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row>
    <row r="168" spans="1:23" ht="12.5" hidden="1"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row>
    <row r="169" spans="1:23" ht="12.5" hidden="1"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row>
    <row r="170" spans="1:23" ht="12.5" hidden="1"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row>
    <row r="171" spans="1:23" ht="12.5" hidden="1"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row>
    <row r="172" spans="1:23" ht="12.5" hidden="1"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row>
    <row r="173" spans="1:23" ht="12.5" hidden="1"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row>
    <row r="174" spans="1:23" ht="12.5" hidden="1"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row>
    <row r="175" spans="1:23" ht="12.5" hidden="1"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row>
    <row r="176" spans="1:23" ht="12.5" hidden="1"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row>
    <row r="177" spans="1:23" ht="12.5" hidden="1"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row>
    <row r="178" spans="1:23" ht="12.5" hidden="1"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row>
    <row r="179" spans="1:23" ht="12.5" hidden="1"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row>
    <row r="180" spans="1:23" ht="12.5" hidden="1"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row>
    <row r="181" spans="1:23" ht="12.5" hidden="1"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row>
    <row r="182" spans="1:23" ht="12.5" hidden="1"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row>
    <row r="183" spans="1:23" ht="12.5" hidden="1"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row>
    <row r="184" spans="1:23" ht="12.5" hidden="1"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row>
    <row r="185" spans="1:23" ht="12.5" hidden="1"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row>
    <row r="186" spans="1:23" ht="12.5" hidden="1"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row>
    <row r="187" spans="1:23" ht="12.5" hidden="1"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row>
    <row r="188" spans="1:23" ht="12.5" hidden="1"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row>
    <row r="189" spans="1:23" ht="12.5" hidden="1"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row>
    <row r="190" spans="1:23" ht="12.5" hidden="1"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row>
    <row r="191" spans="1:23" ht="12.5" hidden="1"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row>
    <row r="192" spans="1:23" ht="12.5" hidden="1"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row>
    <row r="193" spans="1:23" ht="12.5" hidden="1"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row>
    <row r="194" spans="1:23" ht="12.5" hidden="1"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row>
    <row r="195" spans="1:23" ht="12.5" hidden="1"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row>
    <row r="196" spans="1:23" ht="12.5" hidden="1"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row>
    <row r="197" spans="1:23" ht="12.5" hidden="1"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row>
    <row r="198" spans="1:23" ht="12.5" hidden="1"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row>
    <row r="199" spans="1:23" ht="12.5" hidden="1"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row>
    <row r="200" spans="1:23" ht="12.5" hidden="1"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row>
    <row r="201" spans="1:23" ht="12.5" hidden="1"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row>
    <row r="202" spans="1:23" ht="12.5" hidden="1"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row>
    <row r="203" spans="1:23" ht="12.5" hidden="1"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row>
    <row r="204" spans="1:23" ht="12.5" hidden="1"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row>
    <row r="205" spans="1:23" ht="12.5" hidden="1"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row>
    <row r="206" spans="1:23" ht="12.5" hidden="1"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row>
    <row r="207" spans="1:23" ht="12.5" hidden="1"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row>
    <row r="208" spans="1:23" ht="12.5" hidden="1"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row>
    <row r="209" spans="1:23" ht="12.5" hidden="1"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row>
    <row r="210" spans="1:23" ht="12.5" hidden="1"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row>
    <row r="211" spans="1:23" ht="12.5" hidden="1"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row>
    <row r="212" spans="1:23" ht="12.5" hidden="1"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row>
    <row r="213" spans="1:23" ht="12.5" hidden="1"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row>
    <row r="214" spans="1:23" ht="12.5" hidden="1"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row>
    <row r="215" spans="1:23" ht="12.5" hidden="1"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row>
    <row r="216" spans="1:23" ht="12.5" hidden="1"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row>
    <row r="217" spans="1:23" ht="12.5" hidden="1"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row>
    <row r="218" spans="1:23" ht="12.5" hidden="1"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row>
    <row r="219" spans="1:23" ht="12.5" hidden="1"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row>
    <row r="220" spans="1:23" ht="12.5" hidden="1"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row>
    <row r="221" spans="1:23" ht="12.5" hidden="1"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row>
    <row r="222" spans="1:23" ht="12.5" hidden="1"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row>
    <row r="223" spans="1:23" ht="12.5" hidden="1"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row>
    <row r="224" spans="1:23" ht="12.5" hidden="1"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row>
    <row r="225" spans="1:23" ht="12.5" hidden="1"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row>
    <row r="226" spans="1:23" ht="12.5" hidden="1"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row>
    <row r="227" spans="1:23" ht="12.5" hidden="1"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row>
    <row r="228" spans="1:23" ht="12.5" hidden="1"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row>
    <row r="229" spans="1:23" ht="12.5" hidden="1"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row>
    <row r="230" spans="1:23" ht="12.5" hidden="1"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row>
    <row r="231" spans="1:23" ht="12.5" hidden="1"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row>
    <row r="232" spans="1:23" ht="12.5" hidden="1"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row>
    <row r="233" spans="1:23" ht="12.5" hidden="1"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row>
    <row r="234" spans="1:23" ht="12.5" hidden="1"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row>
    <row r="235" spans="1:23" ht="12.5" hidden="1"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row>
    <row r="236" spans="1:23" ht="12.5" hidden="1"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row>
    <row r="237" spans="1:23" ht="12.5" hidden="1"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row>
    <row r="238" spans="1:23" ht="12.5" hidden="1"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row>
    <row r="239" spans="1:23" ht="12.5" hidden="1"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row>
    <row r="240" spans="1:23" ht="12.5" hidden="1"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row>
    <row r="241" spans="1:23" ht="12.5" hidden="1"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row>
    <row r="242" spans="1:23" ht="12.5" hidden="1"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row>
    <row r="243" spans="1:23" ht="12.5" hidden="1"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row>
    <row r="244" spans="1:23" ht="12.5" hidden="1"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row>
    <row r="245" spans="1:23" ht="12.5" hidden="1"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row>
    <row r="246" spans="1:23" ht="12.5" hidden="1"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row>
    <row r="247" spans="1:23" ht="12.5" hidden="1"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row>
    <row r="248" spans="1:23" ht="12.5" hidden="1"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row>
    <row r="249" spans="1:23" ht="12.5" hidden="1"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row>
    <row r="250" spans="1:23" ht="12.5" hidden="1"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row>
    <row r="251" spans="1:23" ht="12.5" hidden="1"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row>
    <row r="252" spans="1:23" ht="12.5" hidden="1"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row>
    <row r="253" spans="1:23" ht="12.5" hidden="1"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row>
    <row r="254" spans="1:23" ht="12.5" hidden="1"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row>
    <row r="255" spans="1:23" ht="12.5" hidden="1"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row>
    <row r="256" spans="1:23" ht="12.5" hidden="1"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row>
    <row r="257" spans="1:23" ht="12.5" hidden="1"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row>
    <row r="258" spans="1:23" ht="12.5" hidden="1"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row>
    <row r="259" spans="1:23" ht="12.5" hidden="1"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row>
    <row r="260" spans="1:23" ht="12.5" hidden="1"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row>
    <row r="261" spans="1:23" ht="12.5" hidden="1"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row>
    <row r="262" spans="1:23" ht="12.5" hidden="1"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row>
    <row r="263" spans="1:23" ht="12.5" hidden="1"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row>
    <row r="264" spans="1:23" ht="12.5" hidden="1"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row>
    <row r="265" spans="1:23" ht="12.5" hidden="1"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row>
    <row r="266" spans="1:23" ht="12.5" hidden="1"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row>
    <row r="267" spans="1:23" ht="12.5" hidden="1"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row>
    <row r="268" spans="1:23" ht="12.5" hidden="1"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row>
    <row r="269" spans="1:23" ht="12.5" hidden="1"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row>
    <row r="270" spans="1:23" ht="12.5" hidden="1"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row>
    <row r="271" spans="1:23" ht="12.5" hidden="1"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row>
    <row r="272" spans="1:23" ht="12.5" hidden="1"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row>
    <row r="273" spans="1:23" ht="12.5" hidden="1"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row>
    <row r="274" spans="1:23" ht="12.5" hidden="1"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row>
    <row r="275" spans="1:23" ht="12.5" hidden="1"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row>
    <row r="276" spans="1:23" ht="12.5" hidden="1"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row>
    <row r="277" spans="1:23" ht="12.5" hidden="1"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row>
    <row r="278" spans="1:23" ht="12.5" hidden="1"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row>
    <row r="279" spans="1:23" ht="12.5" hidden="1"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row>
    <row r="280" spans="1:23" ht="12.5" hidden="1"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row>
    <row r="281" spans="1:23" ht="12.5" hidden="1"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row>
    <row r="282" spans="1:23" ht="12.5" hidden="1"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row>
    <row r="283" spans="1:23" ht="12.5" hidden="1"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row>
    <row r="284" spans="1:23" ht="12.5" hidden="1"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row>
    <row r="285" spans="1:23" ht="12.5" hidden="1"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row>
    <row r="286" spans="1:23" ht="12.5" hidden="1"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row>
    <row r="287" spans="1:23" ht="12.5" hidden="1"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row>
    <row r="288" spans="1:23" ht="12.5" hidden="1"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row>
    <row r="289" spans="1:23" ht="12.5" hidden="1"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row>
    <row r="290" spans="1:23" ht="12.5" hidden="1"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row>
    <row r="291" spans="1:23" ht="12.5" hidden="1"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row>
    <row r="292" spans="1:23" ht="12.5" hidden="1"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row>
    <row r="293" spans="1:23" ht="12.5" hidden="1"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row>
    <row r="294" spans="1:23" ht="12.5" hidden="1"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row>
    <row r="295" spans="1:23" ht="12.5" hidden="1"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row>
    <row r="296" spans="1:23" ht="12.5" hidden="1"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row>
    <row r="297" spans="1:23" ht="12.5" hidden="1"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row>
    <row r="298" spans="1:23" ht="12.5" hidden="1"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row>
    <row r="299" spans="1:23" ht="12.5" hidden="1"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row>
    <row r="300" spans="1:23" ht="12.5" hidden="1"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row>
    <row r="301" spans="1:23" ht="12.5" hidden="1"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row>
    <row r="302" spans="1:23" ht="12.5" hidden="1"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row>
    <row r="303" spans="1:23" ht="12.5" hidden="1"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row>
    <row r="304" spans="1:23" ht="12.5" hidden="1"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row>
    <row r="305" spans="1:23" ht="12.5" hidden="1"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row>
    <row r="306" spans="1:23" ht="12.5" hidden="1"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row>
    <row r="307" spans="1:23" ht="12.5" hidden="1"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row>
    <row r="308" spans="1:23" ht="12.5" hidden="1"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row>
    <row r="309" spans="1:23" ht="12.5" hidden="1"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row>
    <row r="310" spans="1:23" ht="12.5" hidden="1"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row>
    <row r="311" spans="1:23" ht="12.5" hidden="1"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row>
    <row r="312" spans="1:23" ht="12.5" hidden="1"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row>
    <row r="313" spans="1:23" ht="12.5" hidden="1"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row>
    <row r="314" spans="1:23" ht="12.5" hidden="1"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row>
    <row r="315" spans="1:23" ht="12.5" hidden="1"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row>
    <row r="316" spans="1:23" ht="12.5" hidden="1"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row>
    <row r="317" spans="1:23" ht="12.5" hidden="1"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row>
    <row r="318" spans="1:23" ht="12.5" hidden="1"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row>
    <row r="319" spans="1:23" ht="12.5" hidden="1"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row>
    <row r="320" spans="1:23" ht="12.5" hidden="1"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row>
    <row r="321" spans="1:23" ht="12.5" hidden="1"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row>
    <row r="322" spans="1:23" ht="12.5" hidden="1"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row>
    <row r="323" spans="1:23" ht="12.5" hidden="1"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row>
    <row r="324" spans="1:23" ht="12.5" hidden="1"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row>
    <row r="325" spans="1:23" ht="12.5" hidden="1"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row>
    <row r="326" spans="1:23" ht="12.5" hidden="1"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row>
    <row r="327" spans="1:23" ht="12.5" hidden="1"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row>
    <row r="328" spans="1:23" ht="12.5" hidden="1"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row>
    <row r="329" spans="1:23" ht="12.5" hidden="1"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row>
    <row r="330" spans="1:23" ht="12.5" hidden="1"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row>
    <row r="331" spans="1:23" ht="12.5" hidden="1"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row>
    <row r="332" spans="1:23" ht="12.5" hidden="1"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row>
    <row r="333" spans="1:23" ht="12.5" hidden="1"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row>
    <row r="334" spans="1:23" ht="12.5" hidden="1"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row>
    <row r="335" spans="1:23" ht="12.5" hidden="1"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row>
    <row r="336" spans="1:23" ht="12.5" hidden="1"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row>
    <row r="337" spans="1:23" ht="12.5" hidden="1"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row>
    <row r="338" spans="1:23" ht="12.5" hidden="1"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row>
    <row r="339" spans="1:23" ht="12.5" hidden="1"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row>
    <row r="340" spans="1:23" ht="12.5" hidden="1"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row>
    <row r="341" spans="1:23" ht="12.5" hidden="1"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row>
    <row r="342" spans="1:23" ht="12.5" hidden="1"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row>
    <row r="343" spans="1:23" ht="12.5" hidden="1"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row>
    <row r="344" spans="1:23" ht="12.5" hidden="1"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row>
    <row r="345" spans="1:23" ht="12.5" hidden="1"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row>
    <row r="346" spans="1:23" ht="12.5" hidden="1"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row>
    <row r="347" spans="1:23" ht="12.5" hidden="1"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row>
    <row r="348" spans="1:23" ht="12.5" hidden="1"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row>
    <row r="349" spans="1:23" ht="12.5" hidden="1"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row>
    <row r="350" spans="1:23" ht="12.5" hidden="1"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row>
    <row r="351" spans="1:23" ht="12.5" hidden="1"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row>
    <row r="352" spans="1:23" ht="12.5" hidden="1"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row>
    <row r="353" spans="1:23" ht="12.5" hidden="1"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row>
    <row r="354" spans="1:23" ht="12.5" hidden="1"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row>
    <row r="355" spans="1:23" ht="12.5" hidden="1"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row>
    <row r="356" spans="1:23" ht="12.5" hidden="1"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row>
    <row r="357" spans="1:23" ht="12.5" hidden="1"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row>
    <row r="358" spans="1:23" ht="12.5" hidden="1"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row>
    <row r="359" spans="1:23" ht="12.5" hidden="1"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row>
    <row r="360" spans="1:23" ht="12.5" hidden="1"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row>
    <row r="361" spans="1:23" ht="12.5" hidden="1" x14ac:dyDescent="0.25">
      <c r="A361" s="12"/>
      <c r="B361" s="12"/>
      <c r="C361" s="12"/>
      <c r="D361" s="12"/>
      <c r="E361" s="12"/>
      <c r="F361" s="12"/>
      <c r="G361" s="12"/>
      <c r="H361" s="12"/>
      <c r="I361" s="12"/>
      <c r="J361" s="12"/>
      <c r="K361" s="12"/>
      <c r="L361" s="12"/>
      <c r="M361" s="12"/>
      <c r="N361" s="12"/>
      <c r="O361" s="12"/>
      <c r="P361" s="12"/>
      <c r="Q361" s="12"/>
      <c r="R361" s="12"/>
      <c r="S361" s="12"/>
      <c r="T361" s="12"/>
      <c r="U361" s="12"/>
      <c r="V361" s="12"/>
      <c r="W361" s="12"/>
    </row>
    <row r="362" spans="1:23" ht="12.5" hidden="1" x14ac:dyDescent="0.25">
      <c r="A362" s="12"/>
      <c r="B362" s="12"/>
      <c r="C362" s="12"/>
      <c r="D362" s="12"/>
      <c r="E362" s="12"/>
      <c r="F362" s="12"/>
      <c r="G362" s="12"/>
      <c r="H362" s="12"/>
      <c r="I362" s="12"/>
      <c r="J362" s="12"/>
      <c r="K362" s="12"/>
      <c r="L362" s="12"/>
      <c r="M362" s="12"/>
      <c r="N362" s="12"/>
      <c r="O362" s="12"/>
      <c r="P362" s="12"/>
      <c r="Q362" s="12"/>
      <c r="R362" s="12"/>
      <c r="S362" s="12"/>
      <c r="T362" s="12"/>
      <c r="U362" s="12"/>
      <c r="V362" s="12"/>
      <c r="W362" s="12"/>
    </row>
    <row r="363" spans="1:23" ht="12.5" hidden="1" x14ac:dyDescent="0.25">
      <c r="A363" s="12"/>
      <c r="B363" s="12"/>
      <c r="C363" s="12"/>
      <c r="D363" s="12"/>
      <c r="E363" s="12"/>
      <c r="F363" s="12"/>
      <c r="G363" s="12"/>
      <c r="H363" s="12"/>
      <c r="I363" s="12"/>
      <c r="J363" s="12"/>
      <c r="K363" s="12"/>
      <c r="L363" s="12"/>
      <c r="M363" s="12"/>
      <c r="N363" s="12"/>
      <c r="O363" s="12"/>
      <c r="P363" s="12"/>
      <c r="Q363" s="12"/>
      <c r="R363" s="12"/>
      <c r="S363" s="12"/>
      <c r="T363" s="12"/>
      <c r="U363" s="12"/>
      <c r="V363" s="12"/>
      <c r="W363" s="12"/>
    </row>
    <row r="364" spans="1:23" ht="12.5" hidden="1" x14ac:dyDescent="0.25">
      <c r="A364" s="12"/>
      <c r="B364" s="12"/>
      <c r="C364" s="12"/>
      <c r="D364" s="12"/>
      <c r="E364" s="12"/>
      <c r="F364" s="12"/>
      <c r="G364" s="12"/>
      <c r="H364" s="12"/>
      <c r="I364" s="12"/>
      <c r="J364" s="12"/>
      <c r="K364" s="12"/>
      <c r="L364" s="12"/>
      <c r="M364" s="12"/>
      <c r="N364" s="12"/>
      <c r="O364" s="12"/>
      <c r="P364" s="12"/>
      <c r="Q364" s="12"/>
      <c r="R364" s="12"/>
      <c r="S364" s="12"/>
      <c r="T364" s="12"/>
      <c r="U364" s="12"/>
      <c r="V364" s="12"/>
      <c r="W364" s="12"/>
    </row>
    <row r="365" spans="1:23" ht="12.5" hidden="1" x14ac:dyDescent="0.25">
      <c r="A365" s="12"/>
      <c r="B365" s="12"/>
      <c r="C365" s="12"/>
      <c r="D365" s="12"/>
      <c r="E365" s="12"/>
      <c r="F365" s="12"/>
      <c r="G365" s="12"/>
      <c r="H365" s="12"/>
      <c r="I365" s="12"/>
      <c r="J365" s="12"/>
      <c r="K365" s="12"/>
      <c r="L365" s="12"/>
      <c r="M365" s="12"/>
      <c r="N365" s="12"/>
      <c r="O365" s="12"/>
      <c r="P365" s="12"/>
      <c r="Q365" s="12"/>
      <c r="R365" s="12"/>
      <c r="S365" s="12"/>
      <c r="T365" s="12"/>
      <c r="U365" s="12"/>
      <c r="V365" s="12"/>
      <c r="W365" s="12"/>
    </row>
    <row r="366" spans="1:23" ht="12.5" hidden="1" x14ac:dyDescent="0.25">
      <c r="A366" s="12"/>
      <c r="B366" s="12"/>
      <c r="C366" s="12"/>
      <c r="D366" s="12"/>
      <c r="E366" s="12"/>
      <c r="F366" s="12"/>
      <c r="G366" s="12"/>
      <c r="H366" s="12"/>
      <c r="I366" s="12"/>
      <c r="J366" s="12"/>
      <c r="K366" s="12"/>
      <c r="L366" s="12"/>
      <c r="M366" s="12"/>
      <c r="N366" s="12"/>
      <c r="O366" s="12"/>
      <c r="P366" s="12"/>
      <c r="Q366" s="12"/>
      <c r="R366" s="12"/>
      <c r="S366" s="12"/>
      <c r="T366" s="12"/>
      <c r="U366" s="12"/>
      <c r="V366" s="12"/>
      <c r="W366" s="12"/>
    </row>
    <row r="367" spans="1:23" ht="12.5" hidden="1" x14ac:dyDescent="0.25">
      <c r="A367" s="12"/>
      <c r="B367" s="12"/>
      <c r="C367" s="12"/>
      <c r="D367" s="12"/>
      <c r="E367" s="12"/>
      <c r="F367" s="12"/>
      <c r="G367" s="12"/>
      <c r="H367" s="12"/>
      <c r="I367" s="12"/>
      <c r="J367" s="12"/>
      <c r="K367" s="12"/>
      <c r="L367" s="12"/>
      <c r="M367" s="12"/>
      <c r="N367" s="12"/>
      <c r="O367" s="12"/>
      <c r="P367" s="12"/>
      <c r="Q367" s="12"/>
      <c r="R367" s="12"/>
      <c r="S367" s="12"/>
      <c r="T367" s="12"/>
      <c r="U367" s="12"/>
      <c r="V367" s="12"/>
      <c r="W367" s="12"/>
    </row>
    <row r="368" spans="1:23" ht="12.5" hidden="1" x14ac:dyDescent="0.25">
      <c r="A368" s="12"/>
      <c r="B368" s="12"/>
      <c r="C368" s="12"/>
      <c r="D368" s="12"/>
      <c r="E368" s="12"/>
      <c r="F368" s="12"/>
      <c r="G368" s="12"/>
      <c r="H368" s="12"/>
      <c r="I368" s="12"/>
      <c r="J368" s="12"/>
      <c r="K368" s="12"/>
      <c r="L368" s="12"/>
      <c r="M368" s="12"/>
      <c r="N368" s="12"/>
      <c r="O368" s="12"/>
      <c r="P368" s="12"/>
      <c r="Q368" s="12"/>
      <c r="R368" s="12"/>
      <c r="S368" s="12"/>
      <c r="T368" s="12"/>
      <c r="U368" s="12"/>
      <c r="V368" s="12"/>
      <c r="W368" s="12"/>
    </row>
    <row r="369" spans="1:23" ht="12.5" hidden="1" x14ac:dyDescent="0.25">
      <c r="A369" s="12"/>
      <c r="B369" s="12"/>
      <c r="C369" s="12"/>
      <c r="D369" s="12"/>
      <c r="E369" s="12"/>
      <c r="F369" s="12"/>
      <c r="G369" s="12"/>
      <c r="H369" s="12"/>
      <c r="I369" s="12"/>
      <c r="J369" s="12"/>
      <c r="K369" s="12"/>
      <c r="L369" s="12"/>
      <c r="M369" s="12"/>
      <c r="N369" s="12"/>
      <c r="O369" s="12"/>
      <c r="P369" s="12"/>
      <c r="Q369" s="12"/>
      <c r="R369" s="12"/>
      <c r="S369" s="12"/>
      <c r="T369" s="12"/>
      <c r="U369" s="12"/>
      <c r="V369" s="12"/>
      <c r="W369" s="12"/>
    </row>
    <row r="370" spans="1:23" ht="12.5" hidden="1" x14ac:dyDescent="0.25">
      <c r="A370" s="12"/>
      <c r="B370" s="12"/>
      <c r="C370" s="12"/>
      <c r="D370" s="12"/>
      <c r="E370" s="12"/>
      <c r="F370" s="12"/>
      <c r="G370" s="12"/>
      <c r="H370" s="12"/>
      <c r="I370" s="12"/>
      <c r="J370" s="12"/>
      <c r="K370" s="12"/>
      <c r="L370" s="12"/>
      <c r="M370" s="12"/>
      <c r="N370" s="12"/>
      <c r="O370" s="12"/>
      <c r="P370" s="12"/>
      <c r="Q370" s="12"/>
      <c r="R370" s="12"/>
      <c r="S370" s="12"/>
      <c r="T370" s="12"/>
      <c r="U370" s="12"/>
      <c r="V370" s="12"/>
      <c r="W370" s="12"/>
    </row>
    <row r="371" spans="1:23" ht="12.5" hidden="1" x14ac:dyDescent="0.25">
      <c r="A371" s="12"/>
      <c r="B371" s="12"/>
      <c r="C371" s="12"/>
      <c r="D371" s="12"/>
      <c r="E371" s="12"/>
      <c r="F371" s="12"/>
      <c r="G371" s="12"/>
      <c r="H371" s="12"/>
      <c r="I371" s="12"/>
      <c r="J371" s="12"/>
      <c r="K371" s="12"/>
      <c r="L371" s="12"/>
      <c r="M371" s="12"/>
      <c r="N371" s="12"/>
      <c r="O371" s="12"/>
      <c r="P371" s="12"/>
      <c r="Q371" s="12"/>
      <c r="R371" s="12"/>
      <c r="S371" s="12"/>
      <c r="T371" s="12"/>
      <c r="U371" s="12"/>
      <c r="V371" s="12"/>
      <c r="W371" s="12"/>
    </row>
    <row r="372" spans="1:23" ht="12.5" hidden="1" x14ac:dyDescent="0.25">
      <c r="A372" s="12"/>
      <c r="B372" s="12"/>
      <c r="C372" s="12"/>
      <c r="D372" s="12"/>
      <c r="E372" s="12"/>
      <c r="F372" s="12"/>
      <c r="G372" s="12"/>
      <c r="H372" s="12"/>
      <c r="I372" s="12"/>
      <c r="J372" s="12"/>
      <c r="K372" s="12"/>
      <c r="L372" s="12"/>
      <c r="M372" s="12"/>
      <c r="N372" s="12"/>
      <c r="O372" s="12"/>
      <c r="P372" s="12"/>
      <c r="Q372" s="12"/>
      <c r="R372" s="12"/>
      <c r="S372" s="12"/>
      <c r="T372" s="12"/>
      <c r="U372" s="12"/>
      <c r="V372" s="12"/>
      <c r="W372" s="12"/>
    </row>
    <row r="373" spans="1:23" ht="12.5" hidden="1" x14ac:dyDescent="0.25">
      <c r="A373" s="12"/>
      <c r="B373" s="12"/>
      <c r="C373" s="12"/>
      <c r="D373" s="12"/>
      <c r="E373" s="12"/>
      <c r="F373" s="12"/>
      <c r="G373" s="12"/>
      <c r="H373" s="12"/>
      <c r="I373" s="12"/>
      <c r="J373" s="12"/>
      <c r="K373" s="12"/>
      <c r="L373" s="12"/>
      <c r="M373" s="12"/>
      <c r="N373" s="12"/>
      <c r="O373" s="12"/>
      <c r="P373" s="12"/>
      <c r="Q373" s="12"/>
      <c r="R373" s="12"/>
      <c r="S373" s="12"/>
      <c r="T373" s="12"/>
      <c r="U373" s="12"/>
      <c r="V373" s="12"/>
      <c r="W373" s="12"/>
    </row>
    <row r="374" spans="1:23" ht="12.5" hidden="1" x14ac:dyDescent="0.25">
      <c r="A374" s="12"/>
      <c r="B374" s="12"/>
      <c r="C374" s="12"/>
      <c r="D374" s="12"/>
      <c r="E374" s="12"/>
      <c r="F374" s="12"/>
      <c r="G374" s="12"/>
      <c r="H374" s="12"/>
      <c r="I374" s="12"/>
      <c r="J374" s="12"/>
      <c r="K374" s="12"/>
      <c r="L374" s="12"/>
      <c r="M374" s="12"/>
      <c r="N374" s="12"/>
      <c r="O374" s="12"/>
      <c r="P374" s="12"/>
      <c r="Q374" s="12"/>
      <c r="R374" s="12"/>
      <c r="S374" s="12"/>
      <c r="T374" s="12"/>
      <c r="U374" s="12"/>
      <c r="V374" s="12"/>
      <c r="W374" s="12"/>
    </row>
    <row r="375" spans="1:23" ht="12.5" hidden="1" x14ac:dyDescent="0.25">
      <c r="A375" s="12"/>
      <c r="B375" s="12"/>
      <c r="C375" s="12"/>
      <c r="D375" s="12"/>
      <c r="E375" s="12"/>
      <c r="F375" s="12"/>
      <c r="G375" s="12"/>
      <c r="H375" s="12"/>
      <c r="I375" s="12"/>
      <c r="J375" s="12"/>
      <c r="K375" s="12"/>
      <c r="L375" s="12"/>
      <c r="M375" s="12"/>
      <c r="N375" s="12"/>
      <c r="O375" s="12"/>
      <c r="P375" s="12"/>
      <c r="Q375" s="12"/>
      <c r="R375" s="12"/>
      <c r="S375" s="12"/>
      <c r="T375" s="12"/>
      <c r="U375" s="12"/>
      <c r="V375" s="12"/>
      <c r="W375" s="12"/>
    </row>
    <row r="376" spans="1:23" ht="12.5" hidden="1" x14ac:dyDescent="0.25">
      <c r="A376" s="12"/>
      <c r="B376" s="12"/>
      <c r="C376" s="12"/>
      <c r="D376" s="12"/>
      <c r="E376" s="12"/>
      <c r="F376" s="12"/>
      <c r="G376" s="12"/>
      <c r="H376" s="12"/>
      <c r="I376" s="12"/>
      <c r="J376" s="12"/>
      <c r="K376" s="12"/>
      <c r="L376" s="12"/>
      <c r="M376" s="12"/>
      <c r="N376" s="12"/>
      <c r="O376" s="12"/>
      <c r="P376" s="12"/>
      <c r="Q376" s="12"/>
      <c r="R376" s="12"/>
      <c r="S376" s="12"/>
      <c r="T376" s="12"/>
      <c r="U376" s="12"/>
      <c r="V376" s="12"/>
      <c r="W376" s="12"/>
    </row>
    <row r="377" spans="1:23" ht="12.5" hidden="1" x14ac:dyDescent="0.25">
      <c r="A377" s="12"/>
      <c r="B377" s="12"/>
      <c r="C377" s="12"/>
      <c r="D377" s="12"/>
      <c r="E377" s="12"/>
      <c r="F377" s="12"/>
      <c r="G377" s="12"/>
      <c r="H377" s="12"/>
      <c r="I377" s="12"/>
      <c r="J377" s="12"/>
      <c r="K377" s="12"/>
      <c r="L377" s="12"/>
      <c r="M377" s="12"/>
      <c r="N377" s="12"/>
      <c r="O377" s="12"/>
      <c r="P377" s="12"/>
      <c r="Q377" s="12"/>
      <c r="R377" s="12"/>
      <c r="S377" s="12"/>
      <c r="T377" s="12"/>
      <c r="U377" s="12"/>
      <c r="V377" s="12"/>
      <c r="W377" s="12"/>
    </row>
    <row r="378" spans="1:23" ht="12.5" hidden="1" x14ac:dyDescent="0.25">
      <c r="A378" s="12"/>
      <c r="B378" s="12"/>
      <c r="C378" s="12"/>
      <c r="D378" s="12"/>
      <c r="E378" s="12"/>
      <c r="F378" s="12"/>
      <c r="G378" s="12"/>
      <c r="H378" s="12"/>
      <c r="I378" s="12"/>
      <c r="J378" s="12"/>
      <c r="K378" s="12"/>
      <c r="L378" s="12"/>
      <c r="M378" s="12"/>
      <c r="N378" s="12"/>
      <c r="O378" s="12"/>
      <c r="P378" s="12"/>
      <c r="Q378" s="12"/>
      <c r="R378" s="12"/>
      <c r="S378" s="12"/>
      <c r="T378" s="12"/>
      <c r="U378" s="12"/>
      <c r="V378" s="12"/>
      <c r="W378" s="12"/>
    </row>
    <row r="379" spans="1:23" ht="12.5" hidden="1" x14ac:dyDescent="0.25">
      <c r="A379" s="12"/>
      <c r="B379" s="12"/>
      <c r="C379" s="12"/>
      <c r="D379" s="12"/>
      <c r="E379" s="12"/>
      <c r="F379" s="12"/>
      <c r="G379" s="12"/>
      <c r="H379" s="12"/>
      <c r="I379" s="12"/>
      <c r="J379" s="12"/>
      <c r="K379" s="12"/>
      <c r="L379" s="12"/>
      <c r="M379" s="12"/>
      <c r="N379" s="12"/>
      <c r="O379" s="12"/>
      <c r="P379" s="12"/>
      <c r="Q379" s="12"/>
      <c r="R379" s="12"/>
      <c r="S379" s="12"/>
      <c r="T379" s="12"/>
      <c r="U379" s="12"/>
      <c r="V379" s="12"/>
      <c r="W379" s="12"/>
    </row>
    <row r="380" spans="1:23" ht="12.5" hidden="1" x14ac:dyDescent="0.25">
      <c r="A380" s="12"/>
      <c r="B380" s="12"/>
      <c r="C380" s="12"/>
      <c r="D380" s="12"/>
      <c r="E380" s="12"/>
      <c r="F380" s="12"/>
      <c r="G380" s="12"/>
      <c r="H380" s="12"/>
      <c r="I380" s="12"/>
      <c r="J380" s="12"/>
      <c r="K380" s="12"/>
      <c r="L380" s="12"/>
      <c r="M380" s="12"/>
      <c r="N380" s="12"/>
      <c r="O380" s="12"/>
      <c r="P380" s="12"/>
      <c r="Q380" s="12"/>
      <c r="R380" s="12"/>
      <c r="S380" s="12"/>
      <c r="T380" s="12"/>
      <c r="U380" s="12"/>
      <c r="V380" s="12"/>
      <c r="W380" s="12"/>
    </row>
    <row r="381" spans="1:23" ht="12.5" hidden="1" x14ac:dyDescent="0.25">
      <c r="A381" s="12"/>
      <c r="B381" s="12"/>
      <c r="C381" s="12"/>
      <c r="D381" s="12"/>
      <c r="E381" s="12"/>
      <c r="F381" s="12"/>
      <c r="G381" s="12"/>
      <c r="H381" s="12"/>
      <c r="I381" s="12"/>
      <c r="J381" s="12"/>
      <c r="K381" s="12"/>
      <c r="L381" s="12"/>
      <c r="M381" s="12"/>
      <c r="N381" s="12"/>
      <c r="O381" s="12"/>
      <c r="P381" s="12"/>
      <c r="Q381" s="12"/>
      <c r="R381" s="12"/>
      <c r="S381" s="12"/>
      <c r="T381" s="12"/>
      <c r="U381" s="12"/>
      <c r="V381" s="12"/>
      <c r="W381" s="12"/>
    </row>
    <row r="382" spans="1:23" ht="12.5" hidden="1" x14ac:dyDescent="0.25">
      <c r="A382" s="12"/>
      <c r="B382" s="12"/>
      <c r="C382" s="12"/>
      <c r="D382" s="12"/>
      <c r="E382" s="12"/>
      <c r="F382" s="12"/>
      <c r="G382" s="12"/>
      <c r="H382" s="12"/>
      <c r="I382" s="12"/>
      <c r="J382" s="12"/>
      <c r="K382" s="12"/>
      <c r="L382" s="12"/>
      <c r="M382" s="12"/>
      <c r="N382" s="12"/>
      <c r="O382" s="12"/>
      <c r="P382" s="12"/>
      <c r="Q382" s="12"/>
      <c r="R382" s="12"/>
      <c r="S382" s="12"/>
      <c r="T382" s="12"/>
      <c r="U382" s="12"/>
      <c r="V382" s="12"/>
      <c r="W382" s="12"/>
    </row>
    <row r="383" spans="1:23" ht="12.5" hidden="1" x14ac:dyDescent="0.25">
      <c r="A383" s="12"/>
      <c r="B383" s="12"/>
      <c r="C383" s="12"/>
      <c r="D383" s="12"/>
      <c r="E383" s="12"/>
      <c r="F383" s="12"/>
      <c r="G383" s="12"/>
      <c r="H383" s="12"/>
      <c r="I383" s="12"/>
      <c r="J383" s="12"/>
      <c r="K383" s="12"/>
      <c r="L383" s="12"/>
      <c r="M383" s="12"/>
      <c r="N383" s="12"/>
      <c r="O383" s="12"/>
      <c r="P383" s="12"/>
      <c r="Q383" s="12"/>
      <c r="R383" s="12"/>
      <c r="S383" s="12"/>
      <c r="T383" s="12"/>
      <c r="U383" s="12"/>
      <c r="V383" s="12"/>
      <c r="W383" s="12"/>
    </row>
    <row r="384" spans="1:23" ht="12.5" hidden="1" x14ac:dyDescent="0.25">
      <c r="A384" s="12"/>
      <c r="B384" s="12"/>
      <c r="C384" s="12"/>
      <c r="D384" s="12"/>
      <c r="E384" s="12"/>
      <c r="F384" s="12"/>
      <c r="G384" s="12"/>
      <c r="H384" s="12"/>
      <c r="I384" s="12"/>
      <c r="J384" s="12"/>
      <c r="K384" s="12"/>
      <c r="L384" s="12"/>
      <c r="M384" s="12"/>
      <c r="N384" s="12"/>
      <c r="O384" s="12"/>
      <c r="P384" s="12"/>
      <c r="Q384" s="12"/>
      <c r="R384" s="12"/>
      <c r="S384" s="12"/>
      <c r="T384" s="12"/>
      <c r="U384" s="12"/>
      <c r="V384" s="12"/>
      <c r="W384" s="12"/>
    </row>
    <row r="385" spans="1:23" ht="12.5" hidden="1" x14ac:dyDescent="0.25">
      <c r="A385" s="12"/>
      <c r="B385" s="12"/>
      <c r="C385" s="12"/>
      <c r="D385" s="12"/>
      <c r="E385" s="12"/>
      <c r="F385" s="12"/>
      <c r="G385" s="12"/>
      <c r="H385" s="12"/>
      <c r="I385" s="12"/>
      <c r="J385" s="12"/>
      <c r="K385" s="12"/>
      <c r="L385" s="12"/>
      <c r="M385" s="12"/>
      <c r="N385" s="12"/>
      <c r="O385" s="12"/>
      <c r="P385" s="12"/>
      <c r="Q385" s="12"/>
      <c r="R385" s="12"/>
      <c r="S385" s="12"/>
      <c r="T385" s="12"/>
      <c r="U385" s="12"/>
      <c r="V385" s="12"/>
      <c r="W385" s="12"/>
    </row>
    <row r="386" spans="1:23" ht="12.5" hidden="1" x14ac:dyDescent="0.25">
      <c r="A386" s="12"/>
      <c r="B386" s="12"/>
      <c r="C386" s="12"/>
      <c r="D386" s="12"/>
      <c r="E386" s="12"/>
      <c r="F386" s="12"/>
      <c r="G386" s="12"/>
      <c r="H386" s="12"/>
      <c r="I386" s="12"/>
      <c r="J386" s="12"/>
      <c r="K386" s="12"/>
      <c r="L386" s="12"/>
      <c r="M386" s="12"/>
      <c r="N386" s="12"/>
      <c r="O386" s="12"/>
      <c r="P386" s="12"/>
      <c r="Q386" s="12"/>
      <c r="R386" s="12"/>
      <c r="S386" s="12"/>
      <c r="T386" s="12"/>
      <c r="U386" s="12"/>
      <c r="V386" s="12"/>
      <c r="W386" s="12"/>
    </row>
    <row r="387" spans="1:23" ht="12.5" hidden="1" x14ac:dyDescent="0.25">
      <c r="A387" s="12"/>
      <c r="B387" s="12"/>
      <c r="C387" s="12"/>
      <c r="D387" s="12"/>
      <c r="E387" s="12"/>
      <c r="F387" s="12"/>
      <c r="G387" s="12"/>
      <c r="H387" s="12"/>
      <c r="I387" s="12"/>
      <c r="J387" s="12"/>
      <c r="K387" s="12"/>
      <c r="L387" s="12"/>
      <c r="M387" s="12"/>
      <c r="N387" s="12"/>
      <c r="O387" s="12"/>
      <c r="P387" s="12"/>
      <c r="Q387" s="12"/>
      <c r="R387" s="12"/>
      <c r="S387" s="12"/>
      <c r="T387" s="12"/>
      <c r="U387" s="12"/>
      <c r="V387" s="12"/>
      <c r="W387" s="12"/>
    </row>
    <row r="388" spans="1:23" ht="12.5" hidden="1" x14ac:dyDescent="0.25">
      <c r="A388" s="12"/>
      <c r="B388" s="12"/>
      <c r="C388" s="12"/>
      <c r="D388" s="12"/>
      <c r="E388" s="12"/>
      <c r="F388" s="12"/>
      <c r="G388" s="12"/>
      <c r="H388" s="12"/>
      <c r="I388" s="12"/>
      <c r="J388" s="12"/>
      <c r="K388" s="12"/>
      <c r="L388" s="12"/>
      <c r="M388" s="12"/>
      <c r="N388" s="12"/>
      <c r="O388" s="12"/>
      <c r="P388" s="12"/>
      <c r="Q388" s="12"/>
      <c r="R388" s="12"/>
      <c r="S388" s="12"/>
      <c r="T388" s="12"/>
      <c r="U388" s="12"/>
      <c r="V388" s="12"/>
      <c r="W388" s="12"/>
    </row>
    <row r="389" spans="1:23" ht="12.5" hidden="1" x14ac:dyDescent="0.25">
      <c r="A389" s="12"/>
      <c r="B389" s="12"/>
      <c r="C389" s="12"/>
      <c r="D389" s="12"/>
      <c r="E389" s="12"/>
      <c r="F389" s="12"/>
      <c r="G389" s="12"/>
      <c r="H389" s="12"/>
      <c r="I389" s="12"/>
      <c r="J389" s="12"/>
      <c r="K389" s="12"/>
      <c r="L389" s="12"/>
      <c r="M389" s="12"/>
      <c r="N389" s="12"/>
      <c r="O389" s="12"/>
      <c r="P389" s="12"/>
      <c r="Q389" s="12"/>
      <c r="R389" s="12"/>
      <c r="S389" s="12"/>
      <c r="T389" s="12"/>
      <c r="U389" s="12"/>
      <c r="V389" s="12"/>
      <c r="W389" s="12"/>
    </row>
    <row r="390" spans="1:23" ht="12.5" hidden="1" x14ac:dyDescent="0.25">
      <c r="A390" s="12"/>
      <c r="B390" s="12"/>
      <c r="C390" s="12"/>
      <c r="D390" s="12"/>
      <c r="E390" s="12"/>
      <c r="F390" s="12"/>
      <c r="G390" s="12"/>
      <c r="H390" s="12"/>
      <c r="I390" s="12"/>
      <c r="J390" s="12"/>
      <c r="K390" s="12"/>
      <c r="L390" s="12"/>
      <c r="M390" s="12"/>
      <c r="N390" s="12"/>
      <c r="O390" s="12"/>
      <c r="P390" s="12"/>
      <c r="Q390" s="12"/>
      <c r="R390" s="12"/>
      <c r="S390" s="12"/>
      <c r="T390" s="12"/>
      <c r="U390" s="12"/>
      <c r="V390" s="12"/>
      <c r="W390" s="12"/>
    </row>
    <row r="391" spans="1:23" ht="12.5" hidden="1" x14ac:dyDescent="0.25">
      <c r="A391" s="12"/>
      <c r="B391" s="12"/>
      <c r="C391" s="12"/>
      <c r="D391" s="12"/>
      <c r="E391" s="12"/>
      <c r="F391" s="12"/>
      <c r="G391" s="12"/>
      <c r="H391" s="12"/>
      <c r="I391" s="12"/>
      <c r="J391" s="12"/>
      <c r="K391" s="12"/>
      <c r="L391" s="12"/>
      <c r="M391" s="12"/>
      <c r="N391" s="12"/>
      <c r="O391" s="12"/>
      <c r="P391" s="12"/>
      <c r="Q391" s="12"/>
      <c r="R391" s="12"/>
      <c r="S391" s="12"/>
      <c r="T391" s="12"/>
      <c r="U391" s="12"/>
      <c r="V391" s="12"/>
      <c r="W391" s="12"/>
    </row>
    <row r="392" spans="1:23" ht="12.5" hidden="1" x14ac:dyDescent="0.25">
      <c r="A392" s="12"/>
      <c r="B392" s="12"/>
      <c r="C392" s="12"/>
      <c r="D392" s="12"/>
      <c r="E392" s="12"/>
      <c r="F392" s="12"/>
      <c r="G392" s="12"/>
      <c r="H392" s="12"/>
      <c r="I392" s="12"/>
      <c r="J392" s="12"/>
      <c r="K392" s="12"/>
      <c r="L392" s="12"/>
      <c r="M392" s="12"/>
      <c r="N392" s="12"/>
      <c r="O392" s="12"/>
      <c r="P392" s="12"/>
      <c r="Q392" s="12"/>
      <c r="R392" s="12"/>
      <c r="S392" s="12"/>
      <c r="T392" s="12"/>
      <c r="U392" s="12"/>
      <c r="V392" s="12"/>
      <c r="W392" s="12"/>
    </row>
    <row r="393" spans="1:23" ht="12.5" hidden="1" x14ac:dyDescent="0.25">
      <c r="A393" s="12"/>
      <c r="B393" s="12"/>
      <c r="C393" s="12"/>
      <c r="D393" s="12"/>
      <c r="E393" s="12"/>
      <c r="F393" s="12"/>
      <c r="G393" s="12"/>
      <c r="H393" s="12"/>
      <c r="I393" s="12"/>
      <c r="J393" s="12"/>
      <c r="K393" s="12"/>
      <c r="L393" s="12"/>
      <c r="M393" s="12"/>
      <c r="N393" s="12"/>
      <c r="O393" s="12"/>
      <c r="P393" s="12"/>
      <c r="Q393" s="12"/>
      <c r="R393" s="12"/>
      <c r="S393" s="12"/>
      <c r="T393" s="12"/>
      <c r="U393" s="12"/>
      <c r="V393" s="12"/>
      <c r="W393" s="12"/>
    </row>
    <row r="394" spans="1:23" ht="12.5" hidden="1" x14ac:dyDescent="0.25">
      <c r="A394" s="12"/>
      <c r="B394" s="12"/>
      <c r="C394" s="12"/>
      <c r="D394" s="12"/>
      <c r="E394" s="12"/>
      <c r="F394" s="12"/>
      <c r="G394" s="12"/>
      <c r="H394" s="12"/>
      <c r="I394" s="12"/>
      <c r="J394" s="12"/>
      <c r="K394" s="12"/>
      <c r="L394" s="12"/>
      <c r="M394" s="12"/>
      <c r="N394" s="12"/>
      <c r="O394" s="12"/>
      <c r="P394" s="12"/>
      <c r="Q394" s="12"/>
      <c r="R394" s="12"/>
      <c r="S394" s="12"/>
      <c r="T394" s="12"/>
      <c r="U394" s="12"/>
      <c r="V394" s="12"/>
      <c r="W394" s="12"/>
    </row>
    <row r="395" spans="1:23" ht="12.5" hidden="1" x14ac:dyDescent="0.25">
      <c r="A395" s="12"/>
      <c r="B395" s="12"/>
      <c r="C395" s="12"/>
      <c r="D395" s="12"/>
      <c r="E395" s="12"/>
      <c r="F395" s="12"/>
      <c r="G395" s="12"/>
      <c r="H395" s="12"/>
      <c r="I395" s="12"/>
      <c r="J395" s="12"/>
      <c r="K395" s="12"/>
      <c r="L395" s="12"/>
      <c r="M395" s="12"/>
      <c r="N395" s="12"/>
      <c r="O395" s="12"/>
      <c r="P395" s="12"/>
      <c r="Q395" s="12"/>
      <c r="R395" s="12"/>
      <c r="S395" s="12"/>
      <c r="T395" s="12"/>
      <c r="U395" s="12"/>
      <c r="V395" s="12"/>
      <c r="W395" s="12"/>
    </row>
    <row r="396" spans="1:23" ht="12.5" hidden="1" x14ac:dyDescent="0.25">
      <c r="A396" s="12"/>
      <c r="B396" s="12"/>
      <c r="C396" s="12"/>
      <c r="D396" s="12"/>
      <c r="E396" s="12"/>
      <c r="F396" s="12"/>
      <c r="G396" s="12"/>
      <c r="H396" s="12"/>
      <c r="I396" s="12"/>
      <c r="J396" s="12"/>
      <c r="K396" s="12"/>
      <c r="L396" s="12"/>
      <c r="M396" s="12"/>
      <c r="N396" s="12"/>
      <c r="O396" s="12"/>
      <c r="P396" s="12"/>
      <c r="Q396" s="12"/>
      <c r="R396" s="12"/>
      <c r="S396" s="12"/>
      <c r="T396" s="12"/>
      <c r="U396" s="12"/>
      <c r="V396" s="12"/>
      <c r="W396" s="12"/>
    </row>
    <row r="397" spans="1:23" ht="12.5" hidden="1" x14ac:dyDescent="0.25">
      <c r="A397" s="12"/>
      <c r="B397" s="12"/>
      <c r="C397" s="12"/>
      <c r="D397" s="12"/>
      <c r="E397" s="12"/>
      <c r="F397" s="12"/>
      <c r="G397" s="12"/>
      <c r="H397" s="12"/>
      <c r="I397" s="12"/>
      <c r="J397" s="12"/>
      <c r="K397" s="12"/>
      <c r="L397" s="12"/>
      <c r="M397" s="12"/>
      <c r="N397" s="12"/>
      <c r="O397" s="12"/>
      <c r="P397" s="12"/>
      <c r="Q397" s="12"/>
      <c r="R397" s="12"/>
      <c r="S397" s="12"/>
      <c r="T397" s="12"/>
      <c r="U397" s="12"/>
      <c r="V397" s="12"/>
      <c r="W397" s="12"/>
    </row>
    <row r="398" spans="1:23" ht="12.5" hidden="1" x14ac:dyDescent="0.25">
      <c r="A398" s="12"/>
      <c r="B398" s="12"/>
      <c r="C398" s="12"/>
      <c r="D398" s="12"/>
      <c r="E398" s="12"/>
      <c r="F398" s="12"/>
      <c r="G398" s="12"/>
      <c r="H398" s="12"/>
      <c r="I398" s="12"/>
      <c r="J398" s="12"/>
      <c r="K398" s="12"/>
      <c r="L398" s="12"/>
      <c r="M398" s="12"/>
      <c r="N398" s="12"/>
      <c r="O398" s="12"/>
      <c r="P398" s="12"/>
      <c r="Q398" s="12"/>
      <c r="R398" s="12"/>
      <c r="S398" s="12"/>
      <c r="T398" s="12"/>
      <c r="U398" s="12"/>
      <c r="V398" s="12"/>
      <c r="W398" s="12"/>
    </row>
    <row r="399" spans="1:23" ht="12.5" hidden="1" x14ac:dyDescent="0.25">
      <c r="A399" s="12"/>
      <c r="B399" s="12"/>
      <c r="C399" s="12"/>
      <c r="D399" s="12"/>
      <c r="E399" s="12"/>
      <c r="F399" s="12"/>
      <c r="G399" s="12"/>
      <c r="H399" s="12"/>
      <c r="I399" s="12"/>
      <c r="J399" s="12"/>
      <c r="K399" s="12"/>
      <c r="L399" s="12"/>
      <c r="M399" s="12"/>
      <c r="N399" s="12"/>
      <c r="O399" s="12"/>
      <c r="P399" s="12"/>
      <c r="Q399" s="12"/>
      <c r="R399" s="12"/>
      <c r="S399" s="12"/>
      <c r="T399" s="12"/>
      <c r="U399" s="12"/>
      <c r="V399" s="12"/>
      <c r="W399" s="12"/>
    </row>
    <row r="400" spans="1:23" ht="12.5" hidden="1" x14ac:dyDescent="0.25">
      <c r="A400" s="12"/>
      <c r="B400" s="12"/>
      <c r="C400" s="12"/>
      <c r="D400" s="12"/>
      <c r="E400" s="12"/>
      <c r="F400" s="12"/>
      <c r="G400" s="12"/>
      <c r="H400" s="12"/>
      <c r="I400" s="12"/>
      <c r="J400" s="12"/>
      <c r="K400" s="12"/>
      <c r="L400" s="12"/>
      <c r="M400" s="12"/>
      <c r="N400" s="12"/>
      <c r="O400" s="12"/>
      <c r="P400" s="12"/>
      <c r="Q400" s="12"/>
      <c r="R400" s="12"/>
      <c r="S400" s="12"/>
      <c r="T400" s="12"/>
      <c r="U400" s="12"/>
      <c r="V400" s="12"/>
      <c r="W400" s="12"/>
    </row>
    <row r="401" spans="1:23" ht="12.5" hidden="1" x14ac:dyDescent="0.25">
      <c r="A401" s="12"/>
      <c r="B401" s="12"/>
      <c r="C401" s="12"/>
      <c r="D401" s="12"/>
      <c r="E401" s="12"/>
      <c r="F401" s="12"/>
      <c r="G401" s="12"/>
      <c r="H401" s="12"/>
      <c r="I401" s="12"/>
      <c r="J401" s="12"/>
      <c r="K401" s="12"/>
      <c r="L401" s="12"/>
      <c r="M401" s="12"/>
      <c r="N401" s="12"/>
      <c r="O401" s="12"/>
      <c r="P401" s="12"/>
      <c r="Q401" s="12"/>
      <c r="R401" s="12"/>
      <c r="S401" s="12"/>
      <c r="T401" s="12"/>
      <c r="U401" s="12"/>
      <c r="V401" s="12"/>
      <c r="W401" s="12"/>
    </row>
    <row r="402" spans="1:23" ht="12.5" hidden="1" x14ac:dyDescent="0.25">
      <c r="A402" s="12"/>
      <c r="B402" s="12"/>
      <c r="C402" s="12"/>
      <c r="D402" s="12"/>
      <c r="E402" s="12"/>
      <c r="F402" s="12"/>
      <c r="G402" s="12"/>
      <c r="H402" s="12"/>
      <c r="I402" s="12"/>
      <c r="J402" s="12"/>
      <c r="K402" s="12"/>
      <c r="L402" s="12"/>
      <c r="M402" s="12"/>
      <c r="N402" s="12"/>
      <c r="O402" s="12"/>
      <c r="P402" s="12"/>
      <c r="Q402" s="12"/>
      <c r="R402" s="12"/>
      <c r="S402" s="12"/>
      <c r="T402" s="12"/>
      <c r="U402" s="12"/>
      <c r="V402" s="12"/>
      <c r="W402" s="12"/>
    </row>
    <row r="403" spans="1:23" ht="12.5" hidden="1" x14ac:dyDescent="0.25">
      <c r="A403" s="12"/>
      <c r="B403" s="12"/>
      <c r="C403" s="12"/>
      <c r="D403" s="12"/>
      <c r="E403" s="12"/>
      <c r="F403" s="12"/>
      <c r="G403" s="12"/>
      <c r="H403" s="12"/>
      <c r="I403" s="12"/>
      <c r="J403" s="12"/>
      <c r="K403" s="12"/>
      <c r="L403" s="12"/>
      <c r="M403" s="12"/>
      <c r="N403" s="12"/>
      <c r="O403" s="12"/>
      <c r="P403" s="12"/>
      <c r="Q403" s="12"/>
      <c r="R403" s="12"/>
      <c r="S403" s="12"/>
      <c r="T403" s="12"/>
      <c r="U403" s="12"/>
      <c r="V403" s="12"/>
      <c r="W403" s="12"/>
    </row>
    <row r="404" spans="1:23" ht="12.5" hidden="1" x14ac:dyDescent="0.25">
      <c r="A404" s="12"/>
      <c r="B404" s="12"/>
      <c r="C404" s="12"/>
      <c r="D404" s="12"/>
      <c r="E404" s="12"/>
      <c r="F404" s="12"/>
      <c r="G404" s="12"/>
      <c r="H404" s="12"/>
      <c r="I404" s="12"/>
      <c r="J404" s="12"/>
      <c r="K404" s="12"/>
      <c r="L404" s="12"/>
      <c r="M404" s="12"/>
      <c r="N404" s="12"/>
      <c r="O404" s="12"/>
      <c r="P404" s="12"/>
      <c r="Q404" s="12"/>
      <c r="R404" s="12"/>
      <c r="S404" s="12"/>
      <c r="T404" s="12"/>
      <c r="U404" s="12"/>
      <c r="V404" s="12"/>
      <c r="W404" s="12"/>
    </row>
    <row r="405" spans="1:23" ht="12.5" hidden="1" x14ac:dyDescent="0.25">
      <c r="A405" s="12"/>
      <c r="B405" s="12"/>
      <c r="C405" s="12"/>
      <c r="D405" s="12"/>
      <c r="E405" s="12"/>
      <c r="F405" s="12"/>
      <c r="G405" s="12"/>
      <c r="H405" s="12"/>
      <c r="I405" s="12"/>
      <c r="J405" s="12"/>
      <c r="K405" s="12"/>
      <c r="L405" s="12"/>
      <c r="M405" s="12"/>
      <c r="N405" s="12"/>
      <c r="O405" s="12"/>
      <c r="P405" s="12"/>
      <c r="Q405" s="12"/>
      <c r="R405" s="12"/>
      <c r="S405" s="12"/>
      <c r="T405" s="12"/>
      <c r="U405" s="12"/>
      <c r="V405" s="12"/>
      <c r="W405" s="12"/>
    </row>
    <row r="406" spans="1:23" ht="12.5" hidden="1" x14ac:dyDescent="0.25">
      <c r="A406" s="12"/>
      <c r="B406" s="12"/>
      <c r="C406" s="12"/>
      <c r="D406" s="12"/>
      <c r="E406" s="12"/>
      <c r="F406" s="12"/>
      <c r="G406" s="12"/>
      <c r="H406" s="12"/>
      <c r="I406" s="12"/>
      <c r="J406" s="12"/>
      <c r="K406" s="12"/>
      <c r="L406" s="12"/>
      <c r="M406" s="12"/>
      <c r="N406" s="12"/>
      <c r="O406" s="12"/>
      <c r="P406" s="12"/>
      <c r="Q406" s="12"/>
      <c r="R406" s="12"/>
      <c r="S406" s="12"/>
      <c r="T406" s="12"/>
      <c r="U406" s="12"/>
      <c r="V406" s="12"/>
      <c r="W406" s="12"/>
    </row>
    <row r="407" spans="1:23" ht="12.5" hidden="1" x14ac:dyDescent="0.25">
      <c r="A407" s="12"/>
      <c r="B407" s="12"/>
      <c r="C407" s="12"/>
      <c r="D407" s="12"/>
      <c r="E407" s="12"/>
      <c r="F407" s="12"/>
      <c r="G407" s="12"/>
      <c r="H407" s="12"/>
      <c r="I407" s="12"/>
      <c r="J407" s="12"/>
      <c r="K407" s="12"/>
      <c r="L407" s="12"/>
      <c r="M407" s="12"/>
      <c r="N407" s="12"/>
      <c r="O407" s="12"/>
      <c r="P407" s="12"/>
      <c r="Q407" s="12"/>
      <c r="R407" s="12"/>
      <c r="S407" s="12"/>
      <c r="T407" s="12"/>
      <c r="U407" s="12"/>
      <c r="V407" s="12"/>
      <c r="W407" s="12"/>
    </row>
    <row r="408" spans="1:23" ht="12.5" hidden="1" x14ac:dyDescent="0.25">
      <c r="A408" s="12"/>
      <c r="B408" s="12"/>
      <c r="C408" s="12"/>
      <c r="D408" s="12"/>
      <c r="E408" s="12"/>
      <c r="F408" s="12"/>
      <c r="G408" s="12"/>
      <c r="H408" s="12"/>
      <c r="I408" s="12"/>
      <c r="J408" s="12"/>
      <c r="K408" s="12"/>
      <c r="L408" s="12"/>
      <c r="M408" s="12"/>
      <c r="N408" s="12"/>
      <c r="O408" s="12"/>
      <c r="P408" s="12"/>
      <c r="Q408" s="12"/>
      <c r="R408" s="12"/>
      <c r="S408" s="12"/>
      <c r="T408" s="12"/>
      <c r="U408" s="12"/>
      <c r="V408" s="12"/>
      <c r="W408" s="12"/>
    </row>
    <row r="409" spans="1:23" ht="12.5" hidden="1" x14ac:dyDescent="0.25">
      <c r="A409" s="12"/>
      <c r="B409" s="12"/>
      <c r="C409" s="12"/>
      <c r="D409" s="12"/>
      <c r="E409" s="12"/>
      <c r="F409" s="12"/>
      <c r="G409" s="12"/>
      <c r="H409" s="12"/>
      <c r="I409" s="12"/>
      <c r="J409" s="12"/>
      <c r="K409" s="12"/>
      <c r="L409" s="12"/>
      <c r="M409" s="12"/>
      <c r="N409" s="12"/>
      <c r="O409" s="12"/>
      <c r="P409" s="12"/>
      <c r="Q409" s="12"/>
      <c r="R409" s="12"/>
      <c r="S409" s="12"/>
      <c r="T409" s="12"/>
      <c r="U409" s="12"/>
      <c r="V409" s="12"/>
      <c r="W409" s="12"/>
    </row>
    <row r="410" spans="1:23" ht="12.5" hidden="1" x14ac:dyDescent="0.25">
      <c r="A410" s="12"/>
      <c r="B410" s="12"/>
      <c r="C410" s="12"/>
      <c r="D410" s="12"/>
      <c r="E410" s="12"/>
      <c r="F410" s="12"/>
      <c r="G410" s="12"/>
      <c r="H410" s="12"/>
      <c r="I410" s="12"/>
      <c r="J410" s="12"/>
      <c r="K410" s="12"/>
      <c r="L410" s="12"/>
      <c r="M410" s="12"/>
      <c r="N410" s="12"/>
      <c r="O410" s="12"/>
      <c r="P410" s="12"/>
      <c r="Q410" s="12"/>
      <c r="R410" s="12"/>
      <c r="S410" s="12"/>
      <c r="T410" s="12"/>
      <c r="U410" s="12"/>
      <c r="V410" s="12"/>
      <c r="W410" s="12"/>
    </row>
    <row r="411" spans="1:23" ht="12.5" hidden="1" x14ac:dyDescent="0.25">
      <c r="A411" s="12"/>
      <c r="B411" s="12"/>
      <c r="C411" s="12"/>
      <c r="D411" s="12"/>
      <c r="E411" s="12"/>
      <c r="F411" s="12"/>
      <c r="G411" s="12"/>
      <c r="H411" s="12"/>
      <c r="I411" s="12"/>
      <c r="J411" s="12"/>
      <c r="K411" s="12"/>
      <c r="L411" s="12"/>
      <c r="M411" s="12"/>
      <c r="N411" s="12"/>
      <c r="O411" s="12"/>
      <c r="P411" s="12"/>
      <c r="Q411" s="12"/>
      <c r="R411" s="12"/>
      <c r="S411" s="12"/>
      <c r="T411" s="12"/>
      <c r="U411" s="12"/>
      <c r="V411" s="12"/>
      <c r="W411" s="12"/>
    </row>
    <row r="412" spans="1:23" ht="12.5" hidden="1" x14ac:dyDescent="0.25">
      <c r="A412" s="12"/>
      <c r="B412" s="12"/>
      <c r="C412" s="12"/>
      <c r="D412" s="12"/>
      <c r="E412" s="12"/>
      <c r="F412" s="12"/>
      <c r="G412" s="12"/>
      <c r="H412" s="12"/>
      <c r="I412" s="12"/>
      <c r="J412" s="12"/>
      <c r="K412" s="12"/>
      <c r="L412" s="12"/>
      <c r="M412" s="12"/>
      <c r="N412" s="12"/>
      <c r="O412" s="12"/>
      <c r="P412" s="12"/>
      <c r="Q412" s="12"/>
      <c r="R412" s="12"/>
      <c r="S412" s="12"/>
      <c r="T412" s="12"/>
      <c r="U412" s="12"/>
      <c r="V412" s="12"/>
      <c r="W412" s="12"/>
    </row>
    <row r="413" spans="1:23" ht="12.5" hidden="1" x14ac:dyDescent="0.25">
      <c r="A413" s="12"/>
      <c r="B413" s="12"/>
      <c r="C413" s="12"/>
      <c r="D413" s="12"/>
      <c r="E413" s="12"/>
      <c r="F413" s="12"/>
      <c r="G413" s="12"/>
      <c r="H413" s="12"/>
      <c r="I413" s="12"/>
      <c r="J413" s="12"/>
      <c r="K413" s="12"/>
      <c r="L413" s="12"/>
      <c r="M413" s="12"/>
      <c r="N413" s="12"/>
      <c r="O413" s="12"/>
      <c r="P413" s="12"/>
      <c r="Q413" s="12"/>
      <c r="R413" s="12"/>
      <c r="S413" s="12"/>
      <c r="T413" s="12"/>
      <c r="U413" s="12"/>
      <c r="V413" s="12"/>
      <c r="W413" s="12"/>
    </row>
    <row r="414" spans="1:23" ht="12.5" hidden="1" x14ac:dyDescent="0.25">
      <c r="A414" s="12"/>
      <c r="B414" s="12"/>
      <c r="C414" s="12"/>
      <c r="D414" s="12"/>
      <c r="E414" s="12"/>
      <c r="F414" s="12"/>
      <c r="G414" s="12"/>
      <c r="H414" s="12"/>
      <c r="I414" s="12"/>
      <c r="J414" s="12"/>
      <c r="K414" s="12"/>
      <c r="L414" s="12"/>
      <c r="M414" s="12"/>
      <c r="N414" s="12"/>
      <c r="O414" s="12"/>
      <c r="P414" s="12"/>
      <c r="Q414" s="12"/>
      <c r="R414" s="12"/>
      <c r="S414" s="12"/>
      <c r="T414" s="12"/>
      <c r="U414" s="12"/>
      <c r="V414" s="12"/>
      <c r="W414" s="12"/>
    </row>
    <row r="415" spans="1:23" ht="12.5" hidden="1" x14ac:dyDescent="0.25">
      <c r="A415" s="12"/>
      <c r="B415" s="12"/>
      <c r="C415" s="12"/>
      <c r="D415" s="12"/>
      <c r="E415" s="12"/>
      <c r="F415" s="12"/>
      <c r="G415" s="12"/>
      <c r="H415" s="12"/>
      <c r="I415" s="12"/>
      <c r="J415" s="12"/>
      <c r="K415" s="12"/>
      <c r="L415" s="12"/>
      <c r="M415" s="12"/>
      <c r="N415" s="12"/>
      <c r="O415" s="12"/>
      <c r="P415" s="12"/>
      <c r="Q415" s="12"/>
      <c r="R415" s="12"/>
      <c r="S415" s="12"/>
      <c r="T415" s="12"/>
      <c r="U415" s="12"/>
      <c r="V415" s="12"/>
      <c r="W415" s="12"/>
    </row>
    <row r="416" spans="1:23" ht="12.5" hidden="1" x14ac:dyDescent="0.25">
      <c r="A416" s="12"/>
      <c r="B416" s="12"/>
      <c r="C416" s="12"/>
      <c r="D416" s="12"/>
      <c r="E416" s="12"/>
      <c r="F416" s="12"/>
      <c r="G416" s="12"/>
      <c r="H416" s="12"/>
      <c r="I416" s="12"/>
      <c r="J416" s="12"/>
      <c r="K416" s="12"/>
      <c r="L416" s="12"/>
      <c r="M416" s="12"/>
      <c r="N416" s="12"/>
      <c r="O416" s="12"/>
      <c r="P416" s="12"/>
      <c r="Q416" s="12"/>
      <c r="R416" s="12"/>
      <c r="S416" s="12"/>
      <c r="T416" s="12"/>
      <c r="U416" s="12"/>
      <c r="V416" s="12"/>
      <c r="W416" s="12"/>
    </row>
    <row r="417" spans="1:23" ht="12.5" hidden="1" x14ac:dyDescent="0.25">
      <c r="A417" s="12"/>
      <c r="B417" s="12"/>
      <c r="C417" s="12"/>
      <c r="D417" s="12"/>
      <c r="E417" s="12"/>
      <c r="F417" s="12"/>
      <c r="G417" s="12"/>
      <c r="H417" s="12"/>
      <c r="I417" s="12"/>
      <c r="J417" s="12"/>
      <c r="K417" s="12"/>
      <c r="L417" s="12"/>
      <c r="M417" s="12"/>
      <c r="N417" s="12"/>
      <c r="O417" s="12"/>
      <c r="P417" s="12"/>
      <c r="Q417" s="12"/>
      <c r="R417" s="12"/>
      <c r="S417" s="12"/>
      <c r="T417" s="12"/>
      <c r="U417" s="12"/>
      <c r="V417" s="12"/>
      <c r="W417" s="12"/>
    </row>
    <row r="418" spans="1:23" ht="12.5" hidden="1" x14ac:dyDescent="0.25">
      <c r="A418" s="12"/>
      <c r="B418" s="12"/>
      <c r="C418" s="12"/>
      <c r="D418" s="12"/>
      <c r="E418" s="12"/>
      <c r="F418" s="12"/>
      <c r="G418" s="12"/>
      <c r="H418" s="12"/>
      <c r="I418" s="12"/>
      <c r="J418" s="12"/>
      <c r="K418" s="12"/>
      <c r="L418" s="12"/>
      <c r="M418" s="12"/>
      <c r="N418" s="12"/>
      <c r="O418" s="12"/>
      <c r="P418" s="12"/>
      <c r="Q418" s="12"/>
      <c r="R418" s="12"/>
      <c r="S418" s="12"/>
      <c r="T418" s="12"/>
      <c r="U418" s="12"/>
      <c r="V418" s="12"/>
      <c r="W418" s="12"/>
    </row>
    <row r="419" spans="1:23" ht="12.5" hidden="1" x14ac:dyDescent="0.25">
      <c r="A419" s="12"/>
      <c r="B419" s="12"/>
      <c r="C419" s="12"/>
      <c r="D419" s="12"/>
      <c r="E419" s="12"/>
      <c r="F419" s="12"/>
      <c r="G419" s="12"/>
      <c r="H419" s="12"/>
      <c r="I419" s="12"/>
      <c r="J419" s="12"/>
      <c r="K419" s="12"/>
      <c r="L419" s="12"/>
      <c r="M419" s="12"/>
      <c r="N419" s="12"/>
      <c r="O419" s="12"/>
      <c r="P419" s="12"/>
      <c r="Q419" s="12"/>
      <c r="R419" s="12"/>
      <c r="S419" s="12"/>
      <c r="T419" s="12"/>
      <c r="U419" s="12"/>
      <c r="V419" s="12"/>
      <c r="W419" s="12"/>
    </row>
    <row r="420" spans="1:23" ht="12.5" hidden="1" x14ac:dyDescent="0.25">
      <c r="A420" s="12"/>
      <c r="B420" s="12"/>
      <c r="C420" s="12"/>
      <c r="D420" s="12"/>
      <c r="E420" s="12"/>
      <c r="F420" s="12"/>
      <c r="G420" s="12"/>
      <c r="H420" s="12"/>
      <c r="I420" s="12"/>
      <c r="J420" s="12"/>
      <c r="K420" s="12"/>
      <c r="L420" s="12"/>
      <c r="M420" s="12"/>
      <c r="N420" s="12"/>
      <c r="O420" s="12"/>
      <c r="P420" s="12"/>
      <c r="Q420" s="12"/>
      <c r="R420" s="12"/>
      <c r="S420" s="12"/>
      <c r="T420" s="12"/>
      <c r="U420" s="12"/>
      <c r="V420" s="12"/>
      <c r="W420" s="12"/>
    </row>
    <row r="421" spans="1:23" ht="12.5" hidden="1" x14ac:dyDescent="0.25">
      <c r="A421" s="12"/>
      <c r="B421" s="12"/>
      <c r="C421" s="12"/>
      <c r="D421" s="12"/>
      <c r="E421" s="12"/>
      <c r="F421" s="12"/>
      <c r="G421" s="12"/>
      <c r="H421" s="12"/>
      <c r="I421" s="12"/>
      <c r="J421" s="12"/>
      <c r="K421" s="12"/>
      <c r="L421" s="12"/>
      <c r="M421" s="12"/>
      <c r="N421" s="12"/>
      <c r="O421" s="12"/>
      <c r="P421" s="12"/>
      <c r="Q421" s="12"/>
      <c r="R421" s="12"/>
      <c r="S421" s="12"/>
      <c r="T421" s="12"/>
      <c r="U421" s="12"/>
      <c r="V421" s="12"/>
      <c r="W421" s="12"/>
    </row>
    <row r="422" spans="1:23" ht="12.5" hidden="1" x14ac:dyDescent="0.25">
      <c r="A422" s="12"/>
      <c r="B422" s="12"/>
      <c r="C422" s="12"/>
      <c r="D422" s="12"/>
      <c r="E422" s="12"/>
      <c r="F422" s="12"/>
      <c r="G422" s="12"/>
      <c r="H422" s="12"/>
      <c r="I422" s="12"/>
      <c r="J422" s="12"/>
      <c r="K422" s="12"/>
      <c r="L422" s="12"/>
      <c r="M422" s="12"/>
      <c r="N422" s="12"/>
      <c r="O422" s="12"/>
      <c r="P422" s="12"/>
      <c r="Q422" s="12"/>
      <c r="R422" s="12"/>
      <c r="S422" s="12"/>
      <c r="T422" s="12"/>
      <c r="U422" s="12"/>
      <c r="V422" s="12"/>
      <c r="W422" s="12"/>
    </row>
    <row r="423" spans="1:23" ht="12.5" hidden="1" x14ac:dyDescent="0.25">
      <c r="A423" s="12"/>
      <c r="B423" s="12"/>
      <c r="C423" s="12"/>
      <c r="D423" s="12"/>
      <c r="E423" s="12"/>
      <c r="F423" s="12"/>
      <c r="G423" s="12"/>
      <c r="H423" s="12"/>
      <c r="I423" s="12"/>
      <c r="J423" s="12"/>
      <c r="K423" s="12"/>
      <c r="L423" s="12"/>
      <c r="M423" s="12"/>
      <c r="N423" s="12"/>
      <c r="O423" s="12"/>
      <c r="P423" s="12"/>
      <c r="Q423" s="12"/>
      <c r="R423" s="12"/>
      <c r="S423" s="12"/>
      <c r="T423" s="12"/>
      <c r="U423" s="12"/>
      <c r="V423" s="12"/>
      <c r="W423" s="12"/>
    </row>
    <row r="424" spans="1:23" ht="12.5" hidden="1" x14ac:dyDescent="0.25">
      <c r="A424" s="12"/>
      <c r="B424" s="12"/>
      <c r="C424" s="12"/>
      <c r="D424" s="12"/>
      <c r="E424" s="12"/>
      <c r="F424" s="12"/>
      <c r="G424" s="12"/>
      <c r="H424" s="12"/>
      <c r="I424" s="12"/>
      <c r="J424" s="12"/>
      <c r="K424" s="12"/>
      <c r="L424" s="12"/>
      <c r="M424" s="12"/>
      <c r="N424" s="12"/>
      <c r="O424" s="12"/>
      <c r="P424" s="12"/>
      <c r="Q424" s="12"/>
      <c r="R424" s="12"/>
      <c r="S424" s="12"/>
      <c r="T424" s="12"/>
      <c r="U424" s="12"/>
      <c r="V424" s="12"/>
      <c r="W424" s="12"/>
    </row>
    <row r="425" spans="1:23" ht="12.5" hidden="1" x14ac:dyDescent="0.25">
      <c r="A425" s="12"/>
      <c r="B425" s="12"/>
      <c r="C425" s="12"/>
      <c r="D425" s="12"/>
      <c r="E425" s="12"/>
      <c r="F425" s="12"/>
      <c r="G425" s="12"/>
      <c r="H425" s="12"/>
      <c r="I425" s="12"/>
      <c r="J425" s="12"/>
      <c r="K425" s="12"/>
      <c r="L425" s="12"/>
      <c r="M425" s="12"/>
      <c r="N425" s="12"/>
      <c r="O425" s="12"/>
      <c r="P425" s="12"/>
      <c r="Q425" s="12"/>
      <c r="R425" s="12"/>
      <c r="S425" s="12"/>
      <c r="T425" s="12"/>
      <c r="U425" s="12"/>
      <c r="V425" s="12"/>
      <c r="W425" s="12"/>
    </row>
    <row r="426" spans="1:23" ht="12.5" hidden="1" x14ac:dyDescent="0.25">
      <c r="A426" s="12"/>
      <c r="B426" s="12"/>
      <c r="C426" s="12"/>
      <c r="D426" s="12"/>
      <c r="E426" s="12"/>
      <c r="F426" s="12"/>
      <c r="G426" s="12"/>
      <c r="H426" s="12"/>
      <c r="I426" s="12"/>
      <c r="J426" s="12"/>
      <c r="K426" s="12"/>
      <c r="L426" s="12"/>
      <c r="M426" s="12"/>
      <c r="N426" s="12"/>
      <c r="O426" s="12"/>
      <c r="P426" s="12"/>
      <c r="Q426" s="12"/>
      <c r="R426" s="12"/>
      <c r="S426" s="12"/>
      <c r="T426" s="12"/>
      <c r="U426" s="12"/>
      <c r="V426" s="12"/>
      <c r="W426" s="12"/>
    </row>
    <row r="427" spans="1:23" ht="12.5" hidden="1" x14ac:dyDescent="0.25">
      <c r="A427" s="12"/>
      <c r="B427" s="12"/>
      <c r="C427" s="12"/>
      <c r="D427" s="12"/>
      <c r="E427" s="12"/>
      <c r="F427" s="12"/>
      <c r="G427" s="12"/>
      <c r="H427" s="12"/>
      <c r="I427" s="12"/>
      <c r="J427" s="12"/>
      <c r="K427" s="12"/>
      <c r="L427" s="12"/>
      <c r="M427" s="12"/>
      <c r="N427" s="12"/>
      <c r="O427" s="12"/>
      <c r="P427" s="12"/>
      <c r="Q427" s="12"/>
      <c r="R427" s="12"/>
      <c r="S427" s="12"/>
      <c r="T427" s="12"/>
      <c r="U427" s="12"/>
      <c r="V427" s="12"/>
      <c r="W427" s="12"/>
    </row>
    <row r="428" spans="1:23" ht="12.5" hidden="1" x14ac:dyDescent="0.25">
      <c r="A428" s="12"/>
      <c r="B428" s="12"/>
      <c r="C428" s="12"/>
      <c r="D428" s="12"/>
      <c r="E428" s="12"/>
      <c r="F428" s="12"/>
      <c r="G428" s="12"/>
      <c r="H428" s="12"/>
      <c r="I428" s="12"/>
      <c r="J428" s="12"/>
      <c r="K428" s="12"/>
      <c r="L428" s="12"/>
      <c r="M428" s="12"/>
      <c r="N428" s="12"/>
      <c r="O428" s="12"/>
      <c r="P428" s="12"/>
      <c r="Q428" s="12"/>
      <c r="R428" s="12"/>
      <c r="S428" s="12"/>
      <c r="T428" s="12"/>
      <c r="U428" s="12"/>
      <c r="V428" s="12"/>
      <c r="W428" s="12"/>
    </row>
    <row r="429" spans="1:23" ht="12.5" hidden="1" x14ac:dyDescent="0.25">
      <c r="A429" s="12"/>
      <c r="B429" s="12"/>
      <c r="C429" s="12"/>
      <c r="D429" s="12"/>
      <c r="E429" s="12"/>
      <c r="F429" s="12"/>
      <c r="G429" s="12"/>
      <c r="H429" s="12"/>
      <c r="I429" s="12"/>
      <c r="J429" s="12"/>
      <c r="K429" s="12"/>
      <c r="L429" s="12"/>
      <c r="M429" s="12"/>
      <c r="N429" s="12"/>
      <c r="O429" s="12"/>
      <c r="P429" s="12"/>
      <c r="Q429" s="12"/>
      <c r="R429" s="12"/>
      <c r="S429" s="12"/>
      <c r="T429" s="12"/>
      <c r="U429" s="12"/>
      <c r="V429" s="12"/>
      <c r="W429" s="12"/>
    </row>
    <row r="430" spans="1:23" ht="12.5" hidden="1" x14ac:dyDescent="0.25">
      <c r="A430" s="12"/>
      <c r="B430" s="12"/>
      <c r="C430" s="12"/>
      <c r="D430" s="12"/>
      <c r="E430" s="12"/>
      <c r="F430" s="12"/>
      <c r="G430" s="12"/>
      <c r="H430" s="12"/>
      <c r="I430" s="12"/>
      <c r="J430" s="12"/>
      <c r="K430" s="12"/>
      <c r="L430" s="12"/>
      <c r="M430" s="12"/>
      <c r="N430" s="12"/>
      <c r="O430" s="12"/>
      <c r="P430" s="12"/>
      <c r="Q430" s="12"/>
      <c r="R430" s="12"/>
      <c r="S430" s="12"/>
      <c r="T430" s="12"/>
      <c r="U430" s="12"/>
      <c r="V430" s="12"/>
      <c r="W430" s="12"/>
    </row>
    <row r="431" spans="1:23" ht="12.5" hidden="1" x14ac:dyDescent="0.25">
      <c r="A431" s="12"/>
      <c r="B431" s="12"/>
      <c r="C431" s="12"/>
      <c r="D431" s="12"/>
      <c r="E431" s="12"/>
      <c r="F431" s="12"/>
      <c r="G431" s="12"/>
      <c r="H431" s="12"/>
      <c r="I431" s="12"/>
      <c r="J431" s="12"/>
      <c r="K431" s="12"/>
      <c r="L431" s="12"/>
      <c r="M431" s="12"/>
      <c r="N431" s="12"/>
      <c r="O431" s="12"/>
      <c r="P431" s="12"/>
      <c r="Q431" s="12"/>
      <c r="R431" s="12"/>
      <c r="S431" s="12"/>
      <c r="T431" s="12"/>
      <c r="U431" s="12"/>
      <c r="V431" s="12"/>
      <c r="W431" s="12"/>
    </row>
    <row r="432" spans="1:23" ht="12.5" hidden="1" x14ac:dyDescent="0.25">
      <c r="A432" s="12"/>
      <c r="B432" s="12"/>
      <c r="C432" s="12"/>
      <c r="D432" s="12"/>
      <c r="E432" s="12"/>
      <c r="F432" s="12"/>
      <c r="G432" s="12"/>
      <c r="H432" s="12"/>
      <c r="I432" s="12"/>
      <c r="J432" s="12"/>
      <c r="K432" s="12"/>
      <c r="L432" s="12"/>
      <c r="M432" s="12"/>
      <c r="N432" s="12"/>
      <c r="O432" s="12"/>
      <c r="P432" s="12"/>
      <c r="Q432" s="12"/>
      <c r="R432" s="12"/>
      <c r="S432" s="12"/>
      <c r="T432" s="12"/>
      <c r="U432" s="12"/>
      <c r="V432" s="12"/>
      <c r="W432" s="12"/>
    </row>
    <row r="433" spans="1:23" ht="12.5" hidden="1" x14ac:dyDescent="0.25">
      <c r="A433" s="12"/>
      <c r="B433" s="12"/>
      <c r="C433" s="12"/>
      <c r="D433" s="12"/>
      <c r="E433" s="12"/>
      <c r="F433" s="12"/>
      <c r="G433" s="12"/>
      <c r="H433" s="12"/>
      <c r="I433" s="12"/>
      <c r="J433" s="12"/>
      <c r="K433" s="12"/>
      <c r="L433" s="12"/>
      <c r="M433" s="12"/>
      <c r="N433" s="12"/>
      <c r="O433" s="12"/>
      <c r="P433" s="12"/>
      <c r="Q433" s="12"/>
      <c r="R433" s="12"/>
      <c r="S433" s="12"/>
      <c r="T433" s="12"/>
      <c r="U433" s="12"/>
      <c r="V433" s="12"/>
      <c r="W433" s="12"/>
    </row>
    <row r="434" spans="1:23" ht="12.5" hidden="1" x14ac:dyDescent="0.25">
      <c r="A434" s="12"/>
      <c r="B434" s="12"/>
      <c r="C434" s="12"/>
      <c r="D434" s="12"/>
      <c r="E434" s="12"/>
      <c r="F434" s="12"/>
      <c r="G434" s="12"/>
      <c r="H434" s="12"/>
      <c r="I434" s="12"/>
      <c r="J434" s="12"/>
      <c r="K434" s="12"/>
      <c r="L434" s="12"/>
      <c r="M434" s="12"/>
      <c r="N434" s="12"/>
      <c r="O434" s="12"/>
      <c r="P434" s="12"/>
      <c r="Q434" s="12"/>
      <c r="R434" s="12"/>
      <c r="S434" s="12"/>
      <c r="T434" s="12"/>
      <c r="U434" s="12"/>
      <c r="V434" s="12"/>
      <c r="W434" s="12"/>
    </row>
    <row r="435" spans="1:23" ht="12.5" hidden="1" x14ac:dyDescent="0.25">
      <c r="A435" s="12"/>
      <c r="B435" s="12"/>
      <c r="C435" s="12"/>
      <c r="D435" s="12"/>
      <c r="E435" s="12"/>
      <c r="F435" s="12"/>
      <c r="G435" s="12"/>
      <c r="H435" s="12"/>
      <c r="I435" s="12"/>
      <c r="J435" s="12"/>
      <c r="K435" s="12"/>
      <c r="L435" s="12"/>
      <c r="M435" s="12"/>
      <c r="N435" s="12"/>
      <c r="O435" s="12"/>
      <c r="P435" s="12"/>
      <c r="Q435" s="12"/>
      <c r="R435" s="12"/>
      <c r="S435" s="12"/>
      <c r="T435" s="12"/>
      <c r="U435" s="12"/>
      <c r="V435" s="12"/>
      <c r="W435" s="12"/>
    </row>
    <row r="436" spans="1:23" ht="12.5" hidden="1" x14ac:dyDescent="0.25">
      <c r="A436" s="12"/>
      <c r="B436" s="12"/>
      <c r="C436" s="12"/>
      <c r="D436" s="12"/>
      <c r="E436" s="12"/>
      <c r="F436" s="12"/>
      <c r="G436" s="12"/>
      <c r="H436" s="12"/>
      <c r="I436" s="12"/>
      <c r="J436" s="12"/>
      <c r="K436" s="12"/>
      <c r="L436" s="12"/>
      <c r="M436" s="12"/>
      <c r="N436" s="12"/>
      <c r="O436" s="12"/>
      <c r="P436" s="12"/>
      <c r="Q436" s="12"/>
      <c r="R436" s="12"/>
      <c r="S436" s="12"/>
      <c r="T436" s="12"/>
      <c r="U436" s="12"/>
      <c r="V436" s="12"/>
      <c r="W436" s="12"/>
    </row>
    <row r="437" spans="1:23" ht="12.5" hidden="1" x14ac:dyDescent="0.25">
      <c r="A437" s="12"/>
      <c r="B437" s="12"/>
      <c r="C437" s="12"/>
      <c r="D437" s="12"/>
      <c r="E437" s="12"/>
      <c r="F437" s="12"/>
      <c r="G437" s="12"/>
      <c r="H437" s="12"/>
      <c r="I437" s="12"/>
      <c r="J437" s="12"/>
      <c r="K437" s="12"/>
      <c r="L437" s="12"/>
      <c r="M437" s="12"/>
      <c r="N437" s="12"/>
      <c r="O437" s="12"/>
      <c r="P437" s="12"/>
      <c r="Q437" s="12"/>
      <c r="R437" s="12"/>
      <c r="S437" s="12"/>
      <c r="T437" s="12"/>
      <c r="U437" s="12"/>
      <c r="V437" s="12"/>
      <c r="W437" s="12"/>
    </row>
    <row r="438" spans="1:23" ht="12.5" hidden="1" x14ac:dyDescent="0.25">
      <c r="A438" s="12"/>
      <c r="B438" s="12"/>
      <c r="C438" s="12"/>
      <c r="D438" s="12"/>
      <c r="E438" s="12"/>
      <c r="F438" s="12"/>
      <c r="G438" s="12"/>
      <c r="H438" s="12"/>
      <c r="I438" s="12"/>
      <c r="J438" s="12"/>
      <c r="K438" s="12"/>
      <c r="L438" s="12"/>
      <c r="M438" s="12"/>
      <c r="N438" s="12"/>
      <c r="O438" s="12"/>
      <c r="P438" s="12"/>
      <c r="Q438" s="12"/>
      <c r="R438" s="12"/>
      <c r="S438" s="12"/>
      <c r="T438" s="12"/>
      <c r="U438" s="12"/>
      <c r="V438" s="12"/>
      <c r="W438" s="12"/>
    </row>
    <row r="439" spans="1:23" ht="12.5" hidden="1" x14ac:dyDescent="0.25">
      <c r="A439" s="12"/>
      <c r="B439" s="12"/>
      <c r="C439" s="12"/>
      <c r="D439" s="12"/>
      <c r="E439" s="12"/>
      <c r="F439" s="12"/>
      <c r="G439" s="12"/>
      <c r="H439" s="12"/>
      <c r="I439" s="12"/>
      <c r="J439" s="12"/>
      <c r="K439" s="12"/>
      <c r="L439" s="12"/>
      <c r="M439" s="12"/>
      <c r="N439" s="12"/>
      <c r="O439" s="12"/>
      <c r="P439" s="12"/>
      <c r="Q439" s="12"/>
      <c r="R439" s="12"/>
      <c r="S439" s="12"/>
      <c r="T439" s="12"/>
      <c r="U439" s="12"/>
      <c r="V439" s="12"/>
      <c r="W439" s="12"/>
    </row>
    <row r="440" spans="1:23" ht="12.5" hidden="1" x14ac:dyDescent="0.25">
      <c r="A440" s="12"/>
      <c r="B440" s="12"/>
      <c r="C440" s="12"/>
      <c r="D440" s="12"/>
      <c r="E440" s="12"/>
      <c r="F440" s="12"/>
      <c r="G440" s="12"/>
      <c r="H440" s="12"/>
      <c r="I440" s="12"/>
      <c r="J440" s="12"/>
      <c r="K440" s="12"/>
      <c r="L440" s="12"/>
      <c r="M440" s="12"/>
      <c r="N440" s="12"/>
      <c r="O440" s="12"/>
      <c r="P440" s="12"/>
      <c r="Q440" s="12"/>
      <c r="R440" s="12"/>
      <c r="S440" s="12"/>
      <c r="T440" s="12"/>
      <c r="U440" s="12"/>
      <c r="V440" s="12"/>
      <c r="W440" s="12"/>
    </row>
    <row r="441" spans="1:23" ht="12.5" hidden="1" x14ac:dyDescent="0.25">
      <c r="A441" s="12"/>
      <c r="B441" s="12"/>
      <c r="C441" s="12"/>
      <c r="D441" s="12"/>
      <c r="E441" s="12"/>
      <c r="F441" s="12"/>
      <c r="G441" s="12"/>
      <c r="H441" s="12"/>
      <c r="I441" s="12"/>
      <c r="J441" s="12"/>
      <c r="K441" s="12"/>
      <c r="L441" s="12"/>
      <c r="M441" s="12"/>
      <c r="N441" s="12"/>
      <c r="O441" s="12"/>
      <c r="P441" s="12"/>
      <c r="Q441" s="12"/>
      <c r="R441" s="12"/>
      <c r="S441" s="12"/>
      <c r="T441" s="12"/>
      <c r="U441" s="12"/>
      <c r="V441" s="12"/>
      <c r="W441" s="12"/>
    </row>
    <row r="442" spans="1:23" ht="12.5" hidden="1" x14ac:dyDescent="0.25">
      <c r="A442" s="12"/>
      <c r="B442" s="12"/>
      <c r="C442" s="12"/>
      <c r="D442" s="12"/>
      <c r="E442" s="12"/>
      <c r="F442" s="12"/>
      <c r="G442" s="12"/>
      <c r="H442" s="12"/>
      <c r="I442" s="12"/>
      <c r="J442" s="12"/>
      <c r="K442" s="12"/>
      <c r="L442" s="12"/>
      <c r="M442" s="12"/>
      <c r="N442" s="12"/>
      <c r="O442" s="12"/>
      <c r="P442" s="12"/>
      <c r="Q442" s="12"/>
      <c r="R442" s="12"/>
      <c r="S442" s="12"/>
      <c r="T442" s="12"/>
      <c r="U442" s="12"/>
      <c r="V442" s="12"/>
      <c r="W442" s="12"/>
    </row>
    <row r="443" spans="1:23" ht="12.5" hidden="1" x14ac:dyDescent="0.25">
      <c r="A443" s="12"/>
      <c r="B443" s="12"/>
      <c r="C443" s="12"/>
      <c r="D443" s="12"/>
      <c r="E443" s="12"/>
      <c r="F443" s="12"/>
      <c r="G443" s="12"/>
      <c r="H443" s="12"/>
      <c r="I443" s="12"/>
      <c r="J443" s="12"/>
      <c r="K443" s="12"/>
      <c r="L443" s="12"/>
      <c r="M443" s="12"/>
      <c r="N443" s="12"/>
      <c r="O443" s="12"/>
      <c r="P443" s="12"/>
      <c r="Q443" s="12"/>
      <c r="R443" s="12"/>
      <c r="S443" s="12"/>
      <c r="T443" s="12"/>
      <c r="U443" s="12"/>
      <c r="V443" s="12"/>
      <c r="W443" s="12"/>
    </row>
    <row r="444" spans="1:23" ht="12.5" hidden="1" x14ac:dyDescent="0.25">
      <c r="A444" s="12"/>
      <c r="B444" s="12"/>
      <c r="C444" s="12"/>
      <c r="D444" s="12"/>
      <c r="E444" s="12"/>
      <c r="F444" s="12"/>
      <c r="G444" s="12"/>
      <c r="H444" s="12"/>
      <c r="I444" s="12"/>
      <c r="J444" s="12"/>
      <c r="K444" s="12"/>
      <c r="L444" s="12"/>
      <c r="M444" s="12"/>
      <c r="N444" s="12"/>
      <c r="O444" s="12"/>
      <c r="P444" s="12"/>
      <c r="Q444" s="12"/>
      <c r="R444" s="12"/>
      <c r="S444" s="12"/>
      <c r="T444" s="12"/>
      <c r="U444" s="12"/>
      <c r="V444" s="12"/>
      <c r="W444" s="12"/>
    </row>
    <row r="445" spans="1:23" ht="12.5" hidden="1" x14ac:dyDescent="0.25">
      <c r="A445" s="12"/>
      <c r="B445" s="12"/>
      <c r="C445" s="12"/>
      <c r="D445" s="12"/>
      <c r="E445" s="12"/>
      <c r="F445" s="12"/>
      <c r="G445" s="12"/>
      <c r="H445" s="12"/>
      <c r="I445" s="12"/>
      <c r="J445" s="12"/>
      <c r="K445" s="12"/>
      <c r="L445" s="12"/>
      <c r="M445" s="12"/>
      <c r="N445" s="12"/>
      <c r="O445" s="12"/>
      <c r="P445" s="12"/>
      <c r="Q445" s="12"/>
      <c r="R445" s="12"/>
      <c r="S445" s="12"/>
      <c r="T445" s="12"/>
      <c r="U445" s="12"/>
      <c r="V445" s="12"/>
      <c r="W445" s="12"/>
    </row>
    <row r="446" spans="1:23" ht="12.5" hidden="1" x14ac:dyDescent="0.25">
      <c r="A446" s="12"/>
      <c r="B446" s="12"/>
      <c r="C446" s="12"/>
      <c r="D446" s="12"/>
      <c r="E446" s="12"/>
      <c r="F446" s="12"/>
      <c r="G446" s="12"/>
      <c r="H446" s="12"/>
      <c r="I446" s="12"/>
      <c r="J446" s="12"/>
      <c r="K446" s="12"/>
      <c r="L446" s="12"/>
      <c r="M446" s="12"/>
      <c r="N446" s="12"/>
      <c r="O446" s="12"/>
      <c r="P446" s="12"/>
      <c r="Q446" s="12"/>
      <c r="R446" s="12"/>
      <c r="S446" s="12"/>
      <c r="T446" s="12"/>
      <c r="U446" s="12"/>
      <c r="V446" s="12"/>
      <c r="W446" s="12"/>
    </row>
    <row r="447" spans="1:23" ht="12.5" hidden="1" x14ac:dyDescent="0.25">
      <c r="A447" s="12"/>
      <c r="B447" s="12"/>
      <c r="C447" s="12"/>
      <c r="D447" s="12"/>
      <c r="E447" s="12"/>
      <c r="F447" s="12"/>
      <c r="G447" s="12"/>
      <c r="H447" s="12"/>
      <c r="I447" s="12"/>
      <c r="J447" s="12"/>
      <c r="K447" s="12"/>
      <c r="L447" s="12"/>
      <c r="M447" s="12"/>
      <c r="N447" s="12"/>
      <c r="O447" s="12"/>
      <c r="P447" s="12"/>
      <c r="Q447" s="12"/>
      <c r="R447" s="12"/>
      <c r="S447" s="12"/>
      <c r="T447" s="12"/>
      <c r="U447" s="12"/>
      <c r="V447" s="12"/>
      <c r="W447" s="12"/>
    </row>
    <row r="448" spans="1:23" ht="12.5" hidden="1" x14ac:dyDescent="0.25">
      <c r="A448" s="12"/>
      <c r="B448" s="12"/>
      <c r="C448" s="12"/>
      <c r="D448" s="12"/>
      <c r="E448" s="12"/>
      <c r="F448" s="12"/>
      <c r="G448" s="12"/>
      <c r="H448" s="12"/>
      <c r="I448" s="12"/>
      <c r="J448" s="12"/>
      <c r="K448" s="12"/>
      <c r="L448" s="12"/>
      <c r="M448" s="12"/>
      <c r="N448" s="12"/>
      <c r="O448" s="12"/>
      <c r="P448" s="12"/>
      <c r="Q448" s="12"/>
      <c r="R448" s="12"/>
      <c r="S448" s="12"/>
      <c r="T448" s="12"/>
      <c r="U448" s="12"/>
      <c r="V448" s="12"/>
      <c r="W448" s="12"/>
    </row>
    <row r="449" spans="1:23" ht="12.5" hidden="1" x14ac:dyDescent="0.25">
      <c r="A449" s="12"/>
      <c r="B449" s="12"/>
      <c r="C449" s="12"/>
      <c r="D449" s="12"/>
      <c r="E449" s="12"/>
      <c r="F449" s="12"/>
      <c r="G449" s="12"/>
      <c r="H449" s="12"/>
      <c r="I449" s="12"/>
      <c r="J449" s="12"/>
      <c r="K449" s="12"/>
      <c r="L449" s="12"/>
      <c r="M449" s="12"/>
      <c r="N449" s="12"/>
      <c r="O449" s="12"/>
      <c r="P449" s="12"/>
      <c r="Q449" s="12"/>
      <c r="R449" s="12"/>
      <c r="S449" s="12"/>
      <c r="T449" s="12"/>
      <c r="U449" s="12"/>
      <c r="V449" s="12"/>
      <c r="W449" s="12"/>
    </row>
    <row r="450" spans="1:23" ht="12.5" hidden="1" x14ac:dyDescent="0.25">
      <c r="A450" s="12"/>
      <c r="B450" s="12"/>
      <c r="C450" s="12"/>
      <c r="D450" s="12"/>
      <c r="E450" s="12"/>
      <c r="F450" s="12"/>
      <c r="G450" s="12"/>
      <c r="H450" s="12"/>
      <c r="I450" s="12"/>
      <c r="J450" s="12"/>
      <c r="K450" s="12"/>
      <c r="L450" s="12"/>
      <c r="M450" s="12"/>
      <c r="N450" s="12"/>
      <c r="O450" s="12"/>
      <c r="P450" s="12"/>
      <c r="Q450" s="12"/>
      <c r="R450" s="12"/>
      <c r="S450" s="12"/>
      <c r="T450" s="12"/>
      <c r="U450" s="12"/>
      <c r="V450" s="12"/>
      <c r="W450" s="12"/>
    </row>
    <row r="451" spans="1:23" ht="12.5" hidden="1" x14ac:dyDescent="0.25">
      <c r="A451" s="12"/>
      <c r="B451" s="12"/>
      <c r="C451" s="12"/>
      <c r="D451" s="12"/>
      <c r="E451" s="12"/>
      <c r="F451" s="12"/>
      <c r="G451" s="12"/>
      <c r="H451" s="12"/>
      <c r="I451" s="12"/>
      <c r="J451" s="12"/>
      <c r="K451" s="12"/>
      <c r="L451" s="12"/>
      <c r="M451" s="12"/>
      <c r="N451" s="12"/>
      <c r="O451" s="12"/>
      <c r="P451" s="12"/>
      <c r="Q451" s="12"/>
      <c r="R451" s="12"/>
      <c r="S451" s="12"/>
      <c r="T451" s="12"/>
      <c r="U451" s="12"/>
      <c r="V451" s="12"/>
      <c r="W451" s="12"/>
    </row>
    <row r="452" spans="1:23" ht="12.5" hidden="1" x14ac:dyDescent="0.25">
      <c r="A452" s="12"/>
      <c r="B452" s="12"/>
      <c r="C452" s="12"/>
      <c r="D452" s="12"/>
      <c r="E452" s="12"/>
      <c r="F452" s="12"/>
      <c r="G452" s="12"/>
      <c r="H452" s="12"/>
      <c r="I452" s="12"/>
      <c r="J452" s="12"/>
      <c r="K452" s="12"/>
      <c r="L452" s="12"/>
      <c r="M452" s="12"/>
      <c r="N452" s="12"/>
      <c r="O452" s="12"/>
      <c r="P452" s="12"/>
      <c r="Q452" s="12"/>
      <c r="R452" s="12"/>
      <c r="S452" s="12"/>
      <c r="T452" s="12"/>
      <c r="U452" s="12"/>
      <c r="V452" s="12"/>
      <c r="W452" s="12"/>
    </row>
    <row r="453" spans="1:23" ht="12.5" hidden="1" x14ac:dyDescent="0.25">
      <c r="A453" s="12"/>
      <c r="B453" s="12"/>
      <c r="C453" s="12"/>
      <c r="D453" s="12"/>
      <c r="E453" s="12"/>
      <c r="F453" s="12"/>
      <c r="G453" s="12"/>
      <c r="H453" s="12"/>
      <c r="I453" s="12"/>
      <c r="J453" s="12"/>
      <c r="K453" s="12"/>
      <c r="L453" s="12"/>
      <c r="M453" s="12"/>
      <c r="N453" s="12"/>
      <c r="O453" s="12"/>
      <c r="P453" s="12"/>
      <c r="Q453" s="12"/>
      <c r="R453" s="12"/>
      <c r="S453" s="12"/>
      <c r="T453" s="12"/>
      <c r="U453" s="12"/>
      <c r="V453" s="12"/>
      <c r="W453" s="12"/>
    </row>
    <row r="454" spans="1:23" ht="12.5" hidden="1" x14ac:dyDescent="0.25">
      <c r="A454" s="12"/>
      <c r="B454" s="12"/>
      <c r="C454" s="12"/>
      <c r="D454" s="12"/>
      <c r="E454" s="12"/>
      <c r="F454" s="12"/>
      <c r="G454" s="12"/>
      <c r="H454" s="12"/>
      <c r="I454" s="12"/>
      <c r="J454" s="12"/>
      <c r="K454" s="12"/>
      <c r="L454" s="12"/>
      <c r="M454" s="12"/>
      <c r="N454" s="12"/>
      <c r="O454" s="12"/>
      <c r="P454" s="12"/>
      <c r="Q454" s="12"/>
      <c r="R454" s="12"/>
      <c r="S454" s="12"/>
      <c r="T454" s="12"/>
      <c r="U454" s="12"/>
      <c r="V454" s="12"/>
      <c r="W454" s="12"/>
    </row>
    <row r="455" spans="1:23" ht="12.5" hidden="1" x14ac:dyDescent="0.25">
      <c r="A455" s="12"/>
      <c r="B455" s="12"/>
      <c r="C455" s="12"/>
      <c r="D455" s="12"/>
      <c r="E455" s="12"/>
      <c r="F455" s="12"/>
      <c r="G455" s="12"/>
      <c r="H455" s="12"/>
      <c r="I455" s="12"/>
      <c r="J455" s="12"/>
      <c r="K455" s="12"/>
      <c r="L455" s="12"/>
      <c r="M455" s="12"/>
      <c r="N455" s="12"/>
      <c r="O455" s="12"/>
      <c r="P455" s="12"/>
      <c r="Q455" s="12"/>
      <c r="R455" s="12"/>
      <c r="S455" s="12"/>
      <c r="T455" s="12"/>
      <c r="U455" s="12"/>
      <c r="V455" s="12"/>
      <c r="W455" s="12"/>
    </row>
    <row r="456" spans="1:23" ht="12.5" hidden="1" x14ac:dyDescent="0.25">
      <c r="A456" s="12"/>
      <c r="B456" s="12"/>
      <c r="C456" s="12"/>
      <c r="D456" s="12"/>
      <c r="E456" s="12"/>
      <c r="F456" s="12"/>
      <c r="G456" s="12"/>
      <c r="H456" s="12"/>
      <c r="I456" s="12"/>
      <c r="J456" s="12"/>
      <c r="K456" s="12"/>
      <c r="L456" s="12"/>
      <c r="M456" s="12"/>
      <c r="N456" s="12"/>
      <c r="O456" s="12"/>
      <c r="P456" s="12"/>
      <c r="Q456" s="12"/>
      <c r="R456" s="12"/>
      <c r="S456" s="12"/>
      <c r="T456" s="12"/>
      <c r="U456" s="12"/>
      <c r="V456" s="12"/>
      <c r="W456" s="12"/>
    </row>
    <row r="457" spans="1:23" ht="12.5" hidden="1" x14ac:dyDescent="0.25">
      <c r="A457" s="12"/>
      <c r="B457" s="12"/>
      <c r="C457" s="12"/>
      <c r="D457" s="12"/>
      <c r="E457" s="12"/>
      <c r="F457" s="12"/>
      <c r="G457" s="12"/>
      <c r="H457" s="12"/>
      <c r="I457" s="12"/>
      <c r="J457" s="12"/>
      <c r="K457" s="12"/>
      <c r="L457" s="12"/>
      <c r="M457" s="12"/>
      <c r="N457" s="12"/>
      <c r="O457" s="12"/>
      <c r="P457" s="12"/>
      <c r="Q457" s="12"/>
      <c r="R457" s="12"/>
      <c r="S457" s="12"/>
      <c r="T457" s="12"/>
      <c r="U457" s="12"/>
      <c r="V457" s="12"/>
      <c r="W457" s="12"/>
    </row>
    <row r="458" spans="1:23" ht="12.5" hidden="1" x14ac:dyDescent="0.25">
      <c r="A458" s="12"/>
      <c r="B458" s="12"/>
      <c r="C458" s="12"/>
      <c r="D458" s="12"/>
      <c r="E458" s="12"/>
      <c r="F458" s="12"/>
      <c r="G458" s="12"/>
      <c r="H458" s="12"/>
      <c r="I458" s="12"/>
      <c r="J458" s="12"/>
      <c r="K458" s="12"/>
      <c r="L458" s="12"/>
      <c r="M458" s="12"/>
      <c r="N458" s="12"/>
      <c r="O458" s="12"/>
      <c r="P458" s="12"/>
      <c r="Q458" s="12"/>
      <c r="R458" s="12"/>
      <c r="S458" s="12"/>
      <c r="T458" s="12"/>
      <c r="U458" s="12"/>
      <c r="V458" s="12"/>
      <c r="W458" s="12"/>
    </row>
    <row r="459" spans="1:23" ht="12.5" hidden="1" x14ac:dyDescent="0.25">
      <c r="A459" s="12"/>
      <c r="B459" s="12"/>
      <c r="C459" s="12"/>
      <c r="D459" s="12"/>
      <c r="E459" s="12"/>
      <c r="F459" s="12"/>
      <c r="G459" s="12"/>
      <c r="H459" s="12"/>
      <c r="I459" s="12"/>
      <c r="J459" s="12"/>
      <c r="K459" s="12"/>
      <c r="L459" s="12"/>
      <c r="M459" s="12"/>
      <c r="N459" s="12"/>
      <c r="O459" s="12"/>
      <c r="P459" s="12"/>
      <c r="Q459" s="12"/>
      <c r="R459" s="12"/>
      <c r="S459" s="12"/>
      <c r="T459" s="12"/>
      <c r="U459" s="12"/>
      <c r="V459" s="12"/>
      <c r="W459" s="12"/>
    </row>
    <row r="460" spans="1:23" ht="12.5" hidden="1" x14ac:dyDescent="0.25">
      <c r="A460" s="12"/>
      <c r="B460" s="12"/>
      <c r="C460" s="12"/>
      <c r="D460" s="12"/>
      <c r="E460" s="12"/>
      <c r="F460" s="12"/>
      <c r="G460" s="12"/>
      <c r="H460" s="12"/>
      <c r="I460" s="12"/>
      <c r="J460" s="12"/>
      <c r="K460" s="12"/>
      <c r="L460" s="12"/>
      <c r="M460" s="12"/>
      <c r="N460" s="12"/>
      <c r="O460" s="12"/>
      <c r="P460" s="12"/>
      <c r="Q460" s="12"/>
      <c r="R460" s="12"/>
      <c r="S460" s="12"/>
      <c r="T460" s="12"/>
      <c r="U460" s="12"/>
      <c r="V460" s="12"/>
      <c r="W460" s="12"/>
    </row>
    <row r="461" spans="1:23" ht="12.5" hidden="1" x14ac:dyDescent="0.25">
      <c r="A461" s="12"/>
      <c r="B461" s="12"/>
      <c r="C461" s="12"/>
      <c r="D461" s="12"/>
      <c r="E461" s="12"/>
      <c r="F461" s="12"/>
      <c r="G461" s="12"/>
      <c r="H461" s="12"/>
      <c r="I461" s="12"/>
      <c r="J461" s="12"/>
      <c r="K461" s="12"/>
      <c r="L461" s="12"/>
      <c r="M461" s="12"/>
      <c r="N461" s="12"/>
      <c r="O461" s="12"/>
      <c r="P461" s="12"/>
      <c r="Q461" s="12"/>
      <c r="R461" s="12"/>
      <c r="S461" s="12"/>
      <c r="T461" s="12"/>
      <c r="U461" s="12"/>
      <c r="V461" s="12"/>
      <c r="W461" s="12"/>
    </row>
    <row r="462" spans="1:23" ht="12.5" hidden="1" x14ac:dyDescent="0.25">
      <c r="A462" s="12"/>
      <c r="B462" s="12"/>
      <c r="C462" s="12"/>
      <c r="D462" s="12"/>
      <c r="E462" s="12"/>
      <c r="F462" s="12"/>
      <c r="G462" s="12"/>
      <c r="H462" s="12"/>
      <c r="I462" s="12"/>
      <c r="J462" s="12"/>
      <c r="K462" s="12"/>
      <c r="L462" s="12"/>
      <c r="M462" s="12"/>
      <c r="N462" s="12"/>
      <c r="O462" s="12"/>
      <c r="P462" s="12"/>
      <c r="Q462" s="12"/>
      <c r="R462" s="12"/>
      <c r="S462" s="12"/>
      <c r="T462" s="12"/>
      <c r="U462" s="12"/>
      <c r="V462" s="12"/>
      <c r="W462" s="12"/>
    </row>
    <row r="463" spans="1:23" ht="12.5" hidden="1" x14ac:dyDescent="0.25">
      <c r="A463" s="12"/>
      <c r="B463" s="12"/>
      <c r="C463" s="12"/>
      <c r="D463" s="12"/>
      <c r="E463" s="12"/>
      <c r="F463" s="12"/>
      <c r="G463" s="12"/>
      <c r="H463" s="12"/>
      <c r="I463" s="12"/>
      <c r="J463" s="12"/>
      <c r="K463" s="12"/>
      <c r="L463" s="12"/>
      <c r="M463" s="12"/>
      <c r="N463" s="12"/>
      <c r="O463" s="12"/>
      <c r="P463" s="12"/>
      <c r="Q463" s="12"/>
      <c r="R463" s="12"/>
      <c r="S463" s="12"/>
      <c r="T463" s="12"/>
      <c r="U463" s="12"/>
      <c r="V463" s="12"/>
      <c r="W463" s="12"/>
    </row>
    <row r="464" spans="1:23" ht="12.5" hidden="1" x14ac:dyDescent="0.25">
      <c r="A464" s="12"/>
      <c r="B464" s="12"/>
      <c r="C464" s="12"/>
      <c r="D464" s="12"/>
      <c r="E464" s="12"/>
      <c r="F464" s="12"/>
      <c r="G464" s="12"/>
      <c r="H464" s="12"/>
      <c r="I464" s="12"/>
      <c r="J464" s="12"/>
      <c r="K464" s="12"/>
      <c r="L464" s="12"/>
      <c r="M464" s="12"/>
      <c r="N464" s="12"/>
      <c r="O464" s="12"/>
      <c r="P464" s="12"/>
      <c r="Q464" s="12"/>
      <c r="R464" s="12"/>
      <c r="S464" s="12"/>
      <c r="T464" s="12"/>
      <c r="U464" s="12"/>
      <c r="V464" s="12"/>
      <c r="W464" s="12"/>
    </row>
    <row r="465" spans="1:23" ht="12.5" hidden="1" x14ac:dyDescent="0.25">
      <c r="A465" s="12"/>
      <c r="B465" s="12"/>
      <c r="C465" s="12"/>
      <c r="D465" s="12"/>
      <c r="E465" s="12"/>
      <c r="F465" s="12"/>
      <c r="G465" s="12"/>
      <c r="H465" s="12"/>
      <c r="I465" s="12"/>
      <c r="J465" s="12"/>
      <c r="K465" s="12"/>
      <c r="L465" s="12"/>
      <c r="M465" s="12"/>
      <c r="N465" s="12"/>
      <c r="O465" s="12"/>
      <c r="P465" s="12"/>
      <c r="Q465" s="12"/>
      <c r="R465" s="12"/>
      <c r="S465" s="12"/>
      <c r="T465" s="12"/>
      <c r="U465" s="12"/>
      <c r="V465" s="12"/>
      <c r="W465" s="12"/>
    </row>
    <row r="466" spans="1:23" ht="12.5" hidden="1" x14ac:dyDescent="0.25">
      <c r="A466" s="12"/>
      <c r="B466" s="12"/>
      <c r="C466" s="12"/>
      <c r="D466" s="12"/>
      <c r="E466" s="12"/>
      <c r="F466" s="12"/>
      <c r="G466" s="12"/>
      <c r="H466" s="12"/>
      <c r="I466" s="12"/>
      <c r="J466" s="12"/>
      <c r="K466" s="12"/>
      <c r="L466" s="12"/>
      <c r="M466" s="12"/>
      <c r="N466" s="12"/>
      <c r="O466" s="12"/>
      <c r="P466" s="12"/>
      <c r="Q466" s="12"/>
      <c r="R466" s="12"/>
      <c r="S466" s="12"/>
      <c r="T466" s="12"/>
      <c r="U466" s="12"/>
      <c r="V466" s="12"/>
      <c r="W466" s="12"/>
    </row>
    <row r="467" spans="1:23" ht="12.5" hidden="1" x14ac:dyDescent="0.25">
      <c r="A467" s="12"/>
      <c r="B467" s="12"/>
      <c r="C467" s="12"/>
      <c r="D467" s="12"/>
      <c r="E467" s="12"/>
      <c r="F467" s="12"/>
      <c r="G467" s="12"/>
      <c r="H467" s="12"/>
      <c r="I467" s="12"/>
      <c r="J467" s="12"/>
      <c r="K467" s="12"/>
      <c r="L467" s="12"/>
      <c r="M467" s="12"/>
      <c r="N467" s="12"/>
      <c r="O467" s="12"/>
      <c r="P467" s="12"/>
      <c r="Q467" s="12"/>
      <c r="R467" s="12"/>
      <c r="S467" s="12"/>
      <c r="T467" s="12"/>
      <c r="U467" s="12"/>
      <c r="V467" s="12"/>
      <c r="W467" s="12"/>
    </row>
    <row r="468" spans="1:23" ht="12.5" hidden="1" x14ac:dyDescent="0.25">
      <c r="A468" s="12"/>
      <c r="B468" s="12"/>
      <c r="C468" s="12"/>
      <c r="D468" s="12"/>
      <c r="E468" s="12"/>
      <c r="F468" s="12"/>
      <c r="G468" s="12"/>
      <c r="H468" s="12"/>
      <c r="I468" s="12"/>
      <c r="J468" s="12"/>
      <c r="K468" s="12"/>
      <c r="L468" s="12"/>
      <c r="M468" s="12"/>
      <c r="N468" s="12"/>
      <c r="O468" s="12"/>
      <c r="P468" s="12"/>
      <c r="Q468" s="12"/>
      <c r="R468" s="12"/>
      <c r="S468" s="12"/>
      <c r="T468" s="12"/>
      <c r="U468" s="12"/>
      <c r="V468" s="12"/>
      <c r="W468" s="12"/>
    </row>
    <row r="469" spans="1:23" ht="12.5" hidden="1" x14ac:dyDescent="0.25">
      <c r="A469" s="12"/>
      <c r="B469" s="12"/>
      <c r="C469" s="12"/>
      <c r="D469" s="12"/>
      <c r="E469" s="12"/>
      <c r="F469" s="12"/>
      <c r="G469" s="12"/>
      <c r="H469" s="12"/>
      <c r="I469" s="12"/>
      <c r="J469" s="12"/>
      <c r="K469" s="12"/>
      <c r="L469" s="12"/>
      <c r="M469" s="12"/>
      <c r="N469" s="12"/>
      <c r="O469" s="12"/>
      <c r="P469" s="12"/>
      <c r="Q469" s="12"/>
      <c r="R469" s="12"/>
      <c r="S469" s="12"/>
      <c r="T469" s="12"/>
      <c r="U469" s="12"/>
      <c r="V469" s="12"/>
      <c r="W469" s="12"/>
    </row>
    <row r="470" spans="1:23" ht="12.5" hidden="1" x14ac:dyDescent="0.25">
      <c r="A470" s="12"/>
      <c r="B470" s="12"/>
      <c r="C470" s="12"/>
      <c r="D470" s="12"/>
      <c r="E470" s="12"/>
      <c r="F470" s="12"/>
      <c r="G470" s="12"/>
      <c r="H470" s="12"/>
      <c r="I470" s="12"/>
      <c r="J470" s="12"/>
      <c r="K470" s="12"/>
      <c r="L470" s="12"/>
      <c r="M470" s="12"/>
      <c r="N470" s="12"/>
      <c r="O470" s="12"/>
      <c r="P470" s="12"/>
      <c r="Q470" s="12"/>
      <c r="R470" s="12"/>
      <c r="S470" s="12"/>
      <c r="T470" s="12"/>
      <c r="U470" s="12"/>
      <c r="V470" s="12"/>
      <c r="W470" s="12"/>
    </row>
    <row r="471" spans="1:23" ht="12.5" hidden="1" x14ac:dyDescent="0.25">
      <c r="A471" s="12"/>
      <c r="B471" s="12"/>
      <c r="C471" s="12"/>
      <c r="D471" s="12"/>
      <c r="E471" s="12"/>
      <c r="F471" s="12"/>
      <c r="G471" s="12"/>
      <c r="H471" s="12"/>
      <c r="I471" s="12"/>
      <c r="J471" s="12"/>
      <c r="K471" s="12"/>
      <c r="L471" s="12"/>
      <c r="M471" s="12"/>
      <c r="N471" s="12"/>
      <c r="O471" s="12"/>
      <c r="P471" s="12"/>
      <c r="Q471" s="12"/>
      <c r="R471" s="12"/>
      <c r="S471" s="12"/>
      <c r="T471" s="12"/>
      <c r="U471" s="12"/>
      <c r="V471" s="12"/>
      <c r="W471" s="12"/>
    </row>
    <row r="472" spans="1:23" ht="12.5" hidden="1" x14ac:dyDescent="0.25">
      <c r="A472" s="12"/>
      <c r="B472" s="12"/>
      <c r="C472" s="12"/>
      <c r="D472" s="12"/>
      <c r="E472" s="12"/>
      <c r="F472" s="12"/>
      <c r="G472" s="12"/>
      <c r="H472" s="12"/>
      <c r="I472" s="12"/>
      <c r="J472" s="12"/>
      <c r="K472" s="12"/>
      <c r="L472" s="12"/>
      <c r="M472" s="12"/>
      <c r="N472" s="12"/>
      <c r="O472" s="12"/>
      <c r="P472" s="12"/>
      <c r="Q472" s="12"/>
      <c r="R472" s="12"/>
      <c r="S472" s="12"/>
      <c r="T472" s="12"/>
      <c r="U472" s="12"/>
      <c r="V472" s="12"/>
      <c r="W472" s="12"/>
    </row>
    <row r="473" spans="1:23" ht="12.5" hidden="1" x14ac:dyDescent="0.25">
      <c r="A473" s="12"/>
      <c r="B473" s="12"/>
      <c r="C473" s="12"/>
      <c r="D473" s="12"/>
      <c r="E473" s="12"/>
      <c r="F473" s="12"/>
      <c r="G473" s="12"/>
      <c r="H473" s="12"/>
      <c r="I473" s="12"/>
      <c r="J473" s="12"/>
      <c r="K473" s="12"/>
      <c r="L473" s="12"/>
      <c r="M473" s="12"/>
      <c r="N473" s="12"/>
      <c r="O473" s="12"/>
      <c r="P473" s="12"/>
      <c r="Q473" s="12"/>
      <c r="R473" s="12"/>
      <c r="S473" s="12"/>
      <c r="T473" s="12"/>
      <c r="U473" s="12"/>
      <c r="V473" s="12"/>
      <c r="W473" s="12"/>
    </row>
    <row r="474" spans="1:23" ht="12.5" hidden="1" x14ac:dyDescent="0.25">
      <c r="A474" s="12"/>
      <c r="B474" s="12"/>
      <c r="C474" s="12"/>
      <c r="D474" s="12"/>
      <c r="E474" s="12"/>
      <c r="F474" s="12"/>
      <c r="G474" s="12"/>
      <c r="H474" s="12"/>
      <c r="I474" s="12"/>
      <c r="J474" s="12"/>
      <c r="K474" s="12"/>
      <c r="L474" s="12"/>
      <c r="M474" s="12"/>
      <c r="N474" s="12"/>
      <c r="O474" s="12"/>
      <c r="P474" s="12"/>
      <c r="Q474" s="12"/>
      <c r="R474" s="12"/>
      <c r="S474" s="12"/>
      <c r="T474" s="12"/>
      <c r="U474" s="12"/>
      <c r="V474" s="12"/>
      <c r="W474" s="12"/>
    </row>
    <row r="475" spans="1:23" ht="12.5" hidden="1" x14ac:dyDescent="0.25">
      <c r="A475" s="12"/>
      <c r="B475" s="12"/>
      <c r="C475" s="12"/>
      <c r="D475" s="12"/>
      <c r="E475" s="12"/>
      <c r="F475" s="12"/>
      <c r="G475" s="12"/>
      <c r="H475" s="12"/>
      <c r="I475" s="12"/>
      <c r="J475" s="12"/>
      <c r="K475" s="12"/>
      <c r="L475" s="12"/>
      <c r="M475" s="12"/>
      <c r="N475" s="12"/>
      <c r="O475" s="12"/>
      <c r="P475" s="12"/>
      <c r="Q475" s="12"/>
      <c r="R475" s="12"/>
      <c r="S475" s="12"/>
      <c r="T475" s="12"/>
      <c r="U475" s="12"/>
      <c r="V475" s="12"/>
      <c r="W475" s="12"/>
    </row>
    <row r="476" spans="1:23" ht="12.5" hidden="1" x14ac:dyDescent="0.25">
      <c r="A476" s="12"/>
      <c r="B476" s="12"/>
      <c r="C476" s="12"/>
      <c r="D476" s="12"/>
      <c r="E476" s="12"/>
      <c r="F476" s="12"/>
      <c r="G476" s="12"/>
      <c r="H476" s="12"/>
      <c r="I476" s="12"/>
      <c r="J476" s="12"/>
      <c r="K476" s="12"/>
      <c r="L476" s="12"/>
      <c r="M476" s="12"/>
      <c r="N476" s="12"/>
      <c r="O476" s="12"/>
      <c r="P476" s="12"/>
      <c r="Q476" s="12"/>
      <c r="R476" s="12"/>
      <c r="S476" s="12"/>
      <c r="T476" s="12"/>
      <c r="U476" s="12"/>
      <c r="V476" s="12"/>
      <c r="W476" s="12"/>
    </row>
    <row r="477" spans="1:23" ht="12.5" hidden="1" x14ac:dyDescent="0.25">
      <c r="A477" s="12"/>
      <c r="B477" s="12"/>
      <c r="C477" s="12"/>
      <c r="D477" s="12"/>
      <c r="E477" s="12"/>
      <c r="F477" s="12"/>
      <c r="G477" s="12"/>
      <c r="H477" s="12"/>
      <c r="I477" s="12"/>
      <c r="J477" s="12"/>
      <c r="K477" s="12"/>
      <c r="L477" s="12"/>
      <c r="M477" s="12"/>
      <c r="N477" s="12"/>
      <c r="O477" s="12"/>
      <c r="P477" s="12"/>
      <c r="Q477" s="12"/>
      <c r="R477" s="12"/>
      <c r="S477" s="12"/>
      <c r="T477" s="12"/>
      <c r="U477" s="12"/>
      <c r="V477" s="12"/>
      <c r="W477" s="12"/>
    </row>
    <row r="478" spans="1:23" ht="12.5" hidden="1" x14ac:dyDescent="0.25">
      <c r="A478" s="12"/>
      <c r="B478" s="12"/>
      <c r="C478" s="12"/>
      <c r="D478" s="12"/>
      <c r="E478" s="12"/>
      <c r="F478" s="12"/>
      <c r="G478" s="12"/>
      <c r="H478" s="12"/>
      <c r="I478" s="12"/>
      <c r="J478" s="12"/>
      <c r="K478" s="12"/>
      <c r="L478" s="12"/>
      <c r="M478" s="12"/>
      <c r="N478" s="12"/>
      <c r="O478" s="12"/>
      <c r="P478" s="12"/>
      <c r="Q478" s="12"/>
      <c r="R478" s="12"/>
      <c r="S478" s="12"/>
      <c r="T478" s="12"/>
      <c r="U478" s="12"/>
      <c r="V478" s="12"/>
      <c r="W478" s="12"/>
    </row>
    <row r="479" spans="1:23" ht="12.5" hidden="1" x14ac:dyDescent="0.25">
      <c r="A479" s="12"/>
      <c r="B479" s="12"/>
      <c r="C479" s="12"/>
      <c r="D479" s="12"/>
      <c r="E479" s="12"/>
      <c r="F479" s="12"/>
      <c r="G479" s="12"/>
      <c r="H479" s="12"/>
      <c r="I479" s="12"/>
      <c r="J479" s="12"/>
      <c r="K479" s="12"/>
      <c r="L479" s="12"/>
      <c r="M479" s="12"/>
      <c r="N479" s="12"/>
      <c r="O479" s="12"/>
      <c r="P479" s="12"/>
      <c r="Q479" s="12"/>
      <c r="R479" s="12"/>
      <c r="S479" s="12"/>
      <c r="T479" s="12"/>
      <c r="U479" s="12"/>
      <c r="V479" s="12"/>
      <c r="W479" s="12"/>
    </row>
    <row r="480" spans="1:23" ht="12.5" hidden="1" x14ac:dyDescent="0.25">
      <c r="A480" s="12"/>
      <c r="B480" s="12"/>
      <c r="C480" s="12"/>
      <c r="D480" s="12"/>
      <c r="E480" s="12"/>
      <c r="F480" s="12"/>
      <c r="G480" s="12"/>
      <c r="H480" s="12"/>
      <c r="I480" s="12"/>
      <c r="J480" s="12"/>
      <c r="K480" s="12"/>
      <c r="L480" s="12"/>
      <c r="M480" s="12"/>
      <c r="N480" s="12"/>
      <c r="O480" s="12"/>
      <c r="P480" s="12"/>
      <c r="Q480" s="12"/>
      <c r="R480" s="12"/>
      <c r="S480" s="12"/>
      <c r="T480" s="12"/>
      <c r="U480" s="12"/>
      <c r="V480" s="12"/>
      <c r="W480" s="12"/>
    </row>
    <row r="481" spans="1:23" ht="12.5" hidden="1" x14ac:dyDescent="0.25">
      <c r="A481" s="12"/>
      <c r="B481" s="12"/>
      <c r="C481" s="12"/>
      <c r="D481" s="12"/>
      <c r="E481" s="12"/>
      <c r="F481" s="12"/>
      <c r="G481" s="12"/>
      <c r="H481" s="12"/>
      <c r="I481" s="12"/>
      <c r="J481" s="12"/>
      <c r="K481" s="12"/>
      <c r="L481" s="12"/>
      <c r="M481" s="12"/>
      <c r="N481" s="12"/>
      <c r="O481" s="12"/>
      <c r="P481" s="12"/>
      <c r="Q481" s="12"/>
      <c r="R481" s="12"/>
      <c r="S481" s="12"/>
      <c r="T481" s="12"/>
      <c r="U481" s="12"/>
      <c r="V481" s="12"/>
      <c r="W481" s="12"/>
    </row>
    <row r="482" spans="1:23" ht="12.5" hidden="1" x14ac:dyDescent="0.25">
      <c r="A482" s="12"/>
      <c r="B482" s="12"/>
      <c r="C482" s="12"/>
      <c r="D482" s="12"/>
      <c r="E482" s="12"/>
      <c r="F482" s="12"/>
      <c r="G482" s="12"/>
      <c r="H482" s="12"/>
      <c r="I482" s="12"/>
      <c r="J482" s="12"/>
      <c r="K482" s="12"/>
      <c r="L482" s="12"/>
      <c r="M482" s="12"/>
      <c r="N482" s="12"/>
      <c r="O482" s="12"/>
      <c r="P482" s="12"/>
      <c r="Q482" s="12"/>
      <c r="R482" s="12"/>
      <c r="S482" s="12"/>
      <c r="T482" s="12"/>
      <c r="U482" s="12"/>
      <c r="V482" s="12"/>
      <c r="W482" s="12"/>
    </row>
    <row r="483" spans="1:23" ht="12.5" hidden="1" x14ac:dyDescent="0.25">
      <c r="A483" s="12"/>
      <c r="B483" s="12"/>
      <c r="C483" s="12"/>
      <c r="D483" s="12"/>
      <c r="E483" s="12"/>
      <c r="F483" s="12"/>
      <c r="G483" s="12"/>
      <c r="H483" s="12"/>
      <c r="I483" s="12"/>
      <c r="J483" s="12"/>
      <c r="K483" s="12"/>
      <c r="L483" s="12"/>
      <c r="M483" s="12"/>
      <c r="N483" s="12"/>
      <c r="O483" s="12"/>
      <c r="P483" s="12"/>
      <c r="Q483" s="12"/>
      <c r="R483" s="12"/>
      <c r="S483" s="12"/>
      <c r="T483" s="12"/>
      <c r="U483" s="12"/>
      <c r="V483" s="12"/>
      <c r="W483" s="12"/>
    </row>
    <row r="484" spans="1:23" ht="12.5" hidden="1" x14ac:dyDescent="0.25">
      <c r="A484" s="12"/>
      <c r="B484" s="12"/>
      <c r="C484" s="12"/>
      <c r="D484" s="12"/>
      <c r="E484" s="12"/>
      <c r="F484" s="12"/>
      <c r="G484" s="12"/>
      <c r="H484" s="12"/>
      <c r="I484" s="12"/>
      <c r="J484" s="12"/>
      <c r="K484" s="12"/>
      <c r="L484" s="12"/>
      <c r="M484" s="12"/>
      <c r="N484" s="12"/>
      <c r="O484" s="12"/>
      <c r="P484" s="12"/>
      <c r="Q484" s="12"/>
      <c r="R484" s="12"/>
      <c r="S484" s="12"/>
      <c r="T484" s="12"/>
      <c r="U484" s="12"/>
      <c r="V484" s="12"/>
      <c r="W484" s="12"/>
    </row>
    <row r="485" spans="1:23" ht="12.5" hidden="1" x14ac:dyDescent="0.25">
      <c r="A485" s="12"/>
      <c r="B485" s="12"/>
      <c r="C485" s="12"/>
      <c r="D485" s="12"/>
      <c r="E485" s="12"/>
      <c r="F485" s="12"/>
      <c r="G485" s="12"/>
      <c r="H485" s="12"/>
      <c r="I485" s="12"/>
      <c r="J485" s="12"/>
      <c r="K485" s="12"/>
      <c r="L485" s="12"/>
      <c r="M485" s="12"/>
      <c r="N485" s="12"/>
      <c r="O485" s="12"/>
      <c r="P485" s="12"/>
      <c r="Q485" s="12"/>
      <c r="R485" s="12"/>
      <c r="S485" s="12"/>
      <c r="T485" s="12"/>
      <c r="U485" s="12"/>
      <c r="V485" s="12"/>
      <c r="W485" s="12"/>
    </row>
    <row r="486" spans="1:23" ht="12.5" hidden="1" x14ac:dyDescent="0.25">
      <c r="A486" s="12"/>
      <c r="B486" s="12"/>
      <c r="C486" s="12"/>
      <c r="D486" s="12"/>
      <c r="E486" s="12"/>
      <c r="F486" s="12"/>
      <c r="G486" s="12"/>
      <c r="H486" s="12"/>
      <c r="I486" s="12"/>
      <c r="J486" s="12"/>
      <c r="K486" s="12"/>
      <c r="L486" s="12"/>
      <c r="M486" s="12"/>
      <c r="N486" s="12"/>
      <c r="O486" s="12"/>
      <c r="P486" s="12"/>
      <c r="Q486" s="12"/>
      <c r="R486" s="12"/>
      <c r="S486" s="12"/>
      <c r="T486" s="12"/>
      <c r="U486" s="12"/>
      <c r="V486" s="12"/>
      <c r="W486" s="12"/>
    </row>
    <row r="487" spans="1:23" ht="12.5" hidden="1" x14ac:dyDescent="0.25">
      <c r="A487" s="12"/>
      <c r="B487" s="12"/>
      <c r="C487" s="12"/>
      <c r="D487" s="12"/>
      <c r="E487" s="12"/>
      <c r="F487" s="12"/>
      <c r="G487" s="12"/>
      <c r="H487" s="12"/>
      <c r="I487" s="12"/>
      <c r="J487" s="12"/>
      <c r="K487" s="12"/>
      <c r="L487" s="12"/>
      <c r="M487" s="12"/>
      <c r="N487" s="12"/>
      <c r="O487" s="12"/>
      <c r="P487" s="12"/>
      <c r="Q487" s="12"/>
      <c r="R487" s="12"/>
      <c r="S487" s="12"/>
      <c r="T487" s="12"/>
      <c r="U487" s="12"/>
      <c r="V487" s="12"/>
      <c r="W487" s="12"/>
    </row>
    <row r="488" spans="1:23" ht="12.5" hidden="1" x14ac:dyDescent="0.25">
      <c r="A488" s="12"/>
      <c r="B488" s="12"/>
      <c r="C488" s="12"/>
      <c r="D488" s="12"/>
      <c r="E488" s="12"/>
      <c r="F488" s="12"/>
      <c r="G488" s="12"/>
      <c r="H488" s="12"/>
      <c r="I488" s="12"/>
      <c r="J488" s="12"/>
      <c r="K488" s="12"/>
      <c r="L488" s="12"/>
      <c r="M488" s="12"/>
      <c r="N488" s="12"/>
      <c r="O488" s="12"/>
      <c r="P488" s="12"/>
      <c r="Q488" s="12"/>
      <c r="R488" s="12"/>
      <c r="S488" s="12"/>
      <c r="T488" s="12"/>
      <c r="U488" s="12"/>
      <c r="V488" s="12"/>
      <c r="W488" s="12"/>
    </row>
    <row r="489" spans="1:23" ht="12.5" hidden="1" x14ac:dyDescent="0.25">
      <c r="A489" s="12"/>
      <c r="B489" s="12"/>
      <c r="C489" s="12"/>
      <c r="D489" s="12"/>
      <c r="E489" s="12"/>
      <c r="F489" s="12"/>
      <c r="G489" s="12"/>
      <c r="H489" s="12"/>
      <c r="I489" s="12"/>
      <c r="J489" s="12"/>
      <c r="K489" s="12"/>
      <c r="L489" s="12"/>
      <c r="M489" s="12"/>
      <c r="N489" s="12"/>
      <c r="O489" s="12"/>
      <c r="P489" s="12"/>
      <c r="Q489" s="12"/>
      <c r="R489" s="12"/>
      <c r="S489" s="12"/>
      <c r="T489" s="12"/>
      <c r="U489" s="12"/>
      <c r="V489" s="12"/>
      <c r="W489" s="12"/>
    </row>
    <row r="490" spans="1:23" ht="12.5" hidden="1" x14ac:dyDescent="0.25">
      <c r="A490" s="12"/>
      <c r="B490" s="12"/>
      <c r="C490" s="12"/>
      <c r="D490" s="12"/>
      <c r="E490" s="12"/>
      <c r="F490" s="12"/>
      <c r="G490" s="12"/>
      <c r="H490" s="12"/>
      <c r="I490" s="12"/>
      <c r="J490" s="12"/>
      <c r="K490" s="12"/>
      <c r="L490" s="12"/>
      <c r="M490" s="12"/>
      <c r="N490" s="12"/>
      <c r="O490" s="12"/>
      <c r="P490" s="12"/>
      <c r="Q490" s="12"/>
      <c r="R490" s="12"/>
      <c r="S490" s="12"/>
      <c r="T490" s="12"/>
      <c r="U490" s="12"/>
      <c r="V490" s="12"/>
      <c r="W490" s="12"/>
    </row>
    <row r="491" spans="1:23" ht="12.5" hidden="1" x14ac:dyDescent="0.25">
      <c r="A491" s="12"/>
      <c r="B491" s="12"/>
      <c r="C491" s="12"/>
      <c r="D491" s="12"/>
      <c r="E491" s="12"/>
      <c r="F491" s="12"/>
      <c r="G491" s="12"/>
      <c r="H491" s="12"/>
      <c r="I491" s="12"/>
      <c r="J491" s="12"/>
      <c r="K491" s="12"/>
      <c r="L491" s="12"/>
      <c r="M491" s="12"/>
      <c r="N491" s="12"/>
      <c r="O491" s="12"/>
      <c r="P491" s="12"/>
      <c r="Q491" s="12"/>
      <c r="R491" s="12"/>
      <c r="S491" s="12"/>
      <c r="T491" s="12"/>
      <c r="U491" s="12"/>
      <c r="V491" s="12"/>
      <c r="W491" s="12"/>
    </row>
    <row r="492" spans="1:23" ht="12.5" hidden="1" x14ac:dyDescent="0.25">
      <c r="A492" s="12"/>
      <c r="B492" s="12"/>
      <c r="C492" s="12"/>
      <c r="D492" s="12"/>
      <c r="E492" s="12"/>
      <c r="F492" s="12"/>
      <c r="G492" s="12"/>
      <c r="H492" s="12"/>
      <c r="I492" s="12"/>
      <c r="J492" s="12"/>
      <c r="K492" s="12"/>
      <c r="L492" s="12"/>
      <c r="M492" s="12"/>
      <c r="N492" s="12"/>
      <c r="O492" s="12"/>
      <c r="P492" s="12"/>
      <c r="Q492" s="12"/>
      <c r="R492" s="12"/>
      <c r="S492" s="12"/>
      <c r="T492" s="12"/>
      <c r="U492" s="12"/>
      <c r="V492" s="12"/>
      <c r="W492" s="12"/>
    </row>
    <row r="493" spans="1:23" ht="12.5" hidden="1" x14ac:dyDescent="0.25">
      <c r="A493" s="12"/>
      <c r="B493" s="12"/>
      <c r="C493" s="12"/>
      <c r="D493" s="12"/>
      <c r="E493" s="12"/>
      <c r="F493" s="12"/>
      <c r="G493" s="12"/>
      <c r="H493" s="12"/>
      <c r="I493" s="12"/>
      <c r="J493" s="12"/>
      <c r="K493" s="12"/>
      <c r="L493" s="12"/>
      <c r="M493" s="12"/>
      <c r="N493" s="12"/>
      <c r="O493" s="12"/>
      <c r="P493" s="12"/>
      <c r="Q493" s="12"/>
      <c r="R493" s="12"/>
      <c r="S493" s="12"/>
      <c r="T493" s="12"/>
      <c r="U493" s="12"/>
      <c r="V493" s="12"/>
      <c r="W493" s="12"/>
    </row>
    <row r="494" spans="1:23" ht="12.5" hidden="1" x14ac:dyDescent="0.25">
      <c r="A494" s="12"/>
      <c r="B494" s="12"/>
      <c r="C494" s="12"/>
      <c r="D494" s="12"/>
      <c r="E494" s="12"/>
      <c r="F494" s="12"/>
      <c r="G494" s="12"/>
      <c r="H494" s="12"/>
      <c r="I494" s="12"/>
      <c r="J494" s="12"/>
      <c r="K494" s="12"/>
      <c r="L494" s="12"/>
      <c r="M494" s="12"/>
      <c r="N494" s="12"/>
      <c r="O494" s="12"/>
      <c r="P494" s="12"/>
      <c r="Q494" s="12"/>
      <c r="R494" s="12"/>
      <c r="S494" s="12"/>
      <c r="T494" s="12"/>
      <c r="U494" s="12"/>
      <c r="V494" s="12"/>
      <c r="W494" s="12"/>
    </row>
    <row r="495" spans="1:23" ht="12.5" hidden="1" x14ac:dyDescent="0.25">
      <c r="A495" s="12"/>
      <c r="B495" s="12"/>
      <c r="C495" s="12"/>
      <c r="D495" s="12"/>
      <c r="E495" s="12"/>
      <c r="F495" s="12"/>
      <c r="G495" s="12"/>
      <c r="H495" s="12"/>
      <c r="I495" s="12"/>
      <c r="J495" s="12"/>
      <c r="K495" s="12"/>
      <c r="L495" s="12"/>
      <c r="M495" s="12"/>
      <c r="N495" s="12"/>
      <c r="O495" s="12"/>
      <c r="P495" s="12"/>
      <c r="Q495" s="12"/>
      <c r="R495" s="12"/>
      <c r="S495" s="12"/>
      <c r="T495" s="12"/>
      <c r="U495" s="12"/>
      <c r="V495" s="12"/>
      <c r="W495" s="12"/>
    </row>
    <row r="496" spans="1:23" ht="12.5" hidden="1" x14ac:dyDescent="0.25">
      <c r="A496" s="12"/>
      <c r="B496" s="12"/>
      <c r="C496" s="12"/>
      <c r="D496" s="12"/>
      <c r="E496" s="12"/>
      <c r="F496" s="12"/>
      <c r="G496" s="12"/>
      <c r="H496" s="12"/>
      <c r="I496" s="12"/>
      <c r="J496" s="12"/>
      <c r="K496" s="12"/>
      <c r="L496" s="12"/>
      <c r="M496" s="12"/>
      <c r="N496" s="12"/>
      <c r="O496" s="12"/>
      <c r="P496" s="12"/>
      <c r="Q496" s="12"/>
      <c r="R496" s="12"/>
      <c r="S496" s="12"/>
      <c r="T496" s="12"/>
      <c r="U496" s="12"/>
      <c r="V496" s="12"/>
      <c r="W496" s="12"/>
    </row>
    <row r="497" spans="1:23" ht="12.5" hidden="1" x14ac:dyDescent="0.25">
      <c r="A497" s="12"/>
      <c r="B497" s="12"/>
      <c r="C497" s="12"/>
      <c r="D497" s="12"/>
      <c r="E497" s="12"/>
      <c r="F497" s="12"/>
      <c r="G497" s="12"/>
      <c r="H497" s="12"/>
      <c r="I497" s="12"/>
      <c r="J497" s="12"/>
      <c r="K497" s="12"/>
      <c r="L497" s="12"/>
      <c r="M497" s="12"/>
      <c r="N497" s="12"/>
      <c r="O497" s="12"/>
      <c r="P497" s="12"/>
      <c r="Q497" s="12"/>
      <c r="R497" s="12"/>
      <c r="S497" s="12"/>
      <c r="T497" s="12"/>
      <c r="U497" s="12"/>
      <c r="V497" s="12"/>
      <c r="W497" s="12"/>
    </row>
    <row r="498" spans="1:23" ht="12.5" hidden="1" x14ac:dyDescent="0.25">
      <c r="A498" s="12"/>
      <c r="B498" s="12"/>
      <c r="C498" s="12"/>
      <c r="D498" s="12"/>
      <c r="E498" s="12"/>
      <c r="F498" s="12"/>
      <c r="G498" s="12"/>
      <c r="H498" s="12"/>
      <c r="I498" s="12"/>
      <c r="J498" s="12"/>
      <c r="K498" s="12"/>
      <c r="L498" s="12"/>
      <c r="M498" s="12"/>
      <c r="N498" s="12"/>
      <c r="O498" s="12"/>
      <c r="P498" s="12"/>
      <c r="Q498" s="12"/>
      <c r="R498" s="12"/>
      <c r="S498" s="12"/>
      <c r="T498" s="12"/>
      <c r="U498" s="12"/>
      <c r="V498" s="12"/>
      <c r="W498" s="12"/>
    </row>
    <row r="499" spans="1:23" ht="12.5" hidden="1" x14ac:dyDescent="0.25">
      <c r="A499" s="12"/>
      <c r="B499" s="12"/>
      <c r="C499" s="12"/>
      <c r="D499" s="12"/>
      <c r="E499" s="12"/>
      <c r="F499" s="12"/>
      <c r="G499" s="12"/>
      <c r="H499" s="12"/>
      <c r="I499" s="12"/>
      <c r="J499" s="12"/>
      <c r="K499" s="12"/>
      <c r="L499" s="12"/>
      <c r="M499" s="12"/>
      <c r="N499" s="12"/>
      <c r="O499" s="12"/>
      <c r="P499" s="12"/>
      <c r="Q499" s="12"/>
      <c r="R499" s="12"/>
      <c r="S499" s="12"/>
      <c r="T499" s="12"/>
      <c r="U499" s="12"/>
      <c r="V499" s="12"/>
      <c r="W499" s="12"/>
    </row>
    <row r="500" spans="1:23" ht="12.5" hidden="1" x14ac:dyDescent="0.25">
      <c r="A500" s="12"/>
      <c r="B500" s="12"/>
      <c r="C500" s="12"/>
      <c r="D500" s="12"/>
      <c r="E500" s="12"/>
      <c r="F500" s="12"/>
      <c r="G500" s="12"/>
      <c r="H500" s="12"/>
      <c r="I500" s="12"/>
      <c r="J500" s="12"/>
      <c r="K500" s="12"/>
      <c r="L500" s="12"/>
      <c r="M500" s="12"/>
      <c r="N500" s="12"/>
      <c r="O500" s="12"/>
      <c r="P500" s="12"/>
      <c r="Q500" s="12"/>
      <c r="R500" s="12"/>
      <c r="S500" s="12"/>
      <c r="T500" s="12"/>
      <c r="U500" s="12"/>
      <c r="V500" s="12"/>
      <c r="W500" s="12"/>
    </row>
    <row r="501" spans="1:23" ht="12.5" hidden="1" x14ac:dyDescent="0.25">
      <c r="A501" s="12"/>
      <c r="B501" s="12"/>
      <c r="C501" s="12"/>
      <c r="D501" s="12"/>
      <c r="E501" s="12"/>
      <c r="F501" s="12"/>
      <c r="G501" s="12"/>
      <c r="H501" s="12"/>
      <c r="I501" s="12"/>
      <c r="J501" s="12"/>
      <c r="K501" s="12"/>
      <c r="L501" s="12"/>
      <c r="M501" s="12"/>
      <c r="N501" s="12"/>
      <c r="O501" s="12"/>
      <c r="P501" s="12"/>
      <c r="Q501" s="12"/>
      <c r="R501" s="12"/>
      <c r="S501" s="12"/>
      <c r="T501" s="12"/>
      <c r="U501" s="12"/>
      <c r="V501" s="12"/>
      <c r="W501" s="12"/>
    </row>
    <row r="502" spans="1:23" ht="12.5" hidden="1" x14ac:dyDescent="0.25">
      <c r="A502" s="12"/>
      <c r="B502" s="12"/>
      <c r="C502" s="12"/>
      <c r="D502" s="12"/>
      <c r="E502" s="12"/>
      <c r="F502" s="12"/>
      <c r="G502" s="12"/>
      <c r="H502" s="12"/>
      <c r="I502" s="12"/>
      <c r="J502" s="12"/>
      <c r="K502" s="12"/>
      <c r="L502" s="12"/>
      <c r="M502" s="12"/>
      <c r="N502" s="12"/>
      <c r="O502" s="12"/>
      <c r="P502" s="12"/>
      <c r="Q502" s="12"/>
      <c r="R502" s="12"/>
      <c r="S502" s="12"/>
      <c r="T502" s="12"/>
      <c r="U502" s="12"/>
      <c r="V502" s="12"/>
      <c r="W502" s="12"/>
    </row>
    <row r="503" spans="1:23" ht="12.5" hidden="1" x14ac:dyDescent="0.25">
      <c r="A503" s="12"/>
      <c r="B503" s="12"/>
      <c r="C503" s="12"/>
      <c r="D503" s="12"/>
      <c r="E503" s="12"/>
      <c r="F503" s="12"/>
      <c r="G503" s="12"/>
      <c r="H503" s="12"/>
      <c r="I503" s="12"/>
      <c r="J503" s="12"/>
      <c r="K503" s="12"/>
      <c r="L503" s="12"/>
      <c r="M503" s="12"/>
      <c r="N503" s="12"/>
      <c r="O503" s="12"/>
      <c r="P503" s="12"/>
      <c r="Q503" s="12"/>
      <c r="R503" s="12"/>
      <c r="S503" s="12"/>
      <c r="T503" s="12"/>
      <c r="U503" s="12"/>
      <c r="V503" s="12"/>
      <c r="W503" s="12"/>
    </row>
    <row r="504" spans="1:23" ht="12.5" hidden="1" x14ac:dyDescent="0.25">
      <c r="A504" s="12"/>
      <c r="B504" s="12"/>
      <c r="C504" s="12"/>
      <c r="D504" s="12"/>
      <c r="E504" s="12"/>
      <c r="F504" s="12"/>
      <c r="G504" s="12"/>
      <c r="H504" s="12"/>
      <c r="I504" s="12"/>
      <c r="J504" s="12"/>
      <c r="K504" s="12"/>
      <c r="L504" s="12"/>
      <c r="M504" s="12"/>
      <c r="N504" s="12"/>
      <c r="O504" s="12"/>
      <c r="P504" s="12"/>
      <c r="Q504" s="12"/>
      <c r="R504" s="12"/>
      <c r="S504" s="12"/>
      <c r="T504" s="12"/>
      <c r="U504" s="12"/>
      <c r="V504" s="12"/>
      <c r="W504" s="12"/>
    </row>
    <row r="505" spans="1:23" ht="12.5" hidden="1" x14ac:dyDescent="0.25">
      <c r="A505" s="12"/>
      <c r="B505" s="12"/>
      <c r="C505" s="12"/>
      <c r="D505" s="12"/>
      <c r="E505" s="12"/>
      <c r="F505" s="12"/>
      <c r="G505" s="12"/>
      <c r="H505" s="12"/>
      <c r="I505" s="12"/>
      <c r="J505" s="12"/>
      <c r="K505" s="12"/>
      <c r="L505" s="12"/>
      <c r="M505" s="12"/>
      <c r="N505" s="12"/>
      <c r="O505" s="12"/>
      <c r="P505" s="12"/>
      <c r="Q505" s="12"/>
      <c r="R505" s="12"/>
      <c r="S505" s="12"/>
      <c r="T505" s="12"/>
      <c r="U505" s="12"/>
      <c r="V505" s="12"/>
      <c r="W505" s="12"/>
    </row>
    <row r="506" spans="1:23" ht="12.5" hidden="1" x14ac:dyDescent="0.25">
      <c r="A506" s="12"/>
      <c r="B506" s="12"/>
      <c r="C506" s="12"/>
      <c r="D506" s="12"/>
      <c r="E506" s="12"/>
      <c r="F506" s="12"/>
      <c r="G506" s="12"/>
      <c r="H506" s="12"/>
      <c r="I506" s="12"/>
      <c r="J506" s="12"/>
      <c r="K506" s="12"/>
      <c r="L506" s="12"/>
      <c r="M506" s="12"/>
      <c r="N506" s="12"/>
      <c r="O506" s="12"/>
      <c r="P506" s="12"/>
      <c r="Q506" s="12"/>
      <c r="R506" s="12"/>
      <c r="S506" s="12"/>
      <c r="T506" s="12"/>
      <c r="U506" s="12"/>
      <c r="V506" s="12"/>
      <c r="W506" s="12"/>
    </row>
    <row r="507" spans="1:23" ht="12.5" hidden="1" x14ac:dyDescent="0.25">
      <c r="A507" s="12"/>
      <c r="B507" s="12"/>
      <c r="C507" s="12"/>
      <c r="D507" s="12"/>
      <c r="E507" s="12"/>
      <c r="F507" s="12"/>
      <c r="G507" s="12"/>
      <c r="H507" s="12"/>
      <c r="I507" s="12"/>
      <c r="J507" s="12"/>
      <c r="K507" s="12"/>
      <c r="L507" s="12"/>
      <c r="M507" s="12"/>
      <c r="N507" s="12"/>
      <c r="O507" s="12"/>
      <c r="P507" s="12"/>
      <c r="Q507" s="12"/>
      <c r="R507" s="12"/>
      <c r="S507" s="12"/>
      <c r="T507" s="12"/>
      <c r="U507" s="12"/>
      <c r="V507" s="12"/>
      <c r="W507" s="12"/>
    </row>
    <row r="508" spans="1:23" ht="12.5" hidden="1" x14ac:dyDescent="0.25">
      <c r="A508" s="12"/>
      <c r="B508" s="12"/>
      <c r="C508" s="12"/>
      <c r="D508" s="12"/>
      <c r="E508" s="12"/>
      <c r="F508" s="12"/>
      <c r="G508" s="12"/>
      <c r="H508" s="12"/>
      <c r="I508" s="12"/>
      <c r="J508" s="12"/>
      <c r="K508" s="12"/>
      <c r="L508" s="12"/>
      <c r="M508" s="12"/>
      <c r="N508" s="12"/>
      <c r="O508" s="12"/>
      <c r="P508" s="12"/>
      <c r="Q508" s="12"/>
      <c r="R508" s="12"/>
      <c r="S508" s="12"/>
      <c r="T508" s="12"/>
      <c r="U508" s="12"/>
      <c r="V508" s="12"/>
      <c r="W508" s="12"/>
    </row>
    <row r="509" spans="1:23" ht="12.5" hidden="1" x14ac:dyDescent="0.25">
      <c r="A509" s="12"/>
      <c r="B509" s="12"/>
      <c r="C509" s="12"/>
      <c r="D509" s="12"/>
      <c r="E509" s="12"/>
      <c r="F509" s="12"/>
      <c r="G509" s="12"/>
      <c r="H509" s="12"/>
      <c r="I509" s="12"/>
      <c r="J509" s="12"/>
      <c r="K509" s="12"/>
      <c r="L509" s="12"/>
      <c r="M509" s="12"/>
      <c r="N509" s="12"/>
      <c r="O509" s="12"/>
      <c r="P509" s="12"/>
      <c r="Q509" s="12"/>
      <c r="R509" s="12"/>
      <c r="S509" s="12"/>
      <c r="T509" s="12"/>
      <c r="U509" s="12"/>
      <c r="V509" s="12"/>
      <c r="W509" s="12"/>
    </row>
    <row r="510" spans="1:23" ht="12.5" hidden="1" x14ac:dyDescent="0.25">
      <c r="A510" s="12"/>
      <c r="B510" s="12"/>
      <c r="C510" s="12"/>
      <c r="D510" s="12"/>
      <c r="E510" s="12"/>
      <c r="F510" s="12"/>
      <c r="G510" s="12"/>
      <c r="H510" s="12"/>
      <c r="I510" s="12"/>
      <c r="J510" s="12"/>
      <c r="K510" s="12"/>
      <c r="L510" s="12"/>
      <c r="M510" s="12"/>
      <c r="N510" s="12"/>
      <c r="O510" s="12"/>
      <c r="P510" s="12"/>
      <c r="Q510" s="12"/>
      <c r="R510" s="12"/>
      <c r="S510" s="12"/>
      <c r="T510" s="12"/>
      <c r="U510" s="12"/>
      <c r="V510" s="12"/>
      <c r="W510" s="12"/>
    </row>
    <row r="511" spans="1:23" ht="12.5" hidden="1" x14ac:dyDescent="0.25">
      <c r="A511" s="12"/>
      <c r="B511" s="12"/>
      <c r="C511" s="12"/>
      <c r="D511" s="12"/>
      <c r="E511" s="12"/>
      <c r="F511" s="12"/>
      <c r="G511" s="12"/>
      <c r="H511" s="12"/>
      <c r="I511" s="12"/>
      <c r="J511" s="12"/>
      <c r="K511" s="12"/>
      <c r="L511" s="12"/>
      <c r="M511" s="12"/>
      <c r="N511" s="12"/>
      <c r="O511" s="12"/>
      <c r="P511" s="12"/>
      <c r="Q511" s="12"/>
      <c r="R511" s="12"/>
      <c r="S511" s="12"/>
      <c r="T511" s="12"/>
      <c r="U511" s="12"/>
      <c r="V511" s="12"/>
      <c r="W511" s="12"/>
    </row>
    <row r="512" spans="1:23" ht="12.5" hidden="1" x14ac:dyDescent="0.25">
      <c r="A512" s="12"/>
      <c r="B512" s="12"/>
      <c r="C512" s="12"/>
      <c r="D512" s="12"/>
      <c r="E512" s="12"/>
      <c r="F512" s="12"/>
      <c r="G512" s="12"/>
      <c r="H512" s="12"/>
      <c r="I512" s="12"/>
      <c r="J512" s="12"/>
      <c r="K512" s="12"/>
      <c r="L512" s="12"/>
      <c r="M512" s="12"/>
      <c r="N512" s="12"/>
      <c r="O512" s="12"/>
      <c r="P512" s="12"/>
      <c r="Q512" s="12"/>
      <c r="R512" s="12"/>
      <c r="S512" s="12"/>
      <c r="T512" s="12"/>
      <c r="U512" s="12"/>
      <c r="V512" s="12"/>
      <c r="W512" s="12"/>
    </row>
    <row r="513" spans="1:23" ht="12.5" hidden="1" x14ac:dyDescent="0.25">
      <c r="A513" s="12"/>
      <c r="B513" s="12"/>
      <c r="C513" s="12"/>
      <c r="D513" s="12"/>
      <c r="E513" s="12"/>
      <c r="F513" s="12"/>
      <c r="G513" s="12"/>
      <c r="H513" s="12"/>
      <c r="I513" s="12"/>
      <c r="J513" s="12"/>
      <c r="K513" s="12"/>
      <c r="L513" s="12"/>
      <c r="M513" s="12"/>
      <c r="N513" s="12"/>
      <c r="O513" s="12"/>
      <c r="P513" s="12"/>
      <c r="Q513" s="12"/>
      <c r="R513" s="12"/>
      <c r="S513" s="12"/>
      <c r="T513" s="12"/>
      <c r="U513" s="12"/>
      <c r="V513" s="12"/>
      <c r="W513" s="12"/>
    </row>
    <row r="514" spans="1:23" ht="12.5" hidden="1" x14ac:dyDescent="0.25">
      <c r="A514" s="12"/>
      <c r="B514" s="12"/>
      <c r="C514" s="12"/>
      <c r="D514" s="12"/>
      <c r="E514" s="12"/>
      <c r="F514" s="12"/>
      <c r="G514" s="12"/>
      <c r="H514" s="12"/>
      <c r="I514" s="12"/>
      <c r="J514" s="12"/>
      <c r="K514" s="12"/>
      <c r="L514" s="12"/>
      <c r="M514" s="12"/>
      <c r="N514" s="12"/>
      <c r="O514" s="12"/>
      <c r="P514" s="12"/>
      <c r="Q514" s="12"/>
      <c r="R514" s="12"/>
      <c r="S514" s="12"/>
      <c r="T514" s="12"/>
      <c r="U514" s="12"/>
      <c r="V514" s="12"/>
      <c r="W514" s="12"/>
    </row>
    <row r="515" spans="1:23" ht="12.5" hidden="1" x14ac:dyDescent="0.25">
      <c r="A515" s="12"/>
      <c r="B515" s="12"/>
      <c r="C515" s="12"/>
      <c r="D515" s="12"/>
      <c r="E515" s="12"/>
      <c r="F515" s="12"/>
      <c r="G515" s="12"/>
      <c r="H515" s="12"/>
      <c r="I515" s="12"/>
      <c r="J515" s="12"/>
      <c r="K515" s="12"/>
      <c r="L515" s="12"/>
      <c r="M515" s="12"/>
      <c r="N515" s="12"/>
      <c r="O515" s="12"/>
      <c r="P515" s="12"/>
      <c r="Q515" s="12"/>
      <c r="R515" s="12"/>
      <c r="S515" s="12"/>
      <c r="T515" s="12"/>
      <c r="U515" s="12"/>
      <c r="V515" s="12"/>
      <c r="W515" s="12"/>
    </row>
    <row r="516" spans="1:23" ht="12.5" hidden="1" x14ac:dyDescent="0.25">
      <c r="A516" s="12"/>
      <c r="B516" s="12"/>
      <c r="C516" s="12"/>
      <c r="D516" s="12"/>
      <c r="E516" s="12"/>
      <c r="F516" s="12"/>
      <c r="G516" s="12"/>
      <c r="H516" s="12"/>
      <c r="I516" s="12"/>
      <c r="J516" s="12"/>
      <c r="K516" s="12"/>
      <c r="L516" s="12"/>
      <c r="M516" s="12"/>
      <c r="N516" s="12"/>
      <c r="O516" s="12"/>
      <c r="P516" s="12"/>
      <c r="Q516" s="12"/>
      <c r="R516" s="12"/>
      <c r="S516" s="12"/>
      <c r="T516" s="12"/>
      <c r="U516" s="12"/>
      <c r="V516" s="12"/>
      <c r="W516" s="12"/>
    </row>
    <row r="517" spans="1:23" ht="12.5" hidden="1" x14ac:dyDescent="0.25">
      <c r="A517" s="12"/>
      <c r="B517" s="12"/>
      <c r="C517" s="12"/>
      <c r="D517" s="12"/>
      <c r="E517" s="12"/>
      <c r="F517" s="12"/>
      <c r="G517" s="12"/>
      <c r="H517" s="12"/>
      <c r="I517" s="12"/>
      <c r="J517" s="12"/>
      <c r="K517" s="12"/>
      <c r="L517" s="12"/>
      <c r="M517" s="12"/>
      <c r="N517" s="12"/>
      <c r="O517" s="12"/>
      <c r="P517" s="12"/>
      <c r="Q517" s="12"/>
      <c r="R517" s="12"/>
      <c r="S517" s="12"/>
      <c r="T517" s="12"/>
      <c r="U517" s="12"/>
      <c r="V517" s="12"/>
      <c r="W517" s="12"/>
    </row>
    <row r="518" spans="1:23" ht="12.5" hidden="1" x14ac:dyDescent="0.25">
      <c r="A518" s="12"/>
      <c r="B518" s="12"/>
      <c r="C518" s="12"/>
      <c r="D518" s="12"/>
      <c r="E518" s="12"/>
      <c r="F518" s="12"/>
      <c r="G518" s="12"/>
      <c r="H518" s="12"/>
      <c r="I518" s="12"/>
      <c r="J518" s="12"/>
      <c r="K518" s="12"/>
      <c r="L518" s="12"/>
      <c r="M518" s="12"/>
      <c r="N518" s="12"/>
      <c r="O518" s="12"/>
      <c r="P518" s="12"/>
      <c r="Q518" s="12"/>
      <c r="R518" s="12"/>
      <c r="S518" s="12"/>
      <c r="T518" s="12"/>
      <c r="U518" s="12"/>
      <c r="V518" s="12"/>
      <c r="W518" s="12"/>
    </row>
    <row r="519" spans="1:23" ht="12.5" hidden="1" x14ac:dyDescent="0.25">
      <c r="A519" s="12"/>
      <c r="B519" s="12"/>
      <c r="C519" s="12"/>
      <c r="D519" s="12"/>
      <c r="E519" s="12"/>
      <c r="F519" s="12"/>
      <c r="G519" s="12"/>
      <c r="H519" s="12"/>
      <c r="I519" s="12"/>
      <c r="J519" s="12"/>
      <c r="K519" s="12"/>
      <c r="L519" s="12"/>
      <c r="M519" s="12"/>
      <c r="N519" s="12"/>
      <c r="O519" s="12"/>
      <c r="P519" s="12"/>
      <c r="Q519" s="12"/>
      <c r="R519" s="12"/>
      <c r="S519" s="12"/>
      <c r="T519" s="12"/>
      <c r="U519" s="12"/>
      <c r="V519" s="12"/>
      <c r="W519" s="12"/>
    </row>
    <row r="520" spans="1:23" ht="12.5" hidden="1" x14ac:dyDescent="0.25">
      <c r="A520" s="12"/>
      <c r="B520" s="12"/>
      <c r="C520" s="12"/>
      <c r="D520" s="12"/>
      <c r="E520" s="12"/>
      <c r="F520" s="12"/>
      <c r="G520" s="12"/>
      <c r="H520" s="12"/>
      <c r="I520" s="12"/>
      <c r="J520" s="12"/>
      <c r="K520" s="12"/>
      <c r="L520" s="12"/>
      <c r="M520" s="12"/>
      <c r="N520" s="12"/>
      <c r="O520" s="12"/>
      <c r="P520" s="12"/>
      <c r="Q520" s="12"/>
      <c r="R520" s="12"/>
      <c r="S520" s="12"/>
      <c r="T520" s="12"/>
      <c r="U520" s="12"/>
      <c r="V520" s="12"/>
      <c r="W520" s="12"/>
    </row>
    <row r="521" spans="1:23" ht="12.5" hidden="1" x14ac:dyDescent="0.25">
      <c r="A521" s="12"/>
      <c r="B521" s="12"/>
      <c r="C521" s="12"/>
      <c r="D521" s="12"/>
      <c r="E521" s="12"/>
      <c r="F521" s="12"/>
      <c r="G521" s="12"/>
      <c r="H521" s="12"/>
      <c r="I521" s="12"/>
      <c r="J521" s="12"/>
      <c r="K521" s="12"/>
      <c r="L521" s="12"/>
      <c r="M521" s="12"/>
      <c r="N521" s="12"/>
      <c r="O521" s="12"/>
      <c r="P521" s="12"/>
      <c r="Q521" s="12"/>
      <c r="R521" s="12"/>
      <c r="S521" s="12"/>
      <c r="T521" s="12"/>
      <c r="U521" s="12"/>
      <c r="V521" s="12"/>
      <c r="W521" s="12"/>
    </row>
    <row r="522" spans="1:23" ht="12.5" hidden="1" x14ac:dyDescent="0.25">
      <c r="A522" s="12"/>
      <c r="B522" s="12"/>
      <c r="C522" s="12"/>
      <c r="D522" s="12"/>
      <c r="E522" s="12"/>
      <c r="F522" s="12"/>
      <c r="G522" s="12"/>
      <c r="H522" s="12"/>
      <c r="I522" s="12"/>
      <c r="J522" s="12"/>
      <c r="K522" s="12"/>
      <c r="L522" s="12"/>
      <c r="M522" s="12"/>
      <c r="N522" s="12"/>
      <c r="O522" s="12"/>
      <c r="P522" s="12"/>
      <c r="Q522" s="12"/>
      <c r="R522" s="12"/>
      <c r="S522" s="12"/>
      <c r="T522" s="12"/>
      <c r="U522" s="12"/>
      <c r="V522" s="12"/>
      <c r="W522" s="12"/>
    </row>
    <row r="523" spans="1:23" ht="12.5" hidden="1" x14ac:dyDescent="0.25">
      <c r="A523" s="12"/>
      <c r="B523" s="12"/>
      <c r="C523" s="12"/>
      <c r="D523" s="12"/>
      <c r="E523" s="12"/>
      <c r="F523" s="12"/>
      <c r="G523" s="12"/>
      <c r="H523" s="12"/>
      <c r="I523" s="12"/>
      <c r="J523" s="12"/>
      <c r="K523" s="12"/>
      <c r="L523" s="12"/>
      <c r="M523" s="12"/>
      <c r="N523" s="12"/>
      <c r="O523" s="12"/>
      <c r="P523" s="12"/>
      <c r="Q523" s="12"/>
      <c r="R523" s="12"/>
      <c r="S523" s="12"/>
      <c r="T523" s="12"/>
      <c r="U523" s="12"/>
      <c r="V523" s="12"/>
      <c r="W523" s="12"/>
    </row>
    <row r="524" spans="1:23" ht="12.5" hidden="1" x14ac:dyDescent="0.25">
      <c r="A524" s="12"/>
      <c r="B524" s="12"/>
      <c r="C524" s="12"/>
      <c r="D524" s="12"/>
      <c r="E524" s="12"/>
      <c r="F524" s="12"/>
      <c r="G524" s="12"/>
      <c r="H524" s="12"/>
      <c r="I524" s="12"/>
      <c r="J524" s="12"/>
      <c r="K524" s="12"/>
      <c r="L524" s="12"/>
      <c r="M524" s="12"/>
      <c r="N524" s="12"/>
      <c r="O524" s="12"/>
      <c r="P524" s="12"/>
      <c r="Q524" s="12"/>
      <c r="R524" s="12"/>
      <c r="S524" s="12"/>
      <c r="T524" s="12"/>
      <c r="U524" s="12"/>
      <c r="V524" s="12"/>
      <c r="W524" s="12"/>
    </row>
    <row r="525" spans="1:23" ht="12.5" hidden="1" x14ac:dyDescent="0.25">
      <c r="A525" s="12"/>
      <c r="B525" s="12"/>
      <c r="C525" s="12"/>
      <c r="D525" s="12"/>
      <c r="E525" s="12"/>
      <c r="F525" s="12"/>
      <c r="G525" s="12"/>
      <c r="H525" s="12"/>
      <c r="I525" s="12"/>
      <c r="J525" s="12"/>
      <c r="K525" s="12"/>
      <c r="L525" s="12"/>
      <c r="M525" s="12"/>
      <c r="N525" s="12"/>
      <c r="O525" s="12"/>
      <c r="P525" s="12"/>
      <c r="Q525" s="12"/>
      <c r="R525" s="12"/>
      <c r="S525" s="12"/>
      <c r="T525" s="12"/>
      <c r="U525" s="12"/>
      <c r="V525" s="12"/>
      <c r="W525" s="12"/>
    </row>
    <row r="526" spans="1:23" ht="12.5" hidden="1" x14ac:dyDescent="0.25">
      <c r="A526" s="12"/>
      <c r="B526" s="12"/>
      <c r="C526" s="12"/>
      <c r="D526" s="12"/>
      <c r="E526" s="12"/>
      <c r="F526" s="12"/>
      <c r="G526" s="12"/>
      <c r="H526" s="12"/>
      <c r="I526" s="12"/>
      <c r="J526" s="12"/>
      <c r="K526" s="12"/>
      <c r="L526" s="12"/>
      <c r="M526" s="12"/>
      <c r="N526" s="12"/>
      <c r="O526" s="12"/>
      <c r="P526" s="12"/>
      <c r="Q526" s="12"/>
      <c r="R526" s="12"/>
      <c r="S526" s="12"/>
      <c r="T526" s="12"/>
      <c r="U526" s="12"/>
      <c r="V526" s="12"/>
      <c r="W526" s="12"/>
    </row>
    <row r="527" spans="1:23" ht="12.5" hidden="1" x14ac:dyDescent="0.25">
      <c r="A527" s="12"/>
      <c r="B527" s="12"/>
      <c r="C527" s="12"/>
      <c r="D527" s="12"/>
      <c r="E527" s="12"/>
      <c r="F527" s="12"/>
      <c r="G527" s="12"/>
      <c r="H527" s="12"/>
      <c r="I527" s="12"/>
      <c r="J527" s="12"/>
      <c r="K527" s="12"/>
      <c r="L527" s="12"/>
      <c r="M527" s="12"/>
      <c r="N527" s="12"/>
      <c r="O527" s="12"/>
      <c r="P527" s="12"/>
      <c r="Q527" s="12"/>
      <c r="R527" s="12"/>
      <c r="S527" s="12"/>
      <c r="T527" s="12"/>
      <c r="U527" s="12"/>
      <c r="V527" s="12"/>
      <c r="W527" s="12"/>
    </row>
    <row r="528" spans="1:23" ht="12.5" hidden="1" x14ac:dyDescent="0.25">
      <c r="A528" s="12"/>
      <c r="B528" s="12"/>
      <c r="C528" s="12"/>
      <c r="D528" s="12"/>
      <c r="E528" s="12"/>
      <c r="F528" s="12"/>
      <c r="G528" s="12"/>
      <c r="H528" s="12"/>
      <c r="I528" s="12"/>
      <c r="J528" s="12"/>
      <c r="K528" s="12"/>
      <c r="L528" s="12"/>
      <c r="M528" s="12"/>
      <c r="N528" s="12"/>
      <c r="O528" s="12"/>
      <c r="P528" s="12"/>
      <c r="Q528" s="12"/>
      <c r="R528" s="12"/>
      <c r="S528" s="12"/>
      <c r="T528" s="12"/>
      <c r="U528" s="12"/>
      <c r="V528" s="12"/>
      <c r="W528" s="12"/>
    </row>
    <row r="529" spans="1:23" ht="12.5" hidden="1" x14ac:dyDescent="0.25">
      <c r="A529" s="12"/>
      <c r="B529" s="12"/>
      <c r="C529" s="12"/>
      <c r="D529" s="12"/>
      <c r="E529" s="12"/>
      <c r="F529" s="12"/>
      <c r="G529" s="12"/>
      <c r="H529" s="12"/>
      <c r="I529" s="12"/>
      <c r="J529" s="12"/>
      <c r="K529" s="12"/>
      <c r="L529" s="12"/>
      <c r="M529" s="12"/>
      <c r="N529" s="12"/>
      <c r="O529" s="12"/>
      <c r="P529" s="12"/>
      <c r="Q529" s="12"/>
      <c r="R529" s="12"/>
      <c r="S529" s="12"/>
      <c r="T529" s="12"/>
      <c r="U529" s="12"/>
      <c r="V529" s="12"/>
      <c r="W529" s="12"/>
    </row>
    <row r="530" spans="1:23" ht="12.5" hidden="1" x14ac:dyDescent="0.25">
      <c r="A530" s="12"/>
      <c r="B530" s="12"/>
      <c r="C530" s="12"/>
      <c r="D530" s="12"/>
      <c r="E530" s="12"/>
      <c r="F530" s="12"/>
      <c r="G530" s="12"/>
      <c r="H530" s="12"/>
      <c r="I530" s="12"/>
      <c r="J530" s="12"/>
      <c r="K530" s="12"/>
      <c r="L530" s="12"/>
      <c r="M530" s="12"/>
      <c r="N530" s="12"/>
      <c r="O530" s="12"/>
      <c r="P530" s="12"/>
      <c r="Q530" s="12"/>
      <c r="R530" s="12"/>
      <c r="S530" s="12"/>
      <c r="T530" s="12"/>
      <c r="U530" s="12"/>
      <c r="V530" s="12"/>
      <c r="W530" s="12"/>
    </row>
    <row r="531" spans="1:23" ht="12.5" hidden="1" x14ac:dyDescent="0.25">
      <c r="A531" s="12"/>
      <c r="B531" s="12"/>
      <c r="C531" s="12"/>
      <c r="D531" s="12"/>
      <c r="E531" s="12"/>
      <c r="F531" s="12"/>
      <c r="G531" s="12"/>
      <c r="H531" s="12"/>
      <c r="I531" s="12"/>
      <c r="J531" s="12"/>
      <c r="K531" s="12"/>
      <c r="L531" s="12"/>
      <c r="M531" s="12"/>
      <c r="N531" s="12"/>
      <c r="O531" s="12"/>
      <c r="P531" s="12"/>
      <c r="Q531" s="12"/>
      <c r="R531" s="12"/>
      <c r="S531" s="12"/>
      <c r="T531" s="12"/>
      <c r="U531" s="12"/>
      <c r="V531" s="12"/>
      <c r="W531" s="12"/>
    </row>
    <row r="532" spans="1:23" ht="12.5" hidden="1" x14ac:dyDescent="0.25">
      <c r="A532" s="12"/>
      <c r="B532" s="12"/>
      <c r="C532" s="12"/>
      <c r="D532" s="12"/>
      <c r="E532" s="12"/>
      <c r="F532" s="12"/>
      <c r="G532" s="12"/>
      <c r="H532" s="12"/>
      <c r="I532" s="12"/>
      <c r="J532" s="12"/>
      <c r="K532" s="12"/>
      <c r="L532" s="12"/>
      <c r="M532" s="12"/>
      <c r="N532" s="12"/>
      <c r="O532" s="12"/>
      <c r="P532" s="12"/>
      <c r="Q532" s="12"/>
      <c r="R532" s="12"/>
      <c r="S532" s="12"/>
      <c r="T532" s="12"/>
      <c r="U532" s="12"/>
      <c r="V532" s="12"/>
      <c r="W532" s="12"/>
    </row>
    <row r="533" spans="1:23" ht="12.5" hidden="1" x14ac:dyDescent="0.25">
      <c r="A533" s="12"/>
      <c r="B533" s="12"/>
      <c r="C533" s="12"/>
      <c r="D533" s="12"/>
      <c r="E533" s="12"/>
      <c r="F533" s="12"/>
      <c r="G533" s="12"/>
      <c r="H533" s="12"/>
      <c r="I533" s="12"/>
      <c r="J533" s="12"/>
      <c r="K533" s="12"/>
      <c r="L533" s="12"/>
      <c r="M533" s="12"/>
      <c r="N533" s="12"/>
      <c r="O533" s="12"/>
      <c r="P533" s="12"/>
      <c r="Q533" s="12"/>
      <c r="R533" s="12"/>
      <c r="S533" s="12"/>
      <c r="T533" s="12"/>
      <c r="U533" s="12"/>
      <c r="V533" s="12"/>
      <c r="W533" s="12"/>
    </row>
    <row r="534" spans="1:23" ht="12.5" hidden="1" x14ac:dyDescent="0.25">
      <c r="A534" s="12"/>
      <c r="B534" s="12"/>
      <c r="C534" s="12"/>
      <c r="D534" s="12"/>
      <c r="E534" s="12"/>
      <c r="F534" s="12"/>
      <c r="G534" s="12"/>
      <c r="H534" s="12"/>
      <c r="I534" s="12"/>
      <c r="J534" s="12"/>
      <c r="K534" s="12"/>
      <c r="L534" s="12"/>
      <c r="M534" s="12"/>
      <c r="N534" s="12"/>
      <c r="O534" s="12"/>
      <c r="P534" s="12"/>
      <c r="Q534" s="12"/>
      <c r="R534" s="12"/>
      <c r="S534" s="12"/>
      <c r="T534" s="12"/>
      <c r="U534" s="12"/>
      <c r="V534" s="12"/>
      <c r="W534" s="12"/>
    </row>
    <row r="535" spans="1:23" ht="12.5" hidden="1" x14ac:dyDescent="0.25">
      <c r="A535" s="12"/>
      <c r="B535" s="12"/>
      <c r="C535" s="12"/>
      <c r="D535" s="12"/>
      <c r="E535" s="12"/>
      <c r="F535" s="12"/>
      <c r="G535" s="12"/>
      <c r="H535" s="12"/>
      <c r="I535" s="12"/>
      <c r="J535" s="12"/>
      <c r="K535" s="12"/>
      <c r="L535" s="12"/>
      <c r="M535" s="12"/>
      <c r="N535" s="12"/>
      <c r="O535" s="12"/>
      <c r="P535" s="12"/>
      <c r="Q535" s="12"/>
      <c r="R535" s="12"/>
      <c r="S535" s="12"/>
      <c r="T535" s="12"/>
      <c r="U535" s="12"/>
      <c r="V535" s="12"/>
      <c r="W535" s="12"/>
    </row>
    <row r="536" spans="1:23" ht="12.5" hidden="1" x14ac:dyDescent="0.25">
      <c r="A536" s="12"/>
      <c r="B536" s="12"/>
      <c r="C536" s="12"/>
      <c r="D536" s="12"/>
      <c r="E536" s="12"/>
      <c r="F536" s="12"/>
      <c r="G536" s="12"/>
      <c r="H536" s="12"/>
      <c r="I536" s="12"/>
      <c r="J536" s="12"/>
      <c r="K536" s="12"/>
      <c r="L536" s="12"/>
      <c r="M536" s="12"/>
      <c r="N536" s="12"/>
      <c r="O536" s="12"/>
      <c r="P536" s="12"/>
      <c r="Q536" s="12"/>
      <c r="R536" s="12"/>
      <c r="S536" s="12"/>
      <c r="T536" s="12"/>
      <c r="U536" s="12"/>
      <c r="V536" s="12"/>
      <c r="W536" s="12"/>
    </row>
    <row r="537" spans="1:23" ht="12.5" hidden="1" x14ac:dyDescent="0.25">
      <c r="A537" s="12"/>
      <c r="B537" s="12"/>
      <c r="C537" s="12"/>
      <c r="D537" s="12"/>
      <c r="E537" s="12"/>
      <c r="F537" s="12"/>
      <c r="G537" s="12"/>
      <c r="H537" s="12"/>
      <c r="I537" s="12"/>
      <c r="J537" s="12"/>
      <c r="K537" s="12"/>
      <c r="L537" s="12"/>
      <c r="M537" s="12"/>
      <c r="N537" s="12"/>
      <c r="O537" s="12"/>
      <c r="P537" s="12"/>
      <c r="Q537" s="12"/>
      <c r="R537" s="12"/>
      <c r="S537" s="12"/>
      <c r="T537" s="12"/>
      <c r="U537" s="12"/>
      <c r="V537" s="12"/>
      <c r="W537" s="12"/>
    </row>
    <row r="538" spans="1:23" ht="12.5" hidden="1" x14ac:dyDescent="0.25">
      <c r="A538" s="12"/>
      <c r="B538" s="12"/>
      <c r="C538" s="12"/>
      <c r="D538" s="12"/>
      <c r="E538" s="12"/>
      <c r="F538" s="12"/>
      <c r="G538" s="12"/>
      <c r="H538" s="12"/>
      <c r="I538" s="12"/>
      <c r="J538" s="12"/>
      <c r="K538" s="12"/>
      <c r="L538" s="12"/>
      <c r="M538" s="12"/>
      <c r="N538" s="12"/>
      <c r="O538" s="12"/>
      <c r="P538" s="12"/>
      <c r="Q538" s="12"/>
      <c r="R538" s="12"/>
      <c r="S538" s="12"/>
      <c r="T538" s="12"/>
      <c r="U538" s="12"/>
      <c r="V538" s="12"/>
      <c r="W538" s="12"/>
    </row>
    <row r="539" spans="1:23" ht="12.5" hidden="1" x14ac:dyDescent="0.25">
      <c r="A539" s="12"/>
      <c r="B539" s="12"/>
      <c r="C539" s="12"/>
      <c r="D539" s="12"/>
      <c r="E539" s="12"/>
      <c r="F539" s="12"/>
      <c r="G539" s="12"/>
      <c r="H539" s="12"/>
      <c r="I539" s="12"/>
      <c r="J539" s="12"/>
      <c r="K539" s="12"/>
      <c r="L539" s="12"/>
      <c r="M539" s="12"/>
      <c r="N539" s="12"/>
      <c r="O539" s="12"/>
      <c r="P539" s="12"/>
      <c r="Q539" s="12"/>
      <c r="R539" s="12"/>
      <c r="S539" s="12"/>
      <c r="T539" s="12"/>
      <c r="U539" s="12"/>
      <c r="V539" s="12"/>
      <c r="W539" s="12"/>
    </row>
    <row r="540" spans="1:23" ht="12.5" hidden="1" x14ac:dyDescent="0.25">
      <c r="A540" s="12"/>
      <c r="B540" s="12"/>
      <c r="C540" s="12"/>
      <c r="D540" s="12"/>
      <c r="E540" s="12"/>
      <c r="F540" s="12"/>
      <c r="G540" s="12"/>
      <c r="H540" s="12"/>
      <c r="I540" s="12"/>
      <c r="J540" s="12"/>
      <c r="K540" s="12"/>
      <c r="L540" s="12"/>
      <c r="M540" s="12"/>
      <c r="N540" s="12"/>
      <c r="O540" s="12"/>
      <c r="P540" s="12"/>
      <c r="Q540" s="12"/>
      <c r="R540" s="12"/>
      <c r="S540" s="12"/>
      <c r="T540" s="12"/>
      <c r="U540" s="12"/>
      <c r="V540" s="12"/>
      <c r="W540" s="12"/>
    </row>
    <row r="541" spans="1:23" ht="12.5" hidden="1" x14ac:dyDescent="0.25">
      <c r="A541" s="12"/>
      <c r="B541" s="12"/>
      <c r="C541" s="12"/>
      <c r="D541" s="12"/>
      <c r="E541" s="12"/>
      <c r="F541" s="12"/>
      <c r="G541" s="12"/>
      <c r="H541" s="12"/>
      <c r="I541" s="12"/>
      <c r="J541" s="12"/>
      <c r="K541" s="12"/>
      <c r="L541" s="12"/>
      <c r="M541" s="12"/>
      <c r="N541" s="12"/>
      <c r="O541" s="12"/>
      <c r="P541" s="12"/>
      <c r="Q541" s="12"/>
      <c r="R541" s="12"/>
      <c r="S541" s="12"/>
      <c r="T541" s="12"/>
      <c r="U541" s="12"/>
      <c r="V541" s="12"/>
      <c r="W541" s="12"/>
    </row>
    <row r="542" spans="1:23" ht="12.5" hidden="1" x14ac:dyDescent="0.25">
      <c r="A542" s="12"/>
      <c r="B542" s="12"/>
      <c r="C542" s="12"/>
      <c r="D542" s="12"/>
      <c r="E542" s="12"/>
      <c r="F542" s="12"/>
      <c r="G542" s="12"/>
      <c r="H542" s="12"/>
      <c r="I542" s="12"/>
      <c r="J542" s="12"/>
      <c r="K542" s="12"/>
      <c r="L542" s="12"/>
      <c r="M542" s="12"/>
      <c r="N542" s="12"/>
      <c r="O542" s="12"/>
      <c r="P542" s="12"/>
      <c r="Q542" s="12"/>
      <c r="R542" s="12"/>
      <c r="S542" s="12"/>
      <c r="T542" s="12"/>
      <c r="U542" s="12"/>
      <c r="V542" s="12"/>
      <c r="W542" s="12"/>
    </row>
    <row r="543" spans="1:23" ht="12.5" hidden="1" x14ac:dyDescent="0.25">
      <c r="A543" s="12"/>
      <c r="B543" s="12"/>
      <c r="C543" s="12"/>
      <c r="D543" s="12"/>
      <c r="E543" s="12"/>
      <c r="F543" s="12"/>
      <c r="G543" s="12"/>
      <c r="H543" s="12"/>
      <c r="I543" s="12"/>
      <c r="J543" s="12"/>
      <c r="K543" s="12"/>
      <c r="L543" s="12"/>
      <c r="M543" s="12"/>
      <c r="N543" s="12"/>
      <c r="O543" s="12"/>
      <c r="P543" s="12"/>
      <c r="Q543" s="12"/>
      <c r="R543" s="12"/>
      <c r="S543" s="12"/>
      <c r="T543" s="12"/>
      <c r="U543" s="12"/>
      <c r="V543" s="12"/>
      <c r="W543" s="12"/>
    </row>
    <row r="544" spans="1:23" ht="12.5" hidden="1" x14ac:dyDescent="0.25">
      <c r="A544" s="12"/>
      <c r="B544" s="12"/>
      <c r="C544" s="12"/>
      <c r="D544" s="12"/>
      <c r="E544" s="12"/>
      <c r="F544" s="12"/>
      <c r="G544" s="12"/>
      <c r="H544" s="12"/>
      <c r="I544" s="12"/>
      <c r="J544" s="12"/>
      <c r="K544" s="12"/>
      <c r="L544" s="12"/>
      <c r="M544" s="12"/>
      <c r="N544" s="12"/>
      <c r="O544" s="12"/>
      <c r="P544" s="12"/>
      <c r="Q544" s="12"/>
      <c r="R544" s="12"/>
      <c r="S544" s="12"/>
      <c r="T544" s="12"/>
      <c r="U544" s="12"/>
      <c r="V544" s="12"/>
      <c r="W544" s="12"/>
    </row>
    <row r="545" spans="1:23" ht="12.5" hidden="1" x14ac:dyDescent="0.25">
      <c r="A545" s="12"/>
      <c r="B545" s="12"/>
      <c r="C545" s="12"/>
      <c r="D545" s="12"/>
      <c r="E545" s="12"/>
      <c r="F545" s="12"/>
      <c r="G545" s="12"/>
      <c r="H545" s="12"/>
      <c r="I545" s="12"/>
      <c r="J545" s="12"/>
      <c r="K545" s="12"/>
      <c r="L545" s="12"/>
      <c r="M545" s="12"/>
      <c r="N545" s="12"/>
      <c r="O545" s="12"/>
      <c r="P545" s="12"/>
      <c r="Q545" s="12"/>
      <c r="R545" s="12"/>
      <c r="S545" s="12"/>
      <c r="T545" s="12"/>
      <c r="U545" s="12"/>
      <c r="V545" s="12"/>
      <c r="W545" s="12"/>
    </row>
    <row r="546" spans="1:23" ht="12.5" hidden="1" x14ac:dyDescent="0.25">
      <c r="A546" s="12"/>
      <c r="B546" s="12"/>
      <c r="C546" s="12"/>
      <c r="D546" s="12"/>
      <c r="E546" s="12"/>
      <c r="F546" s="12"/>
      <c r="G546" s="12"/>
      <c r="H546" s="12"/>
      <c r="I546" s="12"/>
      <c r="J546" s="12"/>
      <c r="K546" s="12"/>
      <c r="L546" s="12"/>
      <c r="M546" s="12"/>
      <c r="N546" s="12"/>
      <c r="O546" s="12"/>
      <c r="P546" s="12"/>
      <c r="Q546" s="12"/>
      <c r="R546" s="12"/>
      <c r="S546" s="12"/>
      <c r="T546" s="12"/>
      <c r="U546" s="12"/>
      <c r="V546" s="12"/>
      <c r="W546" s="12"/>
    </row>
    <row r="547" spans="1:23" ht="12.5" hidden="1" x14ac:dyDescent="0.25">
      <c r="A547" s="12"/>
      <c r="B547" s="12"/>
      <c r="C547" s="12"/>
      <c r="D547" s="12"/>
      <c r="E547" s="12"/>
      <c r="F547" s="12"/>
      <c r="G547" s="12"/>
      <c r="H547" s="12"/>
      <c r="I547" s="12"/>
      <c r="J547" s="12"/>
      <c r="K547" s="12"/>
      <c r="L547" s="12"/>
      <c r="M547" s="12"/>
      <c r="N547" s="12"/>
      <c r="O547" s="12"/>
      <c r="P547" s="12"/>
      <c r="Q547" s="12"/>
      <c r="R547" s="12"/>
      <c r="S547" s="12"/>
      <c r="T547" s="12"/>
      <c r="U547" s="12"/>
      <c r="V547" s="12"/>
      <c r="W547" s="12"/>
    </row>
    <row r="548" spans="1:23" ht="12.5" hidden="1" x14ac:dyDescent="0.25">
      <c r="A548" s="12"/>
      <c r="B548" s="12"/>
      <c r="C548" s="12"/>
      <c r="D548" s="12"/>
      <c r="E548" s="12"/>
      <c r="F548" s="12"/>
      <c r="G548" s="12"/>
      <c r="H548" s="12"/>
      <c r="I548" s="12"/>
      <c r="J548" s="12"/>
      <c r="K548" s="12"/>
      <c r="L548" s="12"/>
      <c r="M548" s="12"/>
      <c r="N548" s="12"/>
      <c r="O548" s="12"/>
      <c r="P548" s="12"/>
      <c r="Q548" s="12"/>
      <c r="R548" s="12"/>
      <c r="S548" s="12"/>
      <c r="T548" s="12"/>
      <c r="U548" s="12"/>
      <c r="V548" s="12"/>
      <c r="W548" s="12"/>
    </row>
    <row r="549" spans="1:23" ht="12.5" hidden="1" x14ac:dyDescent="0.25">
      <c r="A549" s="12"/>
      <c r="B549" s="12"/>
      <c r="C549" s="12"/>
      <c r="D549" s="12"/>
      <c r="E549" s="12"/>
      <c r="F549" s="12"/>
      <c r="G549" s="12"/>
      <c r="H549" s="12"/>
      <c r="I549" s="12"/>
      <c r="J549" s="12"/>
      <c r="K549" s="12"/>
      <c r="L549" s="12"/>
      <c r="M549" s="12"/>
      <c r="N549" s="12"/>
      <c r="O549" s="12"/>
      <c r="P549" s="12"/>
      <c r="Q549" s="12"/>
      <c r="R549" s="12"/>
      <c r="S549" s="12"/>
      <c r="T549" s="12"/>
      <c r="U549" s="12"/>
      <c r="V549" s="12"/>
      <c r="W549" s="12"/>
    </row>
    <row r="550" spans="1:23" ht="12.5" hidden="1" x14ac:dyDescent="0.25">
      <c r="A550" s="12"/>
      <c r="B550" s="12"/>
      <c r="C550" s="12"/>
      <c r="D550" s="12"/>
      <c r="E550" s="12"/>
      <c r="F550" s="12"/>
      <c r="G550" s="12"/>
      <c r="H550" s="12"/>
      <c r="I550" s="12"/>
      <c r="J550" s="12"/>
      <c r="K550" s="12"/>
      <c r="L550" s="12"/>
      <c r="M550" s="12"/>
      <c r="N550" s="12"/>
      <c r="O550" s="12"/>
      <c r="P550" s="12"/>
      <c r="Q550" s="12"/>
      <c r="R550" s="12"/>
      <c r="S550" s="12"/>
      <c r="T550" s="12"/>
      <c r="U550" s="12"/>
      <c r="V550" s="12"/>
      <c r="W550" s="12"/>
    </row>
    <row r="551" spans="1:23" ht="12.5" hidden="1" x14ac:dyDescent="0.25">
      <c r="A551" s="12"/>
      <c r="B551" s="12"/>
      <c r="C551" s="12"/>
      <c r="D551" s="12"/>
      <c r="E551" s="12"/>
      <c r="F551" s="12"/>
      <c r="G551" s="12"/>
      <c r="H551" s="12"/>
      <c r="I551" s="12"/>
      <c r="J551" s="12"/>
      <c r="K551" s="12"/>
      <c r="L551" s="12"/>
      <c r="M551" s="12"/>
      <c r="N551" s="12"/>
      <c r="O551" s="12"/>
      <c r="P551" s="12"/>
      <c r="Q551" s="12"/>
      <c r="R551" s="12"/>
      <c r="S551" s="12"/>
      <c r="T551" s="12"/>
      <c r="U551" s="12"/>
      <c r="V551" s="12"/>
      <c r="W551" s="12"/>
    </row>
    <row r="552" spans="1:23" ht="12.5" hidden="1" x14ac:dyDescent="0.25">
      <c r="A552" s="12"/>
      <c r="B552" s="12"/>
      <c r="C552" s="12"/>
      <c r="D552" s="12"/>
      <c r="E552" s="12"/>
      <c r="F552" s="12"/>
      <c r="G552" s="12"/>
      <c r="H552" s="12"/>
      <c r="I552" s="12"/>
      <c r="J552" s="12"/>
      <c r="K552" s="12"/>
      <c r="L552" s="12"/>
      <c r="M552" s="12"/>
      <c r="N552" s="12"/>
      <c r="O552" s="12"/>
      <c r="P552" s="12"/>
      <c r="Q552" s="12"/>
      <c r="R552" s="12"/>
      <c r="S552" s="12"/>
      <c r="T552" s="12"/>
      <c r="U552" s="12"/>
      <c r="V552" s="12"/>
      <c r="W552" s="12"/>
    </row>
    <row r="553" spans="1:23" ht="12.5" hidden="1" x14ac:dyDescent="0.25">
      <c r="A553" s="12"/>
      <c r="B553" s="12"/>
      <c r="C553" s="12"/>
      <c r="D553" s="12"/>
      <c r="E553" s="12"/>
      <c r="F553" s="12"/>
      <c r="G553" s="12"/>
      <c r="H553" s="12"/>
      <c r="I553" s="12"/>
      <c r="J553" s="12"/>
      <c r="K553" s="12"/>
      <c r="L553" s="12"/>
      <c r="M553" s="12"/>
      <c r="N553" s="12"/>
      <c r="O553" s="12"/>
      <c r="P553" s="12"/>
      <c r="Q553" s="12"/>
      <c r="R553" s="12"/>
      <c r="S553" s="12"/>
      <c r="T553" s="12"/>
      <c r="U553" s="12"/>
      <c r="V553" s="12"/>
      <c r="W553" s="12"/>
    </row>
    <row r="554" spans="1:23" ht="12.5" hidden="1" x14ac:dyDescent="0.25">
      <c r="A554" s="12"/>
      <c r="B554" s="12"/>
      <c r="C554" s="12"/>
      <c r="D554" s="12"/>
      <c r="E554" s="12"/>
      <c r="F554" s="12"/>
      <c r="G554" s="12"/>
      <c r="H554" s="12"/>
      <c r="I554" s="12"/>
      <c r="J554" s="12"/>
      <c r="K554" s="12"/>
      <c r="L554" s="12"/>
      <c r="M554" s="12"/>
      <c r="N554" s="12"/>
      <c r="O554" s="12"/>
      <c r="P554" s="12"/>
      <c r="Q554" s="12"/>
      <c r="R554" s="12"/>
      <c r="S554" s="12"/>
      <c r="T554" s="12"/>
      <c r="U554" s="12"/>
      <c r="V554" s="12"/>
      <c r="W554" s="12"/>
    </row>
    <row r="555" spans="1:23" ht="12.5" hidden="1" x14ac:dyDescent="0.25">
      <c r="A555" s="12"/>
      <c r="B555" s="12"/>
      <c r="C555" s="12"/>
      <c r="D555" s="12"/>
      <c r="E555" s="12"/>
      <c r="F555" s="12"/>
      <c r="G555" s="12"/>
      <c r="H555" s="12"/>
      <c r="I555" s="12"/>
      <c r="J555" s="12"/>
      <c r="K555" s="12"/>
      <c r="L555" s="12"/>
      <c r="M555" s="12"/>
      <c r="N555" s="12"/>
      <c r="O555" s="12"/>
      <c r="P555" s="12"/>
      <c r="Q555" s="12"/>
      <c r="R555" s="12"/>
      <c r="S555" s="12"/>
      <c r="T555" s="12"/>
      <c r="U555" s="12"/>
      <c r="V555" s="12"/>
      <c r="W555" s="12"/>
    </row>
    <row r="556" spans="1:23" ht="12.5" hidden="1" x14ac:dyDescent="0.25">
      <c r="A556" s="12"/>
      <c r="B556" s="12"/>
      <c r="C556" s="12"/>
      <c r="D556" s="12"/>
      <c r="E556" s="12"/>
      <c r="F556" s="12"/>
      <c r="G556" s="12"/>
      <c r="H556" s="12"/>
      <c r="I556" s="12"/>
      <c r="J556" s="12"/>
      <c r="K556" s="12"/>
      <c r="L556" s="12"/>
      <c r="M556" s="12"/>
      <c r="N556" s="12"/>
      <c r="O556" s="12"/>
      <c r="P556" s="12"/>
      <c r="Q556" s="12"/>
      <c r="R556" s="12"/>
      <c r="S556" s="12"/>
      <c r="T556" s="12"/>
      <c r="U556" s="12"/>
      <c r="V556" s="12"/>
      <c r="W556" s="12"/>
    </row>
    <row r="557" spans="1:23" ht="12.5" hidden="1" x14ac:dyDescent="0.25">
      <c r="A557" s="12"/>
      <c r="B557" s="12"/>
      <c r="C557" s="12"/>
      <c r="D557" s="12"/>
      <c r="E557" s="12"/>
      <c r="F557" s="12"/>
      <c r="G557" s="12"/>
      <c r="H557" s="12"/>
      <c r="I557" s="12"/>
      <c r="J557" s="12"/>
      <c r="K557" s="12"/>
      <c r="L557" s="12"/>
      <c r="M557" s="12"/>
      <c r="N557" s="12"/>
      <c r="O557" s="12"/>
      <c r="P557" s="12"/>
      <c r="Q557" s="12"/>
      <c r="R557" s="12"/>
      <c r="S557" s="12"/>
      <c r="T557" s="12"/>
      <c r="U557" s="12"/>
      <c r="V557" s="12"/>
      <c r="W557" s="12"/>
    </row>
    <row r="558" spans="1:23" ht="12.5" hidden="1" x14ac:dyDescent="0.25">
      <c r="A558" s="12"/>
      <c r="B558" s="12"/>
      <c r="C558" s="12"/>
      <c r="D558" s="12"/>
      <c r="E558" s="12"/>
      <c r="F558" s="12"/>
      <c r="G558" s="12"/>
      <c r="H558" s="12"/>
      <c r="I558" s="12"/>
      <c r="J558" s="12"/>
      <c r="K558" s="12"/>
      <c r="L558" s="12"/>
      <c r="M558" s="12"/>
      <c r="N558" s="12"/>
      <c r="O558" s="12"/>
      <c r="P558" s="12"/>
      <c r="Q558" s="12"/>
      <c r="R558" s="12"/>
      <c r="S558" s="12"/>
      <c r="T558" s="12"/>
      <c r="U558" s="12"/>
      <c r="V558" s="12"/>
      <c r="W558" s="12"/>
    </row>
    <row r="559" spans="1:23" ht="12.5" hidden="1" x14ac:dyDescent="0.25">
      <c r="A559" s="12"/>
      <c r="B559" s="12"/>
      <c r="C559" s="12"/>
      <c r="D559" s="12"/>
      <c r="E559" s="12"/>
      <c r="F559" s="12"/>
      <c r="G559" s="12"/>
      <c r="H559" s="12"/>
      <c r="I559" s="12"/>
      <c r="J559" s="12"/>
      <c r="K559" s="12"/>
      <c r="L559" s="12"/>
      <c r="M559" s="12"/>
      <c r="N559" s="12"/>
      <c r="O559" s="12"/>
      <c r="P559" s="12"/>
      <c r="Q559" s="12"/>
      <c r="R559" s="12"/>
      <c r="S559" s="12"/>
      <c r="T559" s="12"/>
      <c r="U559" s="12"/>
      <c r="V559" s="12"/>
      <c r="W559" s="12"/>
    </row>
    <row r="560" spans="1:23" ht="12.5" hidden="1" x14ac:dyDescent="0.25">
      <c r="A560" s="12"/>
      <c r="B560" s="12"/>
      <c r="C560" s="12"/>
      <c r="D560" s="12"/>
      <c r="E560" s="12"/>
      <c r="F560" s="12"/>
      <c r="G560" s="12"/>
      <c r="H560" s="12"/>
      <c r="I560" s="12"/>
      <c r="J560" s="12"/>
      <c r="K560" s="12"/>
      <c r="L560" s="12"/>
      <c r="M560" s="12"/>
      <c r="N560" s="12"/>
      <c r="O560" s="12"/>
      <c r="P560" s="12"/>
      <c r="Q560" s="12"/>
      <c r="R560" s="12"/>
      <c r="S560" s="12"/>
      <c r="T560" s="12"/>
      <c r="U560" s="12"/>
      <c r="V560" s="12"/>
      <c r="W560" s="12"/>
    </row>
    <row r="561" spans="1:23" ht="12.5" hidden="1" x14ac:dyDescent="0.25">
      <c r="A561" s="12"/>
      <c r="B561" s="12"/>
      <c r="C561" s="12"/>
      <c r="D561" s="12"/>
      <c r="E561" s="12"/>
      <c r="F561" s="12"/>
      <c r="G561" s="12"/>
      <c r="H561" s="12"/>
      <c r="I561" s="12"/>
      <c r="J561" s="12"/>
      <c r="K561" s="12"/>
      <c r="L561" s="12"/>
      <c r="M561" s="12"/>
      <c r="N561" s="12"/>
      <c r="O561" s="12"/>
      <c r="P561" s="12"/>
      <c r="Q561" s="12"/>
      <c r="R561" s="12"/>
      <c r="S561" s="12"/>
      <c r="T561" s="12"/>
      <c r="U561" s="12"/>
      <c r="V561" s="12"/>
      <c r="W561" s="12"/>
    </row>
    <row r="562" spans="1:23" ht="12.5" hidden="1" x14ac:dyDescent="0.25">
      <c r="A562" s="12"/>
      <c r="B562" s="12"/>
      <c r="C562" s="12"/>
      <c r="D562" s="12"/>
      <c r="E562" s="12"/>
      <c r="F562" s="12"/>
      <c r="G562" s="12"/>
      <c r="H562" s="12"/>
      <c r="I562" s="12"/>
      <c r="J562" s="12"/>
      <c r="K562" s="12"/>
      <c r="L562" s="12"/>
      <c r="M562" s="12"/>
      <c r="N562" s="12"/>
      <c r="O562" s="12"/>
      <c r="P562" s="12"/>
      <c r="Q562" s="12"/>
      <c r="R562" s="12"/>
      <c r="S562" s="12"/>
      <c r="T562" s="12"/>
      <c r="U562" s="12"/>
      <c r="V562" s="12"/>
      <c r="W562" s="12"/>
    </row>
    <row r="563" spans="1:23" ht="12.5" hidden="1" x14ac:dyDescent="0.25">
      <c r="A563" s="12"/>
      <c r="B563" s="12"/>
      <c r="C563" s="12"/>
      <c r="D563" s="12"/>
      <c r="E563" s="12"/>
      <c r="F563" s="12"/>
      <c r="G563" s="12"/>
      <c r="H563" s="12"/>
      <c r="I563" s="12"/>
      <c r="J563" s="12"/>
      <c r="K563" s="12"/>
      <c r="L563" s="12"/>
      <c r="M563" s="12"/>
      <c r="N563" s="12"/>
      <c r="O563" s="12"/>
      <c r="P563" s="12"/>
      <c r="Q563" s="12"/>
      <c r="R563" s="12"/>
      <c r="S563" s="12"/>
      <c r="T563" s="12"/>
      <c r="U563" s="12"/>
      <c r="V563" s="12"/>
      <c r="W563" s="12"/>
    </row>
    <row r="564" spans="1:23" ht="12.5" hidden="1" x14ac:dyDescent="0.25">
      <c r="A564" s="12"/>
      <c r="B564" s="12"/>
      <c r="C564" s="12"/>
      <c r="D564" s="12"/>
      <c r="E564" s="12"/>
      <c r="F564" s="12"/>
      <c r="G564" s="12"/>
      <c r="H564" s="12"/>
      <c r="I564" s="12"/>
      <c r="J564" s="12"/>
      <c r="K564" s="12"/>
      <c r="L564" s="12"/>
      <c r="M564" s="12"/>
      <c r="N564" s="12"/>
      <c r="O564" s="12"/>
      <c r="P564" s="12"/>
      <c r="Q564" s="12"/>
      <c r="R564" s="12"/>
      <c r="S564" s="12"/>
      <c r="T564" s="12"/>
      <c r="U564" s="12"/>
      <c r="V564" s="12"/>
      <c r="W564" s="12"/>
    </row>
    <row r="565" spans="1:23" ht="12.5" hidden="1" x14ac:dyDescent="0.25">
      <c r="A565" s="12"/>
      <c r="B565" s="12"/>
      <c r="C565" s="12"/>
      <c r="D565" s="12"/>
      <c r="E565" s="12"/>
      <c r="F565" s="12"/>
      <c r="G565" s="12"/>
      <c r="H565" s="12"/>
      <c r="I565" s="12"/>
      <c r="J565" s="12"/>
      <c r="K565" s="12"/>
      <c r="L565" s="12"/>
      <c r="M565" s="12"/>
      <c r="N565" s="12"/>
      <c r="O565" s="12"/>
      <c r="P565" s="12"/>
      <c r="Q565" s="12"/>
      <c r="R565" s="12"/>
      <c r="S565" s="12"/>
      <c r="T565" s="12"/>
      <c r="U565" s="12"/>
      <c r="V565" s="12"/>
      <c r="W565" s="12"/>
    </row>
    <row r="566" spans="1:23" ht="12.5" hidden="1" x14ac:dyDescent="0.25">
      <c r="A566" s="12"/>
      <c r="B566" s="12"/>
      <c r="C566" s="12"/>
      <c r="D566" s="12"/>
      <c r="E566" s="12"/>
      <c r="F566" s="12"/>
      <c r="G566" s="12"/>
      <c r="H566" s="12"/>
      <c r="I566" s="12"/>
      <c r="J566" s="12"/>
      <c r="K566" s="12"/>
      <c r="L566" s="12"/>
      <c r="M566" s="12"/>
      <c r="N566" s="12"/>
      <c r="O566" s="12"/>
      <c r="P566" s="12"/>
      <c r="Q566" s="12"/>
      <c r="R566" s="12"/>
      <c r="S566" s="12"/>
      <c r="T566" s="12"/>
      <c r="U566" s="12"/>
      <c r="V566" s="12"/>
      <c r="W566" s="12"/>
    </row>
    <row r="567" spans="1:23" ht="12.5" hidden="1" x14ac:dyDescent="0.25">
      <c r="A567" s="12"/>
      <c r="B567" s="12"/>
      <c r="C567" s="12"/>
      <c r="D567" s="12"/>
      <c r="E567" s="12"/>
      <c r="F567" s="12"/>
      <c r="G567" s="12"/>
      <c r="H567" s="12"/>
      <c r="I567" s="12"/>
      <c r="J567" s="12"/>
      <c r="K567" s="12"/>
      <c r="L567" s="12"/>
      <c r="M567" s="12"/>
      <c r="N567" s="12"/>
      <c r="O567" s="12"/>
      <c r="P567" s="12"/>
      <c r="Q567" s="12"/>
      <c r="R567" s="12"/>
      <c r="S567" s="12"/>
      <c r="T567" s="12"/>
      <c r="U567" s="12"/>
      <c r="V567" s="12"/>
      <c r="W567" s="12"/>
    </row>
    <row r="568" spans="1:23" ht="12.5" hidden="1" x14ac:dyDescent="0.25">
      <c r="A568" s="12"/>
      <c r="B568" s="12"/>
      <c r="C568" s="12"/>
      <c r="D568" s="12"/>
      <c r="E568" s="12"/>
      <c r="F568" s="12"/>
      <c r="G568" s="12"/>
      <c r="H568" s="12"/>
      <c r="I568" s="12"/>
      <c r="J568" s="12"/>
      <c r="K568" s="12"/>
      <c r="L568" s="12"/>
      <c r="M568" s="12"/>
      <c r="N568" s="12"/>
      <c r="O568" s="12"/>
      <c r="P568" s="12"/>
      <c r="Q568" s="12"/>
      <c r="R568" s="12"/>
      <c r="S568" s="12"/>
      <c r="T568" s="12"/>
      <c r="U568" s="12"/>
      <c r="V568" s="12"/>
      <c r="W568" s="12"/>
    </row>
    <row r="569" spans="1:23" ht="12.5" hidden="1" x14ac:dyDescent="0.25">
      <c r="A569" s="12"/>
      <c r="B569" s="12"/>
      <c r="C569" s="12"/>
      <c r="D569" s="12"/>
      <c r="E569" s="12"/>
      <c r="F569" s="12"/>
      <c r="G569" s="12"/>
      <c r="H569" s="12"/>
      <c r="I569" s="12"/>
      <c r="J569" s="12"/>
      <c r="K569" s="12"/>
      <c r="L569" s="12"/>
      <c r="M569" s="12"/>
      <c r="N569" s="12"/>
      <c r="O569" s="12"/>
      <c r="P569" s="12"/>
      <c r="Q569" s="12"/>
      <c r="R569" s="12"/>
      <c r="S569" s="12"/>
      <c r="T569" s="12"/>
      <c r="U569" s="12"/>
      <c r="V569" s="12"/>
      <c r="W569" s="12"/>
    </row>
    <row r="570" spans="1:23" ht="12.5" hidden="1" x14ac:dyDescent="0.25">
      <c r="A570" s="12"/>
      <c r="B570" s="12"/>
      <c r="C570" s="12"/>
      <c r="D570" s="12"/>
      <c r="E570" s="12"/>
      <c r="F570" s="12"/>
      <c r="G570" s="12"/>
      <c r="H570" s="12"/>
      <c r="I570" s="12"/>
      <c r="J570" s="12"/>
      <c r="K570" s="12"/>
      <c r="L570" s="12"/>
      <c r="M570" s="12"/>
      <c r="N570" s="12"/>
      <c r="O570" s="12"/>
      <c r="P570" s="12"/>
      <c r="Q570" s="12"/>
      <c r="R570" s="12"/>
      <c r="S570" s="12"/>
      <c r="T570" s="12"/>
      <c r="U570" s="12"/>
      <c r="V570" s="12"/>
      <c r="W570" s="12"/>
    </row>
    <row r="571" spans="1:23" ht="12.5" hidden="1" x14ac:dyDescent="0.25">
      <c r="A571" s="12"/>
      <c r="B571" s="12"/>
      <c r="C571" s="12"/>
      <c r="D571" s="12"/>
      <c r="E571" s="12"/>
      <c r="F571" s="12"/>
      <c r="G571" s="12"/>
      <c r="H571" s="12"/>
      <c r="I571" s="12"/>
      <c r="J571" s="12"/>
      <c r="K571" s="12"/>
      <c r="L571" s="12"/>
      <c r="M571" s="12"/>
      <c r="N571" s="12"/>
      <c r="O571" s="12"/>
      <c r="P571" s="12"/>
      <c r="Q571" s="12"/>
      <c r="R571" s="12"/>
      <c r="S571" s="12"/>
      <c r="T571" s="12"/>
      <c r="U571" s="12"/>
      <c r="V571" s="12"/>
      <c r="W571" s="12"/>
    </row>
    <row r="572" spans="1:23" ht="12.5" hidden="1" x14ac:dyDescent="0.25">
      <c r="A572" s="12"/>
      <c r="B572" s="12"/>
      <c r="C572" s="12"/>
      <c r="D572" s="12"/>
      <c r="E572" s="12"/>
      <c r="F572" s="12"/>
      <c r="G572" s="12"/>
      <c r="H572" s="12"/>
      <c r="I572" s="12"/>
      <c r="J572" s="12"/>
      <c r="K572" s="12"/>
      <c r="L572" s="12"/>
      <c r="M572" s="12"/>
      <c r="N572" s="12"/>
      <c r="O572" s="12"/>
      <c r="P572" s="12"/>
      <c r="Q572" s="12"/>
      <c r="R572" s="12"/>
      <c r="S572" s="12"/>
      <c r="T572" s="12"/>
      <c r="U572" s="12"/>
      <c r="V572" s="12"/>
      <c r="W572" s="12"/>
    </row>
    <row r="573" spans="1:23" ht="12.5" hidden="1" x14ac:dyDescent="0.25">
      <c r="A573" s="12"/>
      <c r="B573" s="12"/>
      <c r="C573" s="12"/>
      <c r="D573" s="12"/>
      <c r="E573" s="12"/>
      <c r="F573" s="12"/>
      <c r="G573" s="12"/>
      <c r="H573" s="12"/>
      <c r="I573" s="12"/>
      <c r="J573" s="12"/>
      <c r="K573" s="12"/>
      <c r="L573" s="12"/>
      <c r="M573" s="12"/>
      <c r="N573" s="12"/>
      <c r="O573" s="12"/>
      <c r="P573" s="12"/>
      <c r="Q573" s="12"/>
      <c r="R573" s="12"/>
      <c r="S573" s="12"/>
      <c r="T573" s="12"/>
      <c r="U573" s="12"/>
      <c r="V573" s="12"/>
      <c r="W573" s="12"/>
    </row>
    <row r="574" spans="1:23" ht="12.5" hidden="1" x14ac:dyDescent="0.25">
      <c r="A574" s="12"/>
      <c r="B574" s="12"/>
      <c r="C574" s="12"/>
      <c r="D574" s="12"/>
      <c r="E574" s="12"/>
      <c r="F574" s="12"/>
      <c r="G574" s="12"/>
      <c r="H574" s="12"/>
      <c r="I574" s="12"/>
      <c r="J574" s="12"/>
      <c r="K574" s="12"/>
      <c r="L574" s="12"/>
      <c r="M574" s="12"/>
      <c r="N574" s="12"/>
      <c r="O574" s="12"/>
      <c r="P574" s="12"/>
      <c r="Q574" s="12"/>
      <c r="R574" s="12"/>
      <c r="S574" s="12"/>
      <c r="T574" s="12"/>
      <c r="U574" s="12"/>
      <c r="V574" s="12"/>
      <c r="W574" s="12"/>
    </row>
    <row r="575" spans="1:23" ht="12.5" hidden="1" x14ac:dyDescent="0.25">
      <c r="A575" s="12"/>
      <c r="B575" s="12"/>
      <c r="C575" s="12"/>
      <c r="D575" s="12"/>
      <c r="E575" s="12"/>
      <c r="F575" s="12"/>
      <c r="G575" s="12"/>
      <c r="H575" s="12"/>
      <c r="I575" s="12"/>
      <c r="J575" s="12"/>
      <c r="K575" s="12"/>
      <c r="L575" s="12"/>
      <c r="M575" s="12"/>
      <c r="N575" s="12"/>
      <c r="O575" s="12"/>
      <c r="P575" s="12"/>
      <c r="Q575" s="12"/>
      <c r="R575" s="12"/>
      <c r="S575" s="12"/>
      <c r="T575" s="12"/>
      <c r="U575" s="12"/>
      <c r="V575" s="12"/>
      <c r="W575" s="12"/>
    </row>
    <row r="576" spans="1:23" ht="12.5" hidden="1" x14ac:dyDescent="0.25">
      <c r="A576" s="12"/>
      <c r="B576" s="12"/>
      <c r="C576" s="12"/>
      <c r="D576" s="12"/>
      <c r="E576" s="12"/>
      <c r="F576" s="12"/>
      <c r="G576" s="12"/>
      <c r="H576" s="12"/>
      <c r="I576" s="12"/>
      <c r="J576" s="12"/>
      <c r="K576" s="12"/>
      <c r="L576" s="12"/>
      <c r="M576" s="12"/>
      <c r="N576" s="12"/>
      <c r="O576" s="12"/>
      <c r="P576" s="12"/>
      <c r="Q576" s="12"/>
      <c r="R576" s="12"/>
      <c r="S576" s="12"/>
      <c r="T576" s="12"/>
      <c r="U576" s="12"/>
      <c r="V576" s="12"/>
      <c r="W576" s="12"/>
    </row>
    <row r="577" spans="1:23" ht="12.5" hidden="1" x14ac:dyDescent="0.25">
      <c r="A577" s="12"/>
      <c r="B577" s="12"/>
      <c r="C577" s="12"/>
      <c r="D577" s="12"/>
      <c r="E577" s="12"/>
      <c r="F577" s="12"/>
      <c r="G577" s="12"/>
      <c r="H577" s="12"/>
      <c r="I577" s="12"/>
      <c r="J577" s="12"/>
      <c r="K577" s="12"/>
      <c r="L577" s="12"/>
      <c r="M577" s="12"/>
      <c r="N577" s="12"/>
      <c r="O577" s="12"/>
      <c r="P577" s="12"/>
      <c r="Q577" s="12"/>
      <c r="R577" s="12"/>
      <c r="S577" s="12"/>
      <c r="T577" s="12"/>
      <c r="U577" s="12"/>
      <c r="V577" s="12"/>
      <c r="W577" s="12"/>
    </row>
    <row r="578" spans="1:23" ht="12.5" hidden="1" x14ac:dyDescent="0.25">
      <c r="A578" s="12"/>
      <c r="B578" s="12"/>
      <c r="C578" s="12"/>
      <c r="D578" s="12"/>
      <c r="E578" s="12"/>
      <c r="F578" s="12"/>
      <c r="G578" s="12"/>
      <c r="H578" s="12"/>
      <c r="I578" s="12"/>
      <c r="J578" s="12"/>
      <c r="K578" s="12"/>
      <c r="L578" s="12"/>
      <c r="M578" s="12"/>
      <c r="N578" s="12"/>
      <c r="O578" s="12"/>
      <c r="P578" s="12"/>
      <c r="Q578" s="12"/>
      <c r="R578" s="12"/>
      <c r="S578" s="12"/>
      <c r="T578" s="12"/>
      <c r="U578" s="12"/>
      <c r="V578" s="12"/>
      <c r="W578" s="12"/>
    </row>
    <row r="579" spans="1:23" ht="12.5" hidden="1" x14ac:dyDescent="0.25">
      <c r="A579" s="12"/>
      <c r="B579" s="12"/>
      <c r="C579" s="12"/>
      <c r="D579" s="12"/>
      <c r="E579" s="12"/>
      <c r="F579" s="12"/>
      <c r="G579" s="12"/>
      <c r="H579" s="12"/>
      <c r="I579" s="12"/>
      <c r="J579" s="12"/>
      <c r="K579" s="12"/>
      <c r="L579" s="12"/>
      <c r="M579" s="12"/>
      <c r="N579" s="12"/>
      <c r="O579" s="12"/>
      <c r="P579" s="12"/>
      <c r="Q579" s="12"/>
      <c r="R579" s="12"/>
      <c r="S579" s="12"/>
      <c r="T579" s="12"/>
      <c r="U579" s="12"/>
      <c r="V579" s="12"/>
      <c r="W579" s="12"/>
    </row>
    <row r="580" spans="1:23" ht="12.5" hidden="1" x14ac:dyDescent="0.25">
      <c r="A580" s="12"/>
      <c r="B580" s="12"/>
      <c r="C580" s="12"/>
      <c r="D580" s="12"/>
      <c r="E580" s="12"/>
      <c r="F580" s="12"/>
      <c r="G580" s="12"/>
      <c r="H580" s="12"/>
      <c r="I580" s="12"/>
      <c r="J580" s="12"/>
      <c r="K580" s="12"/>
      <c r="L580" s="12"/>
      <c r="M580" s="12"/>
      <c r="N580" s="12"/>
      <c r="O580" s="12"/>
      <c r="P580" s="12"/>
      <c r="Q580" s="12"/>
      <c r="R580" s="12"/>
      <c r="S580" s="12"/>
      <c r="T580" s="12"/>
      <c r="U580" s="12"/>
      <c r="V580" s="12"/>
      <c r="W580" s="12"/>
    </row>
    <row r="581" spans="1:23" ht="12.5" hidden="1" x14ac:dyDescent="0.25">
      <c r="A581" s="12"/>
      <c r="B581" s="12"/>
      <c r="C581" s="12"/>
      <c r="D581" s="12"/>
      <c r="E581" s="12"/>
      <c r="F581" s="12"/>
      <c r="G581" s="12"/>
      <c r="H581" s="12"/>
      <c r="I581" s="12"/>
      <c r="J581" s="12"/>
      <c r="K581" s="12"/>
      <c r="L581" s="12"/>
      <c r="M581" s="12"/>
      <c r="N581" s="12"/>
      <c r="O581" s="12"/>
      <c r="P581" s="12"/>
      <c r="Q581" s="12"/>
      <c r="R581" s="12"/>
      <c r="S581" s="12"/>
      <c r="T581" s="12"/>
      <c r="U581" s="12"/>
      <c r="V581" s="12"/>
      <c r="W581" s="12"/>
    </row>
    <row r="582" spans="1:23" ht="12.5" hidden="1" x14ac:dyDescent="0.25">
      <c r="A582" s="12"/>
      <c r="B582" s="12"/>
      <c r="C582" s="12"/>
      <c r="D582" s="12"/>
      <c r="E582" s="12"/>
      <c r="F582" s="12"/>
      <c r="G582" s="12"/>
      <c r="H582" s="12"/>
      <c r="I582" s="12"/>
      <c r="J582" s="12"/>
      <c r="K582" s="12"/>
      <c r="L582" s="12"/>
      <c r="M582" s="12"/>
      <c r="N582" s="12"/>
      <c r="O582" s="12"/>
      <c r="P582" s="12"/>
      <c r="Q582" s="12"/>
      <c r="R582" s="12"/>
      <c r="S582" s="12"/>
      <c r="T582" s="12"/>
      <c r="U582" s="12"/>
      <c r="V582" s="12"/>
      <c r="W582" s="12"/>
    </row>
    <row r="583" spans="1:23" ht="12.5" hidden="1" x14ac:dyDescent="0.25">
      <c r="A583" s="12"/>
      <c r="B583" s="12"/>
      <c r="C583" s="12"/>
      <c r="D583" s="12"/>
      <c r="E583" s="12"/>
      <c r="F583" s="12"/>
      <c r="G583" s="12"/>
      <c r="H583" s="12"/>
      <c r="I583" s="12"/>
      <c r="J583" s="12"/>
      <c r="K583" s="12"/>
      <c r="L583" s="12"/>
      <c r="M583" s="12"/>
      <c r="N583" s="12"/>
      <c r="O583" s="12"/>
      <c r="P583" s="12"/>
      <c r="Q583" s="12"/>
      <c r="R583" s="12"/>
      <c r="S583" s="12"/>
      <c r="T583" s="12"/>
      <c r="U583" s="12"/>
      <c r="V583" s="12"/>
      <c r="W583" s="12"/>
    </row>
    <row r="584" spans="1:23" ht="12.5" hidden="1" x14ac:dyDescent="0.25">
      <c r="A584" s="12"/>
      <c r="B584" s="12"/>
      <c r="C584" s="12"/>
      <c r="D584" s="12"/>
      <c r="E584" s="12"/>
      <c r="F584" s="12"/>
      <c r="G584" s="12"/>
      <c r="H584" s="12"/>
      <c r="I584" s="12"/>
      <c r="J584" s="12"/>
      <c r="K584" s="12"/>
      <c r="L584" s="12"/>
      <c r="M584" s="12"/>
      <c r="N584" s="12"/>
      <c r="O584" s="12"/>
      <c r="P584" s="12"/>
      <c r="Q584" s="12"/>
      <c r="R584" s="12"/>
      <c r="S584" s="12"/>
      <c r="T584" s="12"/>
      <c r="U584" s="12"/>
      <c r="V584" s="12"/>
      <c r="W584" s="12"/>
    </row>
    <row r="585" spans="1:23" ht="12.5" hidden="1" x14ac:dyDescent="0.25">
      <c r="A585" s="12"/>
      <c r="B585" s="12"/>
      <c r="C585" s="12"/>
      <c r="D585" s="12"/>
      <c r="E585" s="12"/>
      <c r="F585" s="12"/>
      <c r="G585" s="12"/>
      <c r="H585" s="12"/>
      <c r="I585" s="12"/>
      <c r="J585" s="12"/>
      <c r="K585" s="12"/>
      <c r="L585" s="12"/>
      <c r="M585" s="12"/>
      <c r="N585" s="12"/>
      <c r="O585" s="12"/>
      <c r="P585" s="12"/>
      <c r="Q585" s="12"/>
      <c r="R585" s="12"/>
      <c r="S585" s="12"/>
      <c r="T585" s="12"/>
      <c r="U585" s="12"/>
      <c r="V585" s="12"/>
      <c r="W585" s="12"/>
    </row>
    <row r="586" spans="1:23" ht="12.5" hidden="1" x14ac:dyDescent="0.25">
      <c r="A586" s="12"/>
      <c r="B586" s="12"/>
      <c r="C586" s="12"/>
      <c r="D586" s="12"/>
      <c r="E586" s="12"/>
      <c r="F586" s="12"/>
      <c r="G586" s="12"/>
      <c r="H586" s="12"/>
      <c r="I586" s="12"/>
      <c r="J586" s="12"/>
      <c r="K586" s="12"/>
      <c r="L586" s="12"/>
      <c r="M586" s="12"/>
      <c r="N586" s="12"/>
      <c r="O586" s="12"/>
      <c r="P586" s="12"/>
      <c r="Q586" s="12"/>
      <c r="R586" s="12"/>
      <c r="S586" s="12"/>
      <c r="T586" s="12"/>
      <c r="U586" s="12"/>
      <c r="V586" s="12"/>
      <c r="W586" s="12"/>
    </row>
    <row r="587" spans="1:23" ht="12.5" hidden="1" x14ac:dyDescent="0.25">
      <c r="A587" s="12"/>
      <c r="B587" s="12"/>
      <c r="C587" s="12"/>
      <c r="D587" s="12"/>
      <c r="E587" s="12"/>
      <c r="F587" s="12"/>
      <c r="G587" s="12"/>
      <c r="H587" s="12"/>
      <c r="I587" s="12"/>
      <c r="J587" s="12"/>
      <c r="K587" s="12"/>
      <c r="L587" s="12"/>
      <c r="M587" s="12"/>
      <c r="N587" s="12"/>
      <c r="O587" s="12"/>
      <c r="P587" s="12"/>
      <c r="Q587" s="12"/>
      <c r="R587" s="12"/>
      <c r="S587" s="12"/>
      <c r="T587" s="12"/>
      <c r="U587" s="12"/>
      <c r="V587" s="12"/>
      <c r="W587" s="12"/>
    </row>
    <row r="588" spans="1:23" ht="12.5" hidden="1" x14ac:dyDescent="0.25">
      <c r="A588" s="12"/>
      <c r="B588" s="12"/>
      <c r="C588" s="12"/>
      <c r="D588" s="12"/>
      <c r="E588" s="12"/>
      <c r="F588" s="12"/>
      <c r="G588" s="12"/>
      <c r="H588" s="12"/>
      <c r="I588" s="12"/>
      <c r="J588" s="12"/>
      <c r="K588" s="12"/>
      <c r="L588" s="12"/>
      <c r="M588" s="12"/>
      <c r="N588" s="12"/>
      <c r="O588" s="12"/>
      <c r="P588" s="12"/>
      <c r="Q588" s="12"/>
      <c r="R588" s="12"/>
      <c r="S588" s="12"/>
      <c r="T588" s="12"/>
      <c r="U588" s="12"/>
      <c r="V588" s="12"/>
      <c r="W588" s="12"/>
    </row>
    <row r="589" spans="1:23" ht="12.5" hidden="1" x14ac:dyDescent="0.25">
      <c r="A589" s="12"/>
      <c r="B589" s="12"/>
      <c r="C589" s="12"/>
      <c r="D589" s="12"/>
      <c r="E589" s="12"/>
      <c r="F589" s="12"/>
      <c r="G589" s="12"/>
      <c r="H589" s="12"/>
      <c r="I589" s="12"/>
      <c r="J589" s="12"/>
      <c r="K589" s="12"/>
      <c r="L589" s="12"/>
      <c r="M589" s="12"/>
      <c r="N589" s="12"/>
      <c r="O589" s="12"/>
      <c r="P589" s="12"/>
      <c r="Q589" s="12"/>
      <c r="R589" s="12"/>
      <c r="S589" s="12"/>
      <c r="T589" s="12"/>
      <c r="U589" s="12"/>
      <c r="V589" s="12"/>
      <c r="W589" s="12"/>
    </row>
    <row r="590" spans="1:23" ht="12.5" hidden="1" x14ac:dyDescent="0.25">
      <c r="A590" s="12"/>
      <c r="B590" s="12"/>
      <c r="C590" s="12"/>
      <c r="D590" s="12"/>
      <c r="E590" s="12"/>
      <c r="F590" s="12"/>
      <c r="G590" s="12"/>
      <c r="H590" s="12"/>
      <c r="I590" s="12"/>
      <c r="J590" s="12"/>
      <c r="K590" s="12"/>
      <c r="L590" s="12"/>
      <c r="M590" s="12"/>
      <c r="N590" s="12"/>
      <c r="O590" s="12"/>
      <c r="P590" s="12"/>
      <c r="Q590" s="12"/>
      <c r="R590" s="12"/>
      <c r="S590" s="12"/>
      <c r="T590" s="12"/>
      <c r="U590" s="12"/>
      <c r="V590" s="12"/>
      <c r="W590" s="12"/>
    </row>
    <row r="591" spans="1:23" ht="12.5" hidden="1" x14ac:dyDescent="0.25">
      <c r="A591" s="12"/>
      <c r="B591" s="12"/>
      <c r="C591" s="12"/>
      <c r="D591" s="12"/>
      <c r="E591" s="12"/>
      <c r="F591" s="12"/>
      <c r="G591" s="12"/>
      <c r="H591" s="12"/>
      <c r="I591" s="12"/>
      <c r="J591" s="12"/>
      <c r="K591" s="12"/>
      <c r="L591" s="12"/>
      <c r="M591" s="12"/>
      <c r="N591" s="12"/>
      <c r="O591" s="12"/>
      <c r="P591" s="12"/>
      <c r="Q591" s="12"/>
      <c r="R591" s="12"/>
      <c r="S591" s="12"/>
      <c r="T591" s="12"/>
      <c r="U591" s="12"/>
      <c r="V591" s="12"/>
      <c r="W591" s="12"/>
    </row>
    <row r="592" spans="1:23" ht="12.5" hidden="1" x14ac:dyDescent="0.25">
      <c r="A592" s="12"/>
      <c r="B592" s="12"/>
      <c r="C592" s="12"/>
      <c r="D592" s="12"/>
      <c r="E592" s="12"/>
      <c r="F592" s="12"/>
      <c r="G592" s="12"/>
      <c r="H592" s="12"/>
      <c r="I592" s="12"/>
      <c r="J592" s="12"/>
      <c r="K592" s="12"/>
      <c r="L592" s="12"/>
      <c r="M592" s="12"/>
      <c r="N592" s="12"/>
      <c r="O592" s="12"/>
      <c r="P592" s="12"/>
      <c r="Q592" s="12"/>
      <c r="R592" s="12"/>
      <c r="S592" s="12"/>
      <c r="T592" s="12"/>
      <c r="U592" s="12"/>
      <c r="V592" s="12"/>
      <c r="W592" s="12"/>
    </row>
    <row r="593" spans="1:23" ht="12.5" hidden="1" x14ac:dyDescent="0.25">
      <c r="A593" s="12"/>
      <c r="B593" s="12"/>
      <c r="C593" s="12"/>
      <c r="D593" s="12"/>
      <c r="E593" s="12"/>
      <c r="F593" s="12"/>
      <c r="G593" s="12"/>
      <c r="H593" s="12"/>
      <c r="I593" s="12"/>
      <c r="J593" s="12"/>
      <c r="K593" s="12"/>
      <c r="L593" s="12"/>
      <c r="M593" s="12"/>
      <c r="N593" s="12"/>
      <c r="O593" s="12"/>
      <c r="P593" s="12"/>
      <c r="Q593" s="12"/>
      <c r="R593" s="12"/>
      <c r="S593" s="12"/>
      <c r="T593" s="12"/>
      <c r="U593" s="12"/>
      <c r="V593" s="12"/>
      <c r="W593" s="12"/>
    </row>
    <row r="594" spans="1:23" ht="12.5" hidden="1" x14ac:dyDescent="0.25">
      <c r="A594" s="12"/>
      <c r="B594" s="12"/>
      <c r="C594" s="12"/>
      <c r="D594" s="12"/>
      <c r="E594" s="12"/>
      <c r="F594" s="12"/>
      <c r="G594" s="12"/>
      <c r="H594" s="12"/>
      <c r="I594" s="12"/>
      <c r="J594" s="12"/>
      <c r="K594" s="12"/>
      <c r="L594" s="12"/>
      <c r="M594" s="12"/>
      <c r="N594" s="12"/>
      <c r="O594" s="12"/>
      <c r="P594" s="12"/>
      <c r="Q594" s="12"/>
      <c r="R594" s="12"/>
      <c r="S594" s="12"/>
      <c r="T594" s="12"/>
      <c r="U594" s="12"/>
      <c r="V594" s="12"/>
      <c r="W594" s="12"/>
    </row>
    <row r="595" spans="1:23" ht="12.5" hidden="1" x14ac:dyDescent="0.25">
      <c r="A595" s="12"/>
      <c r="B595" s="12"/>
      <c r="C595" s="12"/>
      <c r="D595" s="12"/>
      <c r="E595" s="12"/>
      <c r="F595" s="12"/>
      <c r="G595" s="12"/>
      <c r="H595" s="12"/>
      <c r="I595" s="12"/>
      <c r="J595" s="12"/>
      <c r="K595" s="12"/>
      <c r="L595" s="12"/>
      <c r="M595" s="12"/>
      <c r="N595" s="12"/>
      <c r="O595" s="12"/>
      <c r="P595" s="12"/>
      <c r="Q595" s="12"/>
      <c r="R595" s="12"/>
      <c r="S595" s="12"/>
      <c r="T595" s="12"/>
      <c r="U595" s="12"/>
      <c r="V595" s="12"/>
      <c r="W595" s="12"/>
    </row>
    <row r="596" spans="1:23" ht="12.5" hidden="1" x14ac:dyDescent="0.25">
      <c r="A596" s="12"/>
      <c r="B596" s="12"/>
      <c r="C596" s="12"/>
      <c r="D596" s="12"/>
      <c r="E596" s="12"/>
      <c r="F596" s="12"/>
      <c r="G596" s="12"/>
      <c r="H596" s="12"/>
      <c r="I596" s="12"/>
      <c r="J596" s="12"/>
      <c r="K596" s="12"/>
      <c r="L596" s="12"/>
      <c r="M596" s="12"/>
      <c r="N596" s="12"/>
      <c r="O596" s="12"/>
      <c r="P596" s="12"/>
      <c r="Q596" s="12"/>
      <c r="R596" s="12"/>
      <c r="S596" s="12"/>
      <c r="T596" s="12"/>
      <c r="U596" s="12"/>
      <c r="V596" s="12"/>
      <c r="W596" s="12"/>
    </row>
    <row r="597" spans="1:23" ht="12.5" hidden="1" x14ac:dyDescent="0.25">
      <c r="A597" s="12"/>
      <c r="B597" s="12"/>
      <c r="C597" s="12"/>
      <c r="D597" s="12"/>
      <c r="E597" s="12"/>
      <c r="F597" s="12"/>
      <c r="G597" s="12"/>
      <c r="H597" s="12"/>
      <c r="I597" s="12"/>
      <c r="J597" s="12"/>
      <c r="K597" s="12"/>
      <c r="L597" s="12"/>
      <c r="M597" s="12"/>
      <c r="N597" s="12"/>
      <c r="O597" s="12"/>
      <c r="P597" s="12"/>
      <c r="Q597" s="12"/>
      <c r="R597" s="12"/>
      <c r="S597" s="12"/>
      <c r="T597" s="12"/>
      <c r="U597" s="12"/>
      <c r="V597" s="12"/>
      <c r="W597" s="12"/>
    </row>
    <row r="598" spans="1:23" ht="12.5" hidden="1" x14ac:dyDescent="0.25">
      <c r="A598" s="12"/>
      <c r="B598" s="12"/>
      <c r="C598" s="12"/>
      <c r="D598" s="12"/>
      <c r="E598" s="12"/>
      <c r="F598" s="12"/>
      <c r="G598" s="12"/>
      <c r="H598" s="12"/>
      <c r="I598" s="12"/>
      <c r="J598" s="12"/>
      <c r="K598" s="12"/>
      <c r="L598" s="12"/>
      <c r="M598" s="12"/>
      <c r="N598" s="12"/>
      <c r="O598" s="12"/>
      <c r="P598" s="12"/>
      <c r="Q598" s="12"/>
      <c r="R598" s="12"/>
      <c r="S598" s="12"/>
      <c r="T598" s="12"/>
      <c r="U598" s="12"/>
      <c r="V598" s="12"/>
      <c r="W598" s="12"/>
    </row>
    <row r="599" spans="1:23" ht="12.5" hidden="1" x14ac:dyDescent="0.25">
      <c r="A599" s="12"/>
      <c r="B599" s="12"/>
      <c r="C599" s="12"/>
      <c r="D599" s="12"/>
      <c r="E599" s="12"/>
      <c r="F599" s="12"/>
      <c r="G599" s="12"/>
      <c r="H599" s="12"/>
      <c r="I599" s="12"/>
      <c r="J599" s="12"/>
      <c r="K599" s="12"/>
      <c r="L599" s="12"/>
      <c r="M599" s="12"/>
      <c r="N599" s="12"/>
      <c r="O599" s="12"/>
      <c r="P599" s="12"/>
      <c r="Q599" s="12"/>
      <c r="R599" s="12"/>
      <c r="S599" s="12"/>
      <c r="T599" s="12"/>
      <c r="U599" s="12"/>
      <c r="V599" s="12"/>
      <c r="W599" s="12"/>
    </row>
    <row r="600" spans="1:23" ht="12.5" hidden="1" x14ac:dyDescent="0.25">
      <c r="A600" s="12"/>
      <c r="B600" s="12"/>
      <c r="C600" s="12"/>
      <c r="D600" s="12"/>
      <c r="E600" s="12"/>
      <c r="F600" s="12"/>
      <c r="G600" s="12"/>
      <c r="H600" s="12"/>
      <c r="I600" s="12"/>
      <c r="J600" s="12"/>
      <c r="K600" s="12"/>
      <c r="L600" s="12"/>
      <c r="M600" s="12"/>
      <c r="N600" s="12"/>
      <c r="O600" s="12"/>
      <c r="P600" s="12"/>
      <c r="Q600" s="12"/>
      <c r="R600" s="12"/>
      <c r="S600" s="12"/>
      <c r="T600" s="12"/>
      <c r="U600" s="12"/>
      <c r="V600" s="12"/>
      <c r="W600" s="12"/>
    </row>
    <row r="601" spans="1:23" ht="12.5" hidden="1" x14ac:dyDescent="0.25">
      <c r="A601" s="12"/>
      <c r="B601" s="12"/>
      <c r="C601" s="12"/>
      <c r="D601" s="12"/>
      <c r="E601" s="12"/>
      <c r="F601" s="12"/>
      <c r="G601" s="12"/>
      <c r="H601" s="12"/>
      <c r="I601" s="12"/>
      <c r="J601" s="12"/>
      <c r="K601" s="12"/>
      <c r="L601" s="12"/>
      <c r="M601" s="12"/>
      <c r="N601" s="12"/>
      <c r="O601" s="12"/>
      <c r="P601" s="12"/>
      <c r="Q601" s="12"/>
      <c r="R601" s="12"/>
      <c r="S601" s="12"/>
      <c r="T601" s="12"/>
      <c r="U601" s="12"/>
      <c r="V601" s="12"/>
      <c r="W601" s="12"/>
    </row>
    <row r="602" spans="1:23" ht="12.5" hidden="1" x14ac:dyDescent="0.25">
      <c r="A602" s="12"/>
      <c r="B602" s="12"/>
      <c r="C602" s="12"/>
      <c r="D602" s="12"/>
      <c r="E602" s="12"/>
      <c r="F602" s="12"/>
      <c r="G602" s="12"/>
      <c r="H602" s="12"/>
      <c r="I602" s="12"/>
      <c r="J602" s="12"/>
      <c r="K602" s="12"/>
      <c r="L602" s="12"/>
      <c r="M602" s="12"/>
      <c r="N602" s="12"/>
      <c r="O602" s="12"/>
      <c r="P602" s="12"/>
      <c r="Q602" s="12"/>
      <c r="R602" s="12"/>
      <c r="S602" s="12"/>
      <c r="T602" s="12"/>
      <c r="U602" s="12"/>
      <c r="V602" s="12"/>
      <c r="W602" s="12"/>
    </row>
    <row r="603" spans="1:23" ht="12.5" hidden="1" x14ac:dyDescent="0.25">
      <c r="A603" s="12"/>
      <c r="B603" s="12"/>
      <c r="C603" s="12"/>
      <c r="D603" s="12"/>
      <c r="E603" s="12"/>
      <c r="F603" s="12"/>
      <c r="G603" s="12"/>
      <c r="H603" s="12"/>
      <c r="I603" s="12"/>
      <c r="J603" s="12"/>
      <c r="K603" s="12"/>
      <c r="L603" s="12"/>
      <c r="M603" s="12"/>
      <c r="N603" s="12"/>
      <c r="O603" s="12"/>
      <c r="P603" s="12"/>
      <c r="Q603" s="12"/>
      <c r="R603" s="12"/>
      <c r="S603" s="12"/>
      <c r="T603" s="12"/>
      <c r="U603" s="12"/>
      <c r="V603" s="12"/>
      <c r="W603" s="12"/>
    </row>
    <row r="604" spans="1:23" ht="12.5" hidden="1" x14ac:dyDescent="0.25">
      <c r="A604" s="12"/>
      <c r="B604" s="12"/>
      <c r="C604" s="12"/>
      <c r="D604" s="12"/>
      <c r="E604" s="12"/>
      <c r="F604" s="12"/>
      <c r="G604" s="12"/>
      <c r="H604" s="12"/>
      <c r="I604" s="12"/>
      <c r="J604" s="12"/>
      <c r="K604" s="12"/>
      <c r="L604" s="12"/>
      <c r="M604" s="12"/>
      <c r="N604" s="12"/>
      <c r="O604" s="12"/>
      <c r="P604" s="12"/>
      <c r="Q604" s="12"/>
      <c r="R604" s="12"/>
      <c r="S604" s="12"/>
      <c r="T604" s="12"/>
      <c r="U604" s="12"/>
      <c r="V604" s="12"/>
      <c r="W604" s="12"/>
    </row>
    <row r="605" spans="1:23" ht="12.5" hidden="1" x14ac:dyDescent="0.25">
      <c r="A605" s="12"/>
      <c r="B605" s="12"/>
      <c r="C605" s="12"/>
      <c r="D605" s="12"/>
      <c r="E605" s="12"/>
      <c r="F605" s="12"/>
      <c r="G605" s="12"/>
      <c r="H605" s="12"/>
      <c r="I605" s="12"/>
      <c r="J605" s="12"/>
      <c r="K605" s="12"/>
      <c r="L605" s="12"/>
      <c r="M605" s="12"/>
      <c r="N605" s="12"/>
      <c r="O605" s="12"/>
      <c r="P605" s="12"/>
      <c r="Q605" s="12"/>
      <c r="R605" s="12"/>
      <c r="S605" s="12"/>
      <c r="T605" s="12"/>
      <c r="U605" s="12"/>
      <c r="V605" s="12"/>
      <c r="W605" s="12"/>
    </row>
    <row r="606" spans="1:23" ht="12.5" hidden="1" x14ac:dyDescent="0.25">
      <c r="A606" s="12"/>
      <c r="B606" s="12"/>
      <c r="C606" s="12"/>
      <c r="D606" s="12"/>
      <c r="E606" s="12"/>
      <c r="F606" s="12"/>
      <c r="G606" s="12"/>
      <c r="H606" s="12"/>
      <c r="I606" s="12"/>
      <c r="J606" s="12"/>
      <c r="K606" s="12"/>
      <c r="L606" s="12"/>
      <c r="M606" s="12"/>
      <c r="N606" s="12"/>
      <c r="O606" s="12"/>
      <c r="P606" s="12"/>
      <c r="Q606" s="12"/>
      <c r="R606" s="12"/>
      <c r="S606" s="12"/>
      <c r="T606" s="12"/>
      <c r="U606" s="12"/>
      <c r="V606" s="12"/>
      <c r="W606" s="12"/>
    </row>
    <row r="607" spans="1:23" ht="12.5" hidden="1" x14ac:dyDescent="0.25">
      <c r="A607" s="12"/>
      <c r="B607" s="12"/>
      <c r="C607" s="12"/>
      <c r="D607" s="12"/>
      <c r="E607" s="12"/>
      <c r="F607" s="12"/>
      <c r="G607" s="12"/>
      <c r="H607" s="12"/>
      <c r="I607" s="12"/>
      <c r="J607" s="12"/>
      <c r="K607" s="12"/>
      <c r="L607" s="12"/>
      <c r="M607" s="12"/>
      <c r="N607" s="12"/>
      <c r="O607" s="12"/>
      <c r="P607" s="12"/>
      <c r="Q607" s="12"/>
      <c r="R607" s="12"/>
      <c r="S607" s="12"/>
      <c r="T607" s="12"/>
      <c r="U607" s="12"/>
      <c r="V607" s="12"/>
      <c r="W607" s="12"/>
    </row>
    <row r="608" spans="1:23" ht="12.5" hidden="1" x14ac:dyDescent="0.25">
      <c r="A608" s="12"/>
      <c r="B608" s="12"/>
      <c r="C608" s="12"/>
      <c r="D608" s="12"/>
      <c r="E608" s="12"/>
      <c r="F608" s="12"/>
      <c r="G608" s="12"/>
      <c r="H608" s="12"/>
      <c r="I608" s="12"/>
      <c r="J608" s="12"/>
      <c r="K608" s="12"/>
      <c r="L608" s="12"/>
      <c r="M608" s="12"/>
      <c r="N608" s="12"/>
      <c r="O608" s="12"/>
      <c r="P608" s="12"/>
      <c r="Q608" s="12"/>
      <c r="R608" s="12"/>
      <c r="S608" s="12"/>
      <c r="T608" s="12"/>
      <c r="U608" s="12"/>
      <c r="V608" s="12"/>
      <c r="W608" s="12"/>
    </row>
    <row r="609" spans="1:23" ht="12.5" hidden="1" x14ac:dyDescent="0.25">
      <c r="A609" s="12"/>
      <c r="B609" s="12"/>
      <c r="C609" s="12"/>
      <c r="D609" s="12"/>
      <c r="E609" s="12"/>
      <c r="F609" s="12"/>
      <c r="G609" s="12"/>
      <c r="H609" s="12"/>
      <c r="I609" s="12"/>
      <c r="J609" s="12"/>
      <c r="K609" s="12"/>
      <c r="L609" s="12"/>
      <c r="M609" s="12"/>
      <c r="N609" s="12"/>
      <c r="O609" s="12"/>
      <c r="P609" s="12"/>
      <c r="Q609" s="12"/>
      <c r="R609" s="12"/>
      <c r="S609" s="12"/>
      <c r="T609" s="12"/>
      <c r="U609" s="12"/>
      <c r="V609" s="12"/>
      <c r="W609" s="12"/>
    </row>
    <row r="610" spans="1:23" ht="12.5" hidden="1" x14ac:dyDescent="0.25">
      <c r="A610" s="12"/>
      <c r="B610" s="12"/>
      <c r="C610" s="12"/>
      <c r="D610" s="12"/>
      <c r="E610" s="12"/>
      <c r="F610" s="12"/>
      <c r="G610" s="12"/>
      <c r="H610" s="12"/>
      <c r="I610" s="12"/>
      <c r="J610" s="12"/>
      <c r="K610" s="12"/>
      <c r="L610" s="12"/>
      <c r="M610" s="12"/>
      <c r="N610" s="12"/>
      <c r="O610" s="12"/>
      <c r="P610" s="12"/>
      <c r="Q610" s="12"/>
      <c r="R610" s="12"/>
      <c r="S610" s="12"/>
      <c r="T610" s="12"/>
      <c r="U610" s="12"/>
      <c r="V610" s="12"/>
      <c r="W610" s="12"/>
    </row>
    <row r="611" spans="1:23" ht="12.5" hidden="1" x14ac:dyDescent="0.25">
      <c r="A611" s="12"/>
      <c r="B611" s="12"/>
      <c r="C611" s="12"/>
      <c r="D611" s="12"/>
      <c r="E611" s="12"/>
      <c r="F611" s="12"/>
      <c r="G611" s="12"/>
      <c r="H611" s="12"/>
      <c r="I611" s="12"/>
      <c r="J611" s="12"/>
      <c r="K611" s="12"/>
      <c r="L611" s="12"/>
      <c r="M611" s="12"/>
      <c r="N611" s="12"/>
      <c r="O611" s="12"/>
      <c r="P611" s="12"/>
      <c r="Q611" s="12"/>
      <c r="R611" s="12"/>
      <c r="S611" s="12"/>
      <c r="T611" s="12"/>
      <c r="U611" s="12"/>
      <c r="V611" s="12"/>
      <c r="W611" s="12"/>
    </row>
    <row r="612" spans="1:23" ht="12.5" hidden="1" x14ac:dyDescent="0.25">
      <c r="A612" s="12"/>
      <c r="B612" s="12"/>
      <c r="C612" s="12"/>
      <c r="D612" s="12"/>
      <c r="E612" s="12"/>
      <c r="F612" s="12"/>
      <c r="G612" s="12"/>
      <c r="H612" s="12"/>
      <c r="I612" s="12"/>
      <c r="J612" s="12"/>
      <c r="K612" s="12"/>
      <c r="L612" s="12"/>
      <c r="M612" s="12"/>
      <c r="N612" s="12"/>
      <c r="O612" s="12"/>
      <c r="P612" s="12"/>
      <c r="Q612" s="12"/>
      <c r="R612" s="12"/>
      <c r="S612" s="12"/>
      <c r="T612" s="12"/>
      <c r="U612" s="12"/>
      <c r="V612" s="12"/>
      <c r="W612" s="12"/>
    </row>
    <row r="613" spans="1:23" ht="12.5" hidden="1" x14ac:dyDescent="0.25">
      <c r="A613" s="12"/>
      <c r="B613" s="12"/>
      <c r="C613" s="12"/>
      <c r="D613" s="12"/>
      <c r="E613" s="12"/>
      <c r="F613" s="12"/>
      <c r="G613" s="12"/>
      <c r="H613" s="12"/>
      <c r="I613" s="12"/>
      <c r="J613" s="12"/>
      <c r="K613" s="12"/>
      <c r="L613" s="12"/>
      <c r="M613" s="12"/>
      <c r="N613" s="12"/>
      <c r="O613" s="12"/>
      <c r="P613" s="12"/>
      <c r="Q613" s="12"/>
      <c r="R613" s="12"/>
      <c r="S613" s="12"/>
      <c r="T613" s="12"/>
      <c r="U613" s="12"/>
      <c r="V613" s="12"/>
      <c r="W613" s="12"/>
    </row>
    <row r="614" spans="1:23" ht="12.5" hidden="1" x14ac:dyDescent="0.25">
      <c r="A614" s="12"/>
      <c r="B614" s="12"/>
      <c r="C614" s="12"/>
      <c r="D614" s="12"/>
      <c r="E614" s="12"/>
      <c r="F614" s="12"/>
      <c r="G614" s="12"/>
      <c r="H614" s="12"/>
      <c r="I614" s="12"/>
      <c r="J614" s="12"/>
      <c r="K614" s="12"/>
      <c r="L614" s="12"/>
      <c r="M614" s="12"/>
      <c r="N614" s="12"/>
      <c r="O614" s="12"/>
      <c r="P614" s="12"/>
      <c r="Q614" s="12"/>
      <c r="R614" s="12"/>
      <c r="S614" s="12"/>
      <c r="T614" s="12"/>
      <c r="U614" s="12"/>
      <c r="V614" s="12"/>
      <c r="W614" s="12"/>
    </row>
    <row r="615" spans="1:23" ht="12.5" hidden="1" x14ac:dyDescent="0.25">
      <c r="A615" s="12"/>
      <c r="B615" s="12"/>
      <c r="C615" s="12"/>
      <c r="D615" s="12"/>
      <c r="E615" s="12"/>
      <c r="F615" s="12"/>
      <c r="G615" s="12"/>
      <c r="H615" s="12"/>
      <c r="I615" s="12"/>
      <c r="J615" s="12"/>
      <c r="K615" s="12"/>
      <c r="L615" s="12"/>
      <c r="M615" s="12"/>
      <c r="N615" s="12"/>
      <c r="O615" s="12"/>
      <c r="P615" s="12"/>
      <c r="Q615" s="12"/>
      <c r="R615" s="12"/>
      <c r="S615" s="12"/>
      <c r="T615" s="12"/>
      <c r="U615" s="12"/>
      <c r="V615" s="12"/>
      <c r="W615" s="12"/>
    </row>
    <row r="616" spans="1:23" ht="12.5" hidden="1" x14ac:dyDescent="0.25">
      <c r="A616" s="12"/>
      <c r="B616" s="12"/>
      <c r="C616" s="12"/>
      <c r="D616" s="12"/>
      <c r="E616" s="12"/>
      <c r="F616" s="12"/>
      <c r="G616" s="12"/>
      <c r="H616" s="12"/>
      <c r="I616" s="12"/>
      <c r="J616" s="12"/>
      <c r="K616" s="12"/>
      <c r="L616" s="12"/>
      <c r="M616" s="12"/>
      <c r="N616" s="12"/>
      <c r="O616" s="12"/>
      <c r="P616" s="12"/>
      <c r="Q616" s="12"/>
      <c r="R616" s="12"/>
      <c r="S616" s="12"/>
      <c r="T616" s="12"/>
      <c r="U616" s="12"/>
      <c r="V616" s="12"/>
      <c r="W616" s="12"/>
    </row>
    <row r="617" spans="1:23" ht="12.5" hidden="1" x14ac:dyDescent="0.25">
      <c r="A617" s="12"/>
      <c r="B617" s="12"/>
      <c r="C617" s="12"/>
      <c r="D617" s="12"/>
      <c r="E617" s="12"/>
      <c r="F617" s="12"/>
      <c r="G617" s="12"/>
      <c r="H617" s="12"/>
      <c r="I617" s="12"/>
      <c r="J617" s="12"/>
      <c r="K617" s="12"/>
      <c r="L617" s="12"/>
      <c r="M617" s="12"/>
      <c r="N617" s="12"/>
      <c r="O617" s="12"/>
      <c r="P617" s="12"/>
      <c r="Q617" s="12"/>
      <c r="R617" s="12"/>
      <c r="S617" s="12"/>
      <c r="T617" s="12"/>
      <c r="U617" s="12"/>
      <c r="V617" s="12"/>
      <c r="W617" s="12"/>
    </row>
    <row r="618" spans="1:23" ht="12.5" hidden="1" x14ac:dyDescent="0.25">
      <c r="A618" s="12"/>
      <c r="B618" s="12"/>
      <c r="C618" s="12"/>
      <c r="D618" s="12"/>
      <c r="E618" s="12"/>
      <c r="F618" s="12"/>
      <c r="G618" s="12"/>
      <c r="H618" s="12"/>
      <c r="I618" s="12"/>
      <c r="J618" s="12"/>
      <c r="K618" s="12"/>
      <c r="L618" s="12"/>
      <c r="M618" s="12"/>
      <c r="N618" s="12"/>
      <c r="O618" s="12"/>
      <c r="P618" s="12"/>
      <c r="Q618" s="12"/>
      <c r="R618" s="12"/>
      <c r="S618" s="12"/>
      <c r="T618" s="12"/>
      <c r="U618" s="12"/>
      <c r="V618" s="12"/>
      <c r="W618" s="12"/>
    </row>
    <row r="619" spans="1:23" ht="12.5" hidden="1" x14ac:dyDescent="0.25">
      <c r="A619" s="12"/>
      <c r="B619" s="12"/>
      <c r="C619" s="12"/>
      <c r="D619" s="12"/>
      <c r="E619" s="12"/>
      <c r="F619" s="12"/>
      <c r="G619" s="12"/>
      <c r="H619" s="12"/>
      <c r="I619" s="12"/>
      <c r="J619" s="12"/>
      <c r="K619" s="12"/>
      <c r="L619" s="12"/>
      <c r="M619" s="12"/>
      <c r="N619" s="12"/>
      <c r="O619" s="12"/>
      <c r="P619" s="12"/>
      <c r="Q619" s="12"/>
      <c r="R619" s="12"/>
      <c r="S619" s="12"/>
      <c r="T619" s="12"/>
      <c r="U619" s="12"/>
      <c r="V619" s="12"/>
      <c r="W619" s="12"/>
    </row>
    <row r="620" spans="1:23" ht="12.5" hidden="1" x14ac:dyDescent="0.25">
      <c r="A620" s="12"/>
      <c r="B620" s="12"/>
      <c r="C620" s="12"/>
      <c r="D620" s="12"/>
      <c r="E620" s="12"/>
      <c r="F620" s="12"/>
      <c r="G620" s="12"/>
      <c r="H620" s="12"/>
      <c r="I620" s="12"/>
      <c r="J620" s="12"/>
      <c r="K620" s="12"/>
      <c r="L620" s="12"/>
      <c r="M620" s="12"/>
      <c r="N620" s="12"/>
      <c r="O620" s="12"/>
      <c r="P620" s="12"/>
      <c r="Q620" s="12"/>
      <c r="R620" s="12"/>
      <c r="S620" s="12"/>
      <c r="T620" s="12"/>
      <c r="U620" s="12"/>
      <c r="V620" s="12"/>
      <c r="W620" s="12"/>
    </row>
    <row r="621" spans="1:23" ht="12.5" hidden="1" x14ac:dyDescent="0.25">
      <c r="A621" s="12"/>
      <c r="B621" s="12"/>
      <c r="C621" s="12"/>
      <c r="D621" s="12"/>
      <c r="E621" s="12"/>
      <c r="F621" s="12"/>
      <c r="G621" s="12"/>
      <c r="H621" s="12"/>
      <c r="I621" s="12"/>
      <c r="J621" s="12"/>
      <c r="K621" s="12"/>
      <c r="L621" s="12"/>
      <c r="M621" s="12"/>
      <c r="N621" s="12"/>
      <c r="O621" s="12"/>
      <c r="P621" s="12"/>
      <c r="Q621" s="12"/>
      <c r="R621" s="12"/>
      <c r="S621" s="12"/>
      <c r="T621" s="12"/>
      <c r="U621" s="12"/>
      <c r="V621" s="12"/>
      <c r="W621" s="12"/>
    </row>
    <row r="622" spans="1:23" ht="12.5" hidden="1" x14ac:dyDescent="0.25">
      <c r="A622" s="12"/>
      <c r="B622" s="12"/>
      <c r="C622" s="12"/>
      <c r="D622" s="12"/>
      <c r="E622" s="12"/>
      <c r="F622" s="12"/>
      <c r="G622" s="12"/>
      <c r="H622" s="12"/>
      <c r="I622" s="12"/>
      <c r="J622" s="12"/>
      <c r="K622" s="12"/>
      <c r="L622" s="12"/>
      <c r="M622" s="12"/>
      <c r="N622" s="12"/>
      <c r="O622" s="12"/>
      <c r="P622" s="12"/>
      <c r="Q622" s="12"/>
      <c r="R622" s="12"/>
      <c r="S622" s="12"/>
      <c r="T622" s="12"/>
      <c r="U622" s="12"/>
      <c r="V622" s="12"/>
      <c r="W622" s="12"/>
    </row>
    <row r="623" spans="1:23" ht="12.5" hidden="1" x14ac:dyDescent="0.25">
      <c r="A623" s="12"/>
      <c r="B623" s="12"/>
      <c r="C623" s="12"/>
      <c r="D623" s="12"/>
      <c r="E623" s="12"/>
      <c r="F623" s="12"/>
      <c r="G623" s="12"/>
      <c r="H623" s="12"/>
      <c r="I623" s="12"/>
      <c r="J623" s="12"/>
      <c r="K623" s="12"/>
      <c r="L623" s="12"/>
      <c r="M623" s="12"/>
      <c r="N623" s="12"/>
      <c r="O623" s="12"/>
      <c r="P623" s="12"/>
      <c r="Q623" s="12"/>
      <c r="R623" s="12"/>
      <c r="S623" s="12"/>
      <c r="T623" s="12"/>
      <c r="U623" s="12"/>
      <c r="V623" s="12"/>
      <c r="W623" s="12"/>
    </row>
    <row r="624" spans="1:23" ht="12.5" hidden="1" x14ac:dyDescent="0.25">
      <c r="A624" s="12"/>
      <c r="B624" s="12"/>
      <c r="C624" s="12"/>
      <c r="D624" s="12"/>
      <c r="E624" s="12"/>
      <c r="F624" s="12"/>
      <c r="G624" s="12"/>
      <c r="H624" s="12"/>
      <c r="I624" s="12"/>
      <c r="J624" s="12"/>
      <c r="K624" s="12"/>
      <c r="L624" s="12"/>
      <c r="M624" s="12"/>
      <c r="N624" s="12"/>
      <c r="O624" s="12"/>
      <c r="P624" s="12"/>
      <c r="Q624" s="12"/>
      <c r="R624" s="12"/>
      <c r="S624" s="12"/>
      <c r="T624" s="12"/>
      <c r="U624" s="12"/>
      <c r="V624" s="12"/>
      <c r="W624" s="12"/>
    </row>
    <row r="625" spans="1:23" ht="12.5" hidden="1" x14ac:dyDescent="0.25">
      <c r="A625" s="12"/>
      <c r="B625" s="12"/>
      <c r="C625" s="12"/>
      <c r="D625" s="12"/>
      <c r="E625" s="12"/>
      <c r="F625" s="12"/>
      <c r="G625" s="12"/>
      <c r="H625" s="12"/>
      <c r="I625" s="12"/>
      <c r="J625" s="12"/>
      <c r="K625" s="12"/>
      <c r="L625" s="12"/>
      <c r="M625" s="12"/>
      <c r="N625" s="12"/>
      <c r="O625" s="12"/>
      <c r="P625" s="12"/>
      <c r="Q625" s="12"/>
      <c r="R625" s="12"/>
      <c r="S625" s="12"/>
      <c r="T625" s="12"/>
      <c r="U625" s="12"/>
      <c r="V625" s="12"/>
      <c r="W625" s="12"/>
    </row>
    <row r="626" spans="1:23" ht="12.5" hidden="1" x14ac:dyDescent="0.25">
      <c r="A626" s="12"/>
      <c r="B626" s="12"/>
      <c r="C626" s="12"/>
      <c r="D626" s="12"/>
      <c r="E626" s="12"/>
      <c r="F626" s="12"/>
      <c r="G626" s="12"/>
      <c r="H626" s="12"/>
      <c r="I626" s="12"/>
      <c r="J626" s="12"/>
      <c r="K626" s="12"/>
      <c r="L626" s="12"/>
      <c r="M626" s="12"/>
      <c r="N626" s="12"/>
      <c r="O626" s="12"/>
      <c r="P626" s="12"/>
      <c r="Q626" s="12"/>
      <c r="R626" s="12"/>
      <c r="S626" s="12"/>
      <c r="T626" s="12"/>
      <c r="U626" s="12"/>
      <c r="V626" s="12"/>
      <c r="W626" s="12"/>
    </row>
    <row r="627" spans="1:23" ht="12.5" hidden="1" x14ac:dyDescent="0.25">
      <c r="A627" s="12"/>
      <c r="B627" s="12"/>
      <c r="C627" s="12"/>
      <c r="D627" s="12"/>
      <c r="E627" s="12"/>
      <c r="F627" s="12"/>
      <c r="G627" s="12"/>
      <c r="H627" s="12"/>
      <c r="I627" s="12"/>
      <c r="J627" s="12"/>
      <c r="K627" s="12"/>
      <c r="L627" s="12"/>
      <c r="M627" s="12"/>
      <c r="N627" s="12"/>
      <c r="O627" s="12"/>
      <c r="P627" s="12"/>
      <c r="Q627" s="12"/>
      <c r="R627" s="12"/>
      <c r="S627" s="12"/>
      <c r="T627" s="12"/>
      <c r="U627" s="12"/>
      <c r="V627" s="12"/>
      <c r="W627" s="12"/>
    </row>
    <row r="628" spans="1:23" ht="12.5" hidden="1" x14ac:dyDescent="0.25">
      <c r="A628" s="12"/>
      <c r="B628" s="12"/>
      <c r="C628" s="12"/>
      <c r="D628" s="12"/>
      <c r="E628" s="12"/>
      <c r="F628" s="12"/>
      <c r="G628" s="12"/>
      <c r="H628" s="12"/>
      <c r="I628" s="12"/>
      <c r="J628" s="12"/>
      <c r="K628" s="12"/>
      <c r="L628" s="12"/>
      <c r="M628" s="12"/>
      <c r="N628" s="12"/>
      <c r="O628" s="12"/>
      <c r="P628" s="12"/>
      <c r="Q628" s="12"/>
      <c r="R628" s="12"/>
      <c r="S628" s="12"/>
      <c r="T628" s="12"/>
      <c r="U628" s="12"/>
      <c r="V628" s="12"/>
      <c r="W628" s="12"/>
    </row>
    <row r="629" spans="1:23" ht="12.5" hidden="1" x14ac:dyDescent="0.25">
      <c r="A629" s="12"/>
      <c r="B629" s="12"/>
      <c r="C629" s="12"/>
      <c r="D629" s="12"/>
      <c r="E629" s="12"/>
      <c r="F629" s="12"/>
      <c r="G629" s="12"/>
      <c r="H629" s="12"/>
      <c r="I629" s="12"/>
      <c r="J629" s="12"/>
      <c r="K629" s="12"/>
      <c r="L629" s="12"/>
      <c r="M629" s="12"/>
      <c r="N629" s="12"/>
      <c r="O629" s="12"/>
      <c r="P629" s="12"/>
      <c r="Q629" s="12"/>
      <c r="R629" s="12"/>
      <c r="S629" s="12"/>
      <c r="T629" s="12"/>
      <c r="U629" s="12"/>
      <c r="V629" s="12"/>
      <c r="W629" s="12"/>
    </row>
    <row r="630" spans="1:23" ht="12.5" hidden="1" x14ac:dyDescent="0.25">
      <c r="A630" s="12"/>
      <c r="B630" s="12"/>
      <c r="C630" s="12"/>
      <c r="D630" s="12"/>
      <c r="E630" s="12"/>
      <c r="F630" s="12"/>
      <c r="G630" s="12"/>
      <c r="H630" s="12"/>
      <c r="I630" s="12"/>
      <c r="J630" s="12"/>
      <c r="K630" s="12"/>
      <c r="L630" s="12"/>
      <c r="M630" s="12"/>
      <c r="N630" s="12"/>
      <c r="O630" s="12"/>
      <c r="P630" s="12"/>
      <c r="Q630" s="12"/>
      <c r="R630" s="12"/>
      <c r="S630" s="12"/>
      <c r="T630" s="12"/>
      <c r="U630" s="12"/>
      <c r="V630" s="12"/>
      <c r="W630" s="12"/>
    </row>
    <row r="631" spans="1:23" ht="12.5" hidden="1" x14ac:dyDescent="0.25">
      <c r="A631" s="12"/>
      <c r="B631" s="12"/>
      <c r="C631" s="12"/>
      <c r="D631" s="12"/>
      <c r="E631" s="12"/>
      <c r="F631" s="12"/>
      <c r="G631" s="12"/>
      <c r="H631" s="12"/>
      <c r="I631" s="12"/>
      <c r="J631" s="12"/>
      <c r="K631" s="12"/>
      <c r="L631" s="12"/>
      <c r="M631" s="12"/>
      <c r="N631" s="12"/>
      <c r="O631" s="12"/>
      <c r="P631" s="12"/>
      <c r="Q631" s="12"/>
      <c r="R631" s="12"/>
      <c r="S631" s="12"/>
      <c r="T631" s="12"/>
      <c r="U631" s="12"/>
      <c r="V631" s="12"/>
      <c r="W631" s="12"/>
    </row>
    <row r="632" spans="1:23" ht="12.5" hidden="1" x14ac:dyDescent="0.25">
      <c r="A632" s="12"/>
      <c r="B632" s="12"/>
      <c r="C632" s="12"/>
      <c r="D632" s="12"/>
      <c r="E632" s="12"/>
      <c r="F632" s="12"/>
      <c r="G632" s="12"/>
      <c r="H632" s="12"/>
      <c r="I632" s="12"/>
      <c r="J632" s="12"/>
      <c r="K632" s="12"/>
      <c r="L632" s="12"/>
      <c r="M632" s="12"/>
      <c r="N632" s="12"/>
      <c r="O632" s="12"/>
      <c r="P632" s="12"/>
      <c r="Q632" s="12"/>
      <c r="R632" s="12"/>
      <c r="S632" s="12"/>
      <c r="T632" s="12"/>
      <c r="U632" s="12"/>
      <c r="V632" s="12"/>
      <c r="W632" s="12"/>
    </row>
    <row r="633" spans="1:23" ht="12.5" hidden="1" x14ac:dyDescent="0.25">
      <c r="A633" s="12"/>
      <c r="B633" s="12"/>
      <c r="C633" s="12"/>
      <c r="D633" s="12"/>
      <c r="E633" s="12"/>
      <c r="F633" s="12"/>
      <c r="G633" s="12"/>
      <c r="H633" s="12"/>
      <c r="I633" s="12"/>
      <c r="J633" s="12"/>
      <c r="K633" s="12"/>
      <c r="L633" s="12"/>
      <c r="M633" s="12"/>
      <c r="N633" s="12"/>
      <c r="O633" s="12"/>
      <c r="P633" s="12"/>
      <c r="Q633" s="12"/>
      <c r="R633" s="12"/>
      <c r="S633" s="12"/>
      <c r="T633" s="12"/>
      <c r="U633" s="12"/>
      <c r="V633" s="12"/>
      <c r="W633" s="12"/>
    </row>
    <row r="634" spans="1:23" ht="12.5" hidden="1" x14ac:dyDescent="0.25">
      <c r="A634" s="12"/>
      <c r="B634" s="12"/>
      <c r="C634" s="12"/>
      <c r="D634" s="12"/>
      <c r="E634" s="12"/>
      <c r="F634" s="12"/>
      <c r="G634" s="12"/>
      <c r="H634" s="12"/>
      <c r="I634" s="12"/>
      <c r="J634" s="12"/>
      <c r="K634" s="12"/>
      <c r="L634" s="12"/>
      <c r="M634" s="12"/>
      <c r="N634" s="12"/>
      <c r="O634" s="12"/>
      <c r="P634" s="12"/>
      <c r="Q634" s="12"/>
      <c r="R634" s="12"/>
      <c r="S634" s="12"/>
      <c r="T634" s="12"/>
      <c r="U634" s="12"/>
      <c r="V634" s="12"/>
      <c r="W634" s="12"/>
    </row>
    <row r="635" spans="1:23" ht="12.5" hidden="1" x14ac:dyDescent="0.25">
      <c r="A635" s="12"/>
      <c r="B635" s="12"/>
      <c r="C635" s="12"/>
      <c r="D635" s="12"/>
      <c r="E635" s="12"/>
      <c r="F635" s="12"/>
      <c r="G635" s="12"/>
      <c r="H635" s="12"/>
      <c r="I635" s="12"/>
      <c r="J635" s="12"/>
      <c r="K635" s="12"/>
      <c r="L635" s="12"/>
      <c r="M635" s="12"/>
      <c r="N635" s="12"/>
      <c r="O635" s="12"/>
      <c r="P635" s="12"/>
      <c r="Q635" s="12"/>
      <c r="R635" s="12"/>
      <c r="S635" s="12"/>
      <c r="T635" s="12"/>
      <c r="U635" s="12"/>
      <c r="V635" s="12"/>
      <c r="W635" s="12"/>
    </row>
    <row r="636" spans="1:23" ht="12.5" hidden="1" x14ac:dyDescent="0.25">
      <c r="A636" s="12"/>
      <c r="B636" s="12"/>
      <c r="C636" s="12"/>
      <c r="D636" s="12"/>
      <c r="E636" s="12"/>
      <c r="F636" s="12"/>
      <c r="G636" s="12"/>
      <c r="H636" s="12"/>
      <c r="I636" s="12"/>
      <c r="J636" s="12"/>
      <c r="K636" s="12"/>
      <c r="L636" s="12"/>
      <c r="M636" s="12"/>
      <c r="N636" s="12"/>
      <c r="O636" s="12"/>
      <c r="P636" s="12"/>
      <c r="Q636" s="12"/>
      <c r="R636" s="12"/>
      <c r="S636" s="12"/>
      <c r="T636" s="12"/>
      <c r="U636" s="12"/>
      <c r="V636" s="12"/>
      <c r="W636" s="12"/>
    </row>
    <row r="637" spans="1:23" ht="12.5" hidden="1" x14ac:dyDescent="0.25">
      <c r="A637" s="12"/>
      <c r="B637" s="12"/>
      <c r="C637" s="12"/>
      <c r="D637" s="12"/>
      <c r="E637" s="12"/>
      <c r="F637" s="12"/>
      <c r="G637" s="12"/>
      <c r="H637" s="12"/>
      <c r="I637" s="12"/>
      <c r="J637" s="12"/>
      <c r="K637" s="12"/>
      <c r="L637" s="12"/>
      <c r="M637" s="12"/>
      <c r="N637" s="12"/>
      <c r="O637" s="12"/>
      <c r="P637" s="12"/>
      <c r="Q637" s="12"/>
      <c r="R637" s="12"/>
      <c r="S637" s="12"/>
      <c r="T637" s="12"/>
      <c r="U637" s="12"/>
      <c r="V637" s="12"/>
      <c r="W637" s="12"/>
    </row>
    <row r="638" spans="1:23" ht="12.5" hidden="1" x14ac:dyDescent="0.25">
      <c r="A638" s="12"/>
      <c r="B638" s="12"/>
      <c r="C638" s="12"/>
      <c r="D638" s="12"/>
      <c r="E638" s="12"/>
      <c r="F638" s="12"/>
      <c r="G638" s="12"/>
      <c r="H638" s="12"/>
      <c r="I638" s="12"/>
      <c r="J638" s="12"/>
      <c r="K638" s="12"/>
      <c r="L638" s="12"/>
      <c r="M638" s="12"/>
      <c r="N638" s="12"/>
      <c r="O638" s="12"/>
      <c r="P638" s="12"/>
      <c r="Q638" s="12"/>
      <c r="R638" s="12"/>
      <c r="S638" s="12"/>
      <c r="T638" s="12"/>
      <c r="U638" s="12"/>
      <c r="V638" s="12"/>
      <c r="W638" s="12"/>
    </row>
    <row r="639" spans="1:23" ht="12.5" hidden="1" x14ac:dyDescent="0.25">
      <c r="A639" s="12"/>
      <c r="B639" s="12"/>
      <c r="C639" s="12"/>
      <c r="D639" s="12"/>
      <c r="E639" s="12"/>
      <c r="F639" s="12"/>
      <c r="G639" s="12"/>
      <c r="H639" s="12"/>
      <c r="I639" s="12"/>
      <c r="J639" s="12"/>
      <c r="K639" s="12"/>
      <c r="L639" s="12"/>
      <c r="M639" s="12"/>
      <c r="N639" s="12"/>
      <c r="O639" s="12"/>
      <c r="P639" s="12"/>
      <c r="Q639" s="12"/>
      <c r="R639" s="12"/>
      <c r="S639" s="12"/>
      <c r="T639" s="12"/>
      <c r="U639" s="12"/>
      <c r="V639" s="12"/>
      <c r="W639" s="12"/>
    </row>
    <row r="640" spans="1:23" ht="12.5" hidden="1" x14ac:dyDescent="0.25">
      <c r="A640" s="12"/>
      <c r="B640" s="12"/>
      <c r="C640" s="12"/>
      <c r="D640" s="12"/>
      <c r="E640" s="12"/>
      <c r="F640" s="12"/>
      <c r="G640" s="12"/>
      <c r="H640" s="12"/>
      <c r="I640" s="12"/>
      <c r="J640" s="12"/>
      <c r="K640" s="12"/>
      <c r="L640" s="12"/>
      <c r="M640" s="12"/>
      <c r="N640" s="12"/>
      <c r="O640" s="12"/>
      <c r="P640" s="12"/>
      <c r="Q640" s="12"/>
      <c r="R640" s="12"/>
      <c r="S640" s="12"/>
      <c r="T640" s="12"/>
      <c r="U640" s="12"/>
      <c r="V640" s="12"/>
      <c r="W640" s="12"/>
    </row>
    <row r="641" spans="1:23" ht="12.5" hidden="1" x14ac:dyDescent="0.25">
      <c r="A641" s="12"/>
      <c r="B641" s="12"/>
      <c r="C641" s="12"/>
      <c r="D641" s="12"/>
      <c r="E641" s="12"/>
      <c r="F641" s="12"/>
      <c r="G641" s="12"/>
      <c r="H641" s="12"/>
      <c r="I641" s="12"/>
      <c r="J641" s="12"/>
      <c r="K641" s="12"/>
      <c r="L641" s="12"/>
      <c r="M641" s="12"/>
      <c r="N641" s="12"/>
      <c r="O641" s="12"/>
      <c r="P641" s="12"/>
      <c r="Q641" s="12"/>
      <c r="R641" s="12"/>
      <c r="S641" s="12"/>
      <c r="T641" s="12"/>
      <c r="U641" s="12"/>
      <c r="V641" s="12"/>
      <c r="W641" s="12"/>
    </row>
    <row r="642" spans="1:23" ht="12.5" hidden="1" x14ac:dyDescent="0.25">
      <c r="A642" s="12"/>
      <c r="B642" s="12"/>
      <c r="C642" s="12"/>
      <c r="D642" s="12"/>
      <c r="E642" s="12"/>
      <c r="F642" s="12"/>
      <c r="G642" s="12"/>
      <c r="H642" s="12"/>
      <c r="I642" s="12"/>
      <c r="J642" s="12"/>
      <c r="K642" s="12"/>
      <c r="L642" s="12"/>
      <c r="M642" s="12"/>
      <c r="N642" s="12"/>
      <c r="O642" s="12"/>
      <c r="P642" s="12"/>
      <c r="Q642" s="12"/>
      <c r="R642" s="12"/>
      <c r="S642" s="12"/>
      <c r="T642" s="12"/>
      <c r="U642" s="12"/>
      <c r="V642" s="12"/>
      <c r="W642" s="12"/>
    </row>
    <row r="643" spans="1:23" ht="12.5" hidden="1" x14ac:dyDescent="0.25">
      <c r="A643" s="12"/>
      <c r="B643" s="12"/>
      <c r="C643" s="12"/>
      <c r="D643" s="12"/>
      <c r="E643" s="12"/>
      <c r="F643" s="12"/>
      <c r="G643" s="12"/>
      <c r="H643" s="12"/>
      <c r="I643" s="12"/>
      <c r="J643" s="12"/>
      <c r="K643" s="12"/>
      <c r="L643" s="12"/>
      <c r="M643" s="12"/>
      <c r="N643" s="12"/>
      <c r="O643" s="12"/>
      <c r="P643" s="12"/>
      <c r="Q643" s="12"/>
      <c r="R643" s="12"/>
      <c r="S643" s="12"/>
      <c r="T643" s="12"/>
      <c r="U643" s="12"/>
      <c r="V643" s="12"/>
      <c r="W643" s="12"/>
    </row>
    <row r="644" spans="1:23" ht="12.5" hidden="1" x14ac:dyDescent="0.25">
      <c r="A644" s="12"/>
      <c r="B644" s="12"/>
      <c r="C644" s="12"/>
      <c r="D644" s="12"/>
      <c r="E644" s="12"/>
      <c r="F644" s="12"/>
      <c r="G644" s="12"/>
      <c r="H644" s="12"/>
      <c r="I644" s="12"/>
      <c r="J644" s="12"/>
      <c r="K644" s="12"/>
      <c r="L644" s="12"/>
      <c r="M644" s="12"/>
      <c r="N644" s="12"/>
      <c r="O644" s="12"/>
      <c r="P644" s="12"/>
      <c r="Q644" s="12"/>
      <c r="R644" s="12"/>
      <c r="S644" s="12"/>
      <c r="T644" s="12"/>
      <c r="U644" s="12"/>
      <c r="V644" s="12"/>
      <c r="W644" s="12"/>
    </row>
    <row r="645" spans="1:23" ht="12.5" hidden="1" x14ac:dyDescent="0.25">
      <c r="A645" s="12"/>
      <c r="B645" s="12"/>
      <c r="C645" s="12"/>
      <c r="D645" s="12"/>
      <c r="E645" s="12"/>
      <c r="F645" s="12"/>
      <c r="G645" s="12"/>
      <c r="H645" s="12"/>
      <c r="I645" s="12"/>
      <c r="J645" s="12"/>
      <c r="K645" s="12"/>
      <c r="L645" s="12"/>
      <c r="M645" s="12"/>
      <c r="N645" s="12"/>
      <c r="O645" s="12"/>
      <c r="P645" s="12"/>
      <c r="Q645" s="12"/>
      <c r="R645" s="12"/>
      <c r="S645" s="12"/>
      <c r="T645" s="12"/>
      <c r="U645" s="12"/>
      <c r="V645" s="12"/>
      <c r="W645" s="12"/>
    </row>
    <row r="646" spans="1:23" ht="12.5" hidden="1" x14ac:dyDescent="0.25">
      <c r="A646" s="12"/>
      <c r="B646" s="12"/>
      <c r="C646" s="12"/>
      <c r="D646" s="12"/>
      <c r="E646" s="12"/>
      <c r="F646" s="12"/>
      <c r="G646" s="12"/>
      <c r="H646" s="12"/>
      <c r="I646" s="12"/>
      <c r="J646" s="12"/>
      <c r="K646" s="12"/>
      <c r="L646" s="12"/>
      <c r="M646" s="12"/>
      <c r="N646" s="12"/>
      <c r="O646" s="12"/>
      <c r="P646" s="12"/>
      <c r="Q646" s="12"/>
      <c r="R646" s="12"/>
      <c r="S646" s="12"/>
      <c r="T646" s="12"/>
      <c r="U646" s="12"/>
      <c r="V646" s="12"/>
      <c r="W646" s="12"/>
    </row>
    <row r="647" spans="1:23" ht="12.5" hidden="1" x14ac:dyDescent="0.25">
      <c r="A647" s="12"/>
      <c r="B647" s="12"/>
      <c r="C647" s="12"/>
      <c r="D647" s="12"/>
      <c r="E647" s="12"/>
      <c r="F647" s="12"/>
      <c r="G647" s="12"/>
      <c r="H647" s="12"/>
      <c r="I647" s="12"/>
      <c r="J647" s="12"/>
      <c r="K647" s="12"/>
      <c r="L647" s="12"/>
      <c r="M647" s="12"/>
      <c r="N647" s="12"/>
      <c r="O647" s="12"/>
      <c r="P647" s="12"/>
      <c r="Q647" s="12"/>
      <c r="R647" s="12"/>
      <c r="S647" s="12"/>
      <c r="T647" s="12"/>
      <c r="U647" s="12"/>
      <c r="V647" s="12"/>
      <c r="W647" s="12"/>
    </row>
    <row r="648" spans="1:23" ht="12.5" hidden="1" x14ac:dyDescent="0.25">
      <c r="A648" s="12"/>
      <c r="B648" s="12"/>
      <c r="C648" s="12"/>
      <c r="D648" s="12"/>
      <c r="E648" s="12"/>
      <c r="F648" s="12"/>
      <c r="G648" s="12"/>
      <c r="H648" s="12"/>
      <c r="I648" s="12"/>
      <c r="J648" s="12"/>
      <c r="K648" s="12"/>
      <c r="L648" s="12"/>
      <c r="M648" s="12"/>
      <c r="N648" s="12"/>
      <c r="O648" s="12"/>
      <c r="P648" s="12"/>
      <c r="Q648" s="12"/>
      <c r="R648" s="12"/>
      <c r="S648" s="12"/>
      <c r="T648" s="12"/>
      <c r="U648" s="12"/>
      <c r="V648" s="12"/>
      <c r="W648" s="12"/>
    </row>
    <row r="649" spans="1:23" ht="12.5" hidden="1" x14ac:dyDescent="0.25">
      <c r="A649" s="12"/>
      <c r="B649" s="12"/>
      <c r="C649" s="12"/>
      <c r="D649" s="12"/>
      <c r="E649" s="12"/>
      <c r="F649" s="12"/>
      <c r="G649" s="12"/>
      <c r="H649" s="12"/>
      <c r="I649" s="12"/>
      <c r="J649" s="12"/>
      <c r="K649" s="12"/>
      <c r="L649" s="12"/>
      <c r="M649" s="12"/>
      <c r="N649" s="12"/>
      <c r="O649" s="12"/>
      <c r="P649" s="12"/>
      <c r="Q649" s="12"/>
      <c r="R649" s="12"/>
      <c r="S649" s="12"/>
      <c r="T649" s="12"/>
      <c r="U649" s="12"/>
      <c r="V649" s="12"/>
      <c r="W649" s="12"/>
    </row>
    <row r="650" spans="1:23" ht="12.5" hidden="1" x14ac:dyDescent="0.25">
      <c r="A650" s="12"/>
      <c r="B650" s="12"/>
      <c r="C650" s="12"/>
      <c r="D650" s="12"/>
      <c r="E650" s="12"/>
      <c r="F650" s="12"/>
      <c r="G650" s="12"/>
      <c r="H650" s="12"/>
      <c r="I650" s="12"/>
      <c r="J650" s="12"/>
      <c r="K650" s="12"/>
      <c r="L650" s="12"/>
      <c r="M650" s="12"/>
      <c r="N650" s="12"/>
      <c r="O650" s="12"/>
      <c r="P650" s="12"/>
      <c r="Q650" s="12"/>
      <c r="R650" s="12"/>
      <c r="S650" s="12"/>
      <c r="T650" s="12"/>
      <c r="U650" s="12"/>
      <c r="V650" s="12"/>
      <c r="W650" s="12"/>
    </row>
    <row r="651" spans="1:23" ht="12.5" hidden="1" x14ac:dyDescent="0.25">
      <c r="A651" s="12"/>
      <c r="B651" s="12"/>
      <c r="C651" s="12"/>
      <c r="D651" s="12"/>
      <c r="E651" s="12"/>
      <c r="F651" s="12"/>
      <c r="G651" s="12"/>
      <c r="H651" s="12"/>
      <c r="I651" s="12"/>
      <c r="J651" s="12"/>
      <c r="K651" s="12"/>
      <c r="L651" s="12"/>
      <c r="M651" s="12"/>
      <c r="N651" s="12"/>
      <c r="O651" s="12"/>
      <c r="P651" s="12"/>
      <c r="Q651" s="12"/>
      <c r="R651" s="12"/>
      <c r="S651" s="12"/>
      <c r="T651" s="12"/>
      <c r="U651" s="12"/>
      <c r="V651" s="12"/>
      <c r="W651" s="12"/>
    </row>
    <row r="652" spans="1:23" ht="12.5" hidden="1" x14ac:dyDescent="0.25">
      <c r="A652" s="12"/>
      <c r="B652" s="12"/>
      <c r="C652" s="12"/>
      <c r="D652" s="12"/>
      <c r="E652" s="12"/>
      <c r="F652" s="12"/>
      <c r="G652" s="12"/>
      <c r="H652" s="12"/>
      <c r="I652" s="12"/>
      <c r="J652" s="12"/>
      <c r="K652" s="12"/>
      <c r="L652" s="12"/>
      <c r="M652" s="12"/>
      <c r="N652" s="12"/>
      <c r="O652" s="12"/>
      <c r="P652" s="12"/>
      <c r="Q652" s="12"/>
      <c r="R652" s="12"/>
      <c r="S652" s="12"/>
      <c r="T652" s="12"/>
      <c r="U652" s="12"/>
      <c r="V652" s="12"/>
      <c r="W652" s="12"/>
    </row>
    <row r="653" spans="1:23" ht="12.5" hidden="1" x14ac:dyDescent="0.25">
      <c r="A653" s="12"/>
      <c r="B653" s="12"/>
      <c r="C653" s="12"/>
      <c r="D653" s="12"/>
      <c r="E653" s="12"/>
      <c r="F653" s="12"/>
      <c r="G653" s="12"/>
      <c r="H653" s="12"/>
      <c r="I653" s="12"/>
      <c r="J653" s="12"/>
      <c r="K653" s="12"/>
      <c r="L653" s="12"/>
      <c r="M653" s="12"/>
      <c r="N653" s="12"/>
      <c r="O653" s="12"/>
      <c r="P653" s="12"/>
      <c r="Q653" s="12"/>
      <c r="R653" s="12"/>
      <c r="S653" s="12"/>
      <c r="T653" s="12"/>
      <c r="U653" s="12"/>
      <c r="V653" s="12"/>
      <c r="W653" s="12"/>
    </row>
    <row r="654" spans="1:23" ht="12.5" hidden="1" x14ac:dyDescent="0.25">
      <c r="A654" s="12"/>
      <c r="B654" s="12"/>
      <c r="C654" s="12"/>
      <c r="D654" s="12"/>
      <c r="E654" s="12"/>
      <c r="F654" s="12"/>
      <c r="G654" s="12"/>
      <c r="H654" s="12"/>
      <c r="I654" s="12"/>
      <c r="J654" s="12"/>
      <c r="K654" s="12"/>
      <c r="L654" s="12"/>
      <c r="M654" s="12"/>
      <c r="N654" s="12"/>
      <c r="O654" s="12"/>
      <c r="P654" s="12"/>
      <c r="Q654" s="12"/>
      <c r="R654" s="12"/>
      <c r="S654" s="12"/>
      <c r="T654" s="12"/>
      <c r="U654" s="12"/>
      <c r="V654" s="12"/>
      <c r="W654" s="12"/>
    </row>
    <row r="655" spans="1:23" ht="12.5" hidden="1" x14ac:dyDescent="0.25">
      <c r="A655" s="12"/>
      <c r="B655" s="12"/>
      <c r="C655" s="12"/>
      <c r="D655" s="12"/>
      <c r="E655" s="12"/>
      <c r="F655" s="12"/>
      <c r="G655" s="12"/>
      <c r="H655" s="12"/>
      <c r="I655" s="12"/>
      <c r="J655" s="12"/>
      <c r="K655" s="12"/>
      <c r="L655" s="12"/>
      <c r="M655" s="12"/>
      <c r="N655" s="12"/>
      <c r="O655" s="12"/>
      <c r="P655" s="12"/>
      <c r="Q655" s="12"/>
      <c r="R655" s="12"/>
      <c r="S655" s="12"/>
      <c r="T655" s="12"/>
      <c r="U655" s="12"/>
      <c r="V655" s="12"/>
      <c r="W655" s="12"/>
    </row>
    <row r="656" spans="1:23" ht="12.5" hidden="1" x14ac:dyDescent="0.25">
      <c r="A656" s="12"/>
      <c r="B656" s="12"/>
      <c r="C656" s="12"/>
      <c r="D656" s="12"/>
      <c r="E656" s="12"/>
      <c r="F656" s="12"/>
      <c r="G656" s="12"/>
      <c r="H656" s="12"/>
      <c r="I656" s="12"/>
      <c r="J656" s="12"/>
      <c r="K656" s="12"/>
      <c r="L656" s="12"/>
      <c r="M656" s="12"/>
      <c r="N656" s="12"/>
      <c r="O656" s="12"/>
      <c r="P656" s="12"/>
      <c r="Q656" s="12"/>
      <c r="R656" s="12"/>
      <c r="S656" s="12"/>
      <c r="T656" s="12"/>
      <c r="U656" s="12"/>
      <c r="V656" s="12"/>
      <c r="W656" s="12"/>
    </row>
    <row r="657" spans="1:23" ht="12.5" hidden="1" x14ac:dyDescent="0.25">
      <c r="A657" s="12"/>
      <c r="B657" s="12"/>
      <c r="C657" s="12"/>
      <c r="D657" s="12"/>
      <c r="E657" s="12"/>
      <c r="F657" s="12"/>
      <c r="G657" s="12"/>
      <c r="H657" s="12"/>
      <c r="I657" s="12"/>
      <c r="J657" s="12"/>
      <c r="K657" s="12"/>
      <c r="L657" s="12"/>
      <c r="M657" s="12"/>
      <c r="N657" s="12"/>
      <c r="O657" s="12"/>
      <c r="P657" s="12"/>
      <c r="Q657" s="12"/>
      <c r="R657" s="12"/>
      <c r="S657" s="12"/>
      <c r="T657" s="12"/>
      <c r="U657" s="12"/>
      <c r="V657" s="12"/>
      <c r="W657" s="12"/>
    </row>
    <row r="658" spans="1:23" ht="12.5" hidden="1" x14ac:dyDescent="0.25">
      <c r="A658" s="12"/>
      <c r="B658" s="12"/>
      <c r="C658" s="12"/>
      <c r="D658" s="12"/>
      <c r="E658" s="12"/>
      <c r="F658" s="12"/>
      <c r="G658" s="12"/>
      <c r="H658" s="12"/>
      <c r="I658" s="12"/>
      <c r="J658" s="12"/>
      <c r="K658" s="12"/>
      <c r="L658" s="12"/>
      <c r="M658" s="12"/>
      <c r="N658" s="12"/>
      <c r="O658" s="12"/>
      <c r="P658" s="12"/>
      <c r="Q658" s="12"/>
      <c r="R658" s="12"/>
      <c r="S658" s="12"/>
      <c r="T658" s="12"/>
      <c r="U658" s="12"/>
      <c r="V658" s="12"/>
      <c r="W658" s="12"/>
    </row>
    <row r="659" spans="1:23" ht="12.5" hidden="1" x14ac:dyDescent="0.25">
      <c r="A659" s="12"/>
      <c r="B659" s="12"/>
      <c r="C659" s="12"/>
      <c r="D659" s="12"/>
      <c r="E659" s="12"/>
      <c r="F659" s="12"/>
      <c r="G659" s="12"/>
      <c r="H659" s="12"/>
      <c r="I659" s="12"/>
      <c r="J659" s="12"/>
      <c r="K659" s="12"/>
      <c r="L659" s="12"/>
      <c r="M659" s="12"/>
      <c r="N659" s="12"/>
      <c r="O659" s="12"/>
      <c r="P659" s="12"/>
      <c r="Q659" s="12"/>
      <c r="R659" s="12"/>
      <c r="S659" s="12"/>
      <c r="T659" s="12"/>
      <c r="U659" s="12"/>
      <c r="V659" s="12"/>
      <c r="W659" s="12"/>
    </row>
    <row r="660" spans="1:23" ht="12.5" hidden="1" x14ac:dyDescent="0.25">
      <c r="A660" s="12"/>
      <c r="B660" s="12"/>
      <c r="C660" s="12"/>
      <c r="D660" s="12"/>
      <c r="E660" s="12"/>
      <c r="F660" s="12"/>
      <c r="G660" s="12"/>
      <c r="H660" s="12"/>
      <c r="I660" s="12"/>
      <c r="J660" s="12"/>
      <c r="K660" s="12"/>
      <c r="L660" s="12"/>
      <c r="M660" s="12"/>
      <c r="N660" s="12"/>
      <c r="O660" s="12"/>
      <c r="P660" s="12"/>
      <c r="Q660" s="12"/>
      <c r="R660" s="12"/>
      <c r="S660" s="12"/>
      <c r="T660" s="12"/>
      <c r="U660" s="12"/>
      <c r="V660" s="12"/>
      <c r="W660" s="12"/>
    </row>
    <row r="661" spans="1:23" ht="12.5" hidden="1" x14ac:dyDescent="0.25">
      <c r="A661" s="12"/>
      <c r="B661" s="12"/>
      <c r="C661" s="12"/>
      <c r="D661" s="12"/>
      <c r="E661" s="12"/>
      <c r="F661" s="12"/>
      <c r="G661" s="12"/>
      <c r="H661" s="12"/>
      <c r="I661" s="12"/>
      <c r="J661" s="12"/>
      <c r="K661" s="12"/>
      <c r="L661" s="12"/>
      <c r="M661" s="12"/>
      <c r="N661" s="12"/>
      <c r="O661" s="12"/>
      <c r="P661" s="12"/>
      <c r="Q661" s="12"/>
      <c r="R661" s="12"/>
      <c r="S661" s="12"/>
      <c r="T661" s="12"/>
      <c r="U661" s="12"/>
      <c r="V661" s="12"/>
      <c r="W661" s="12"/>
    </row>
    <row r="662" spans="1:23" ht="12.5" hidden="1" x14ac:dyDescent="0.25">
      <c r="A662" s="12"/>
      <c r="B662" s="12"/>
      <c r="C662" s="12"/>
      <c r="D662" s="12"/>
      <c r="E662" s="12"/>
      <c r="F662" s="12"/>
      <c r="G662" s="12"/>
      <c r="H662" s="12"/>
      <c r="I662" s="12"/>
      <c r="J662" s="12"/>
      <c r="K662" s="12"/>
      <c r="L662" s="12"/>
      <c r="M662" s="12"/>
      <c r="N662" s="12"/>
      <c r="O662" s="12"/>
      <c r="P662" s="12"/>
      <c r="Q662" s="12"/>
      <c r="R662" s="12"/>
      <c r="S662" s="12"/>
      <c r="T662" s="12"/>
      <c r="U662" s="12"/>
      <c r="V662" s="12"/>
      <c r="W662" s="12"/>
    </row>
    <row r="663" spans="1:23" ht="12.5" hidden="1" x14ac:dyDescent="0.25">
      <c r="A663" s="12"/>
      <c r="B663" s="12"/>
      <c r="C663" s="12"/>
      <c r="D663" s="12"/>
      <c r="E663" s="12"/>
      <c r="F663" s="12"/>
      <c r="G663" s="12"/>
      <c r="H663" s="12"/>
      <c r="I663" s="12"/>
      <c r="J663" s="12"/>
      <c r="K663" s="12"/>
      <c r="L663" s="12"/>
      <c r="M663" s="12"/>
      <c r="N663" s="12"/>
      <c r="O663" s="12"/>
      <c r="P663" s="12"/>
      <c r="Q663" s="12"/>
      <c r="R663" s="12"/>
      <c r="S663" s="12"/>
      <c r="T663" s="12"/>
      <c r="U663" s="12"/>
      <c r="V663" s="12"/>
      <c r="W663" s="12"/>
    </row>
    <row r="664" spans="1:23" ht="12.5" hidden="1" x14ac:dyDescent="0.25">
      <c r="A664" s="12"/>
      <c r="B664" s="12"/>
      <c r="C664" s="12"/>
      <c r="D664" s="12"/>
      <c r="E664" s="12"/>
      <c r="F664" s="12"/>
      <c r="G664" s="12"/>
      <c r="H664" s="12"/>
      <c r="I664" s="12"/>
      <c r="J664" s="12"/>
      <c r="K664" s="12"/>
      <c r="L664" s="12"/>
      <c r="M664" s="12"/>
      <c r="N664" s="12"/>
      <c r="O664" s="12"/>
      <c r="P664" s="12"/>
      <c r="Q664" s="12"/>
      <c r="R664" s="12"/>
      <c r="S664" s="12"/>
      <c r="T664" s="12"/>
      <c r="U664" s="12"/>
      <c r="V664" s="12"/>
      <c r="W664" s="12"/>
    </row>
    <row r="665" spans="1:23" ht="12.5" hidden="1" x14ac:dyDescent="0.25">
      <c r="A665" s="12"/>
      <c r="B665" s="12"/>
      <c r="C665" s="12"/>
      <c r="D665" s="12"/>
      <c r="E665" s="12"/>
      <c r="F665" s="12"/>
      <c r="G665" s="12"/>
      <c r="H665" s="12"/>
      <c r="I665" s="12"/>
      <c r="J665" s="12"/>
      <c r="K665" s="12"/>
      <c r="L665" s="12"/>
      <c r="M665" s="12"/>
      <c r="N665" s="12"/>
      <c r="O665" s="12"/>
      <c r="P665" s="12"/>
      <c r="Q665" s="12"/>
      <c r="R665" s="12"/>
      <c r="S665" s="12"/>
      <c r="T665" s="12"/>
      <c r="U665" s="12"/>
      <c r="V665" s="12"/>
      <c r="W665" s="12"/>
    </row>
    <row r="666" spans="1:23" ht="12.5" hidden="1" x14ac:dyDescent="0.25">
      <c r="A666" s="12"/>
      <c r="B666" s="12"/>
      <c r="C666" s="12"/>
      <c r="D666" s="12"/>
      <c r="E666" s="12"/>
      <c r="F666" s="12"/>
      <c r="G666" s="12"/>
      <c r="H666" s="12"/>
      <c r="I666" s="12"/>
      <c r="J666" s="12"/>
      <c r="K666" s="12"/>
      <c r="L666" s="12"/>
      <c r="M666" s="12"/>
      <c r="N666" s="12"/>
      <c r="O666" s="12"/>
      <c r="P666" s="12"/>
      <c r="Q666" s="12"/>
      <c r="R666" s="12"/>
      <c r="S666" s="12"/>
      <c r="T666" s="12"/>
      <c r="U666" s="12"/>
      <c r="V666" s="12"/>
      <c r="W666" s="12"/>
    </row>
    <row r="667" spans="1:23" ht="12.5" hidden="1" x14ac:dyDescent="0.25">
      <c r="A667" s="12"/>
      <c r="B667" s="12"/>
      <c r="C667" s="12"/>
      <c r="D667" s="12"/>
      <c r="E667" s="12"/>
      <c r="F667" s="12"/>
      <c r="G667" s="12"/>
      <c r="H667" s="12"/>
      <c r="I667" s="12"/>
      <c r="J667" s="12"/>
      <c r="K667" s="12"/>
      <c r="L667" s="12"/>
      <c r="M667" s="12"/>
      <c r="N667" s="12"/>
      <c r="O667" s="12"/>
      <c r="P667" s="12"/>
      <c r="Q667" s="12"/>
      <c r="R667" s="12"/>
      <c r="S667" s="12"/>
      <c r="T667" s="12"/>
      <c r="U667" s="12"/>
      <c r="V667" s="12"/>
      <c r="W667" s="12"/>
    </row>
    <row r="668" spans="1:23" ht="12.5" hidden="1" x14ac:dyDescent="0.25">
      <c r="A668" s="12"/>
      <c r="B668" s="12"/>
      <c r="C668" s="12"/>
      <c r="D668" s="12"/>
      <c r="E668" s="12"/>
      <c r="F668" s="12"/>
      <c r="G668" s="12"/>
      <c r="H668" s="12"/>
      <c r="I668" s="12"/>
      <c r="J668" s="12"/>
      <c r="K668" s="12"/>
      <c r="L668" s="12"/>
      <c r="M668" s="12"/>
      <c r="N668" s="12"/>
      <c r="O668" s="12"/>
      <c r="P668" s="12"/>
      <c r="Q668" s="12"/>
      <c r="R668" s="12"/>
      <c r="S668" s="12"/>
      <c r="T668" s="12"/>
      <c r="U668" s="12"/>
      <c r="V668" s="12"/>
      <c r="W668" s="12"/>
    </row>
    <row r="669" spans="1:23" ht="12.5" hidden="1" x14ac:dyDescent="0.25">
      <c r="A669" s="12"/>
      <c r="B669" s="12"/>
      <c r="C669" s="12"/>
      <c r="D669" s="12"/>
      <c r="E669" s="12"/>
      <c r="F669" s="12"/>
      <c r="G669" s="12"/>
      <c r="H669" s="12"/>
      <c r="I669" s="12"/>
      <c r="J669" s="12"/>
      <c r="K669" s="12"/>
      <c r="L669" s="12"/>
      <c r="M669" s="12"/>
      <c r="N669" s="12"/>
      <c r="O669" s="12"/>
      <c r="P669" s="12"/>
      <c r="Q669" s="12"/>
      <c r="R669" s="12"/>
      <c r="S669" s="12"/>
      <c r="T669" s="12"/>
      <c r="U669" s="12"/>
      <c r="V669" s="12"/>
      <c r="W669" s="12"/>
    </row>
    <row r="670" spans="1:23" ht="12.5" hidden="1" x14ac:dyDescent="0.25">
      <c r="A670" s="12"/>
      <c r="B670" s="12"/>
      <c r="C670" s="12"/>
      <c r="D670" s="12"/>
      <c r="E670" s="12"/>
      <c r="F670" s="12"/>
      <c r="G670" s="12"/>
      <c r="H670" s="12"/>
      <c r="I670" s="12"/>
      <c r="J670" s="12"/>
      <c r="K670" s="12"/>
      <c r="L670" s="12"/>
      <c r="M670" s="12"/>
      <c r="N670" s="12"/>
      <c r="O670" s="12"/>
      <c r="P670" s="12"/>
      <c r="Q670" s="12"/>
      <c r="R670" s="12"/>
      <c r="S670" s="12"/>
      <c r="T670" s="12"/>
      <c r="U670" s="12"/>
      <c r="V670" s="12"/>
      <c r="W670" s="12"/>
    </row>
    <row r="671" spans="1:23" ht="12.5" hidden="1" x14ac:dyDescent="0.25">
      <c r="A671" s="12"/>
      <c r="B671" s="12"/>
      <c r="C671" s="12"/>
      <c r="D671" s="12"/>
      <c r="E671" s="12"/>
      <c r="F671" s="12"/>
      <c r="G671" s="12"/>
      <c r="H671" s="12"/>
      <c r="I671" s="12"/>
      <c r="J671" s="12"/>
      <c r="K671" s="12"/>
      <c r="L671" s="12"/>
      <c r="M671" s="12"/>
      <c r="N671" s="12"/>
      <c r="O671" s="12"/>
      <c r="P671" s="12"/>
      <c r="Q671" s="12"/>
      <c r="R671" s="12"/>
      <c r="S671" s="12"/>
      <c r="T671" s="12"/>
      <c r="U671" s="12"/>
      <c r="V671" s="12"/>
      <c r="W671" s="12"/>
    </row>
    <row r="672" spans="1:23" ht="12.5" hidden="1" x14ac:dyDescent="0.25">
      <c r="A672" s="12"/>
      <c r="B672" s="12"/>
      <c r="C672" s="12"/>
      <c r="D672" s="12"/>
      <c r="E672" s="12"/>
      <c r="F672" s="12"/>
      <c r="G672" s="12"/>
      <c r="H672" s="12"/>
      <c r="I672" s="12"/>
      <c r="J672" s="12"/>
      <c r="K672" s="12"/>
      <c r="L672" s="12"/>
      <c r="M672" s="12"/>
      <c r="N672" s="12"/>
      <c r="O672" s="12"/>
      <c r="P672" s="12"/>
      <c r="Q672" s="12"/>
      <c r="R672" s="12"/>
      <c r="S672" s="12"/>
      <c r="T672" s="12"/>
      <c r="U672" s="12"/>
      <c r="V672" s="12"/>
      <c r="W672" s="12"/>
    </row>
    <row r="673" spans="1:23" ht="12.5" hidden="1" x14ac:dyDescent="0.25">
      <c r="A673" s="12"/>
      <c r="B673" s="12"/>
      <c r="C673" s="12"/>
      <c r="D673" s="12"/>
      <c r="E673" s="12"/>
      <c r="F673" s="12"/>
      <c r="G673" s="12"/>
      <c r="H673" s="12"/>
      <c r="I673" s="12"/>
      <c r="J673" s="12"/>
      <c r="K673" s="12"/>
      <c r="L673" s="12"/>
      <c r="M673" s="12"/>
      <c r="N673" s="12"/>
      <c r="O673" s="12"/>
      <c r="P673" s="12"/>
      <c r="Q673" s="12"/>
      <c r="R673" s="12"/>
      <c r="S673" s="12"/>
      <c r="T673" s="12"/>
      <c r="U673" s="12"/>
      <c r="V673" s="12"/>
      <c r="W673" s="12"/>
    </row>
    <row r="674" spans="1:23" ht="12.5" hidden="1" x14ac:dyDescent="0.25">
      <c r="A674" s="12"/>
      <c r="B674" s="12"/>
      <c r="C674" s="12"/>
      <c r="D674" s="12"/>
      <c r="E674" s="12"/>
      <c r="F674" s="12"/>
      <c r="G674" s="12"/>
      <c r="H674" s="12"/>
      <c r="I674" s="12"/>
      <c r="J674" s="12"/>
      <c r="K674" s="12"/>
      <c r="L674" s="12"/>
      <c r="M674" s="12"/>
      <c r="N674" s="12"/>
      <c r="O674" s="12"/>
      <c r="P674" s="12"/>
      <c r="Q674" s="12"/>
      <c r="R674" s="12"/>
      <c r="S674" s="12"/>
      <c r="T674" s="12"/>
      <c r="U674" s="12"/>
      <c r="V674" s="12"/>
      <c r="W674" s="12"/>
    </row>
    <row r="675" spans="1:23" ht="12.5" hidden="1" x14ac:dyDescent="0.25">
      <c r="A675" s="12"/>
      <c r="B675" s="12"/>
      <c r="C675" s="12"/>
      <c r="D675" s="12"/>
      <c r="E675" s="12"/>
      <c r="F675" s="12"/>
      <c r="G675" s="12"/>
      <c r="H675" s="12"/>
      <c r="I675" s="12"/>
      <c r="J675" s="12"/>
      <c r="K675" s="12"/>
      <c r="L675" s="12"/>
      <c r="M675" s="12"/>
      <c r="N675" s="12"/>
      <c r="O675" s="12"/>
      <c r="P675" s="12"/>
      <c r="Q675" s="12"/>
      <c r="R675" s="12"/>
      <c r="S675" s="12"/>
      <c r="T675" s="12"/>
      <c r="U675" s="12"/>
      <c r="V675" s="12"/>
      <c r="W675" s="12"/>
    </row>
    <row r="676" spans="1:23" ht="12.5" hidden="1" x14ac:dyDescent="0.25">
      <c r="A676" s="12"/>
      <c r="B676" s="12"/>
      <c r="C676" s="12"/>
      <c r="D676" s="12"/>
      <c r="E676" s="12"/>
      <c r="F676" s="12"/>
      <c r="G676" s="12"/>
      <c r="H676" s="12"/>
      <c r="I676" s="12"/>
      <c r="J676" s="12"/>
      <c r="K676" s="12"/>
      <c r="L676" s="12"/>
      <c r="M676" s="12"/>
      <c r="N676" s="12"/>
      <c r="O676" s="12"/>
      <c r="P676" s="12"/>
      <c r="Q676" s="12"/>
      <c r="R676" s="12"/>
      <c r="S676" s="12"/>
      <c r="T676" s="12"/>
      <c r="U676" s="12"/>
      <c r="V676" s="12"/>
      <c r="W676" s="12"/>
    </row>
    <row r="677" spans="1:23" ht="12.5" hidden="1" x14ac:dyDescent="0.25">
      <c r="A677" s="12"/>
      <c r="B677" s="12"/>
      <c r="C677" s="12"/>
      <c r="D677" s="12"/>
      <c r="E677" s="12"/>
      <c r="F677" s="12"/>
      <c r="G677" s="12"/>
      <c r="H677" s="12"/>
      <c r="I677" s="12"/>
      <c r="J677" s="12"/>
      <c r="K677" s="12"/>
      <c r="L677" s="12"/>
      <c r="M677" s="12"/>
      <c r="N677" s="12"/>
      <c r="O677" s="12"/>
      <c r="P677" s="12"/>
      <c r="Q677" s="12"/>
      <c r="R677" s="12"/>
      <c r="S677" s="12"/>
      <c r="T677" s="12"/>
      <c r="U677" s="12"/>
      <c r="V677" s="12"/>
      <c r="W677" s="12"/>
    </row>
    <row r="678" spans="1:23" ht="12.5" hidden="1" x14ac:dyDescent="0.25">
      <c r="A678" s="12"/>
      <c r="B678" s="12"/>
      <c r="C678" s="12"/>
      <c r="D678" s="12"/>
      <c r="E678" s="12"/>
      <c r="F678" s="12"/>
      <c r="G678" s="12"/>
      <c r="H678" s="12"/>
      <c r="I678" s="12"/>
      <c r="J678" s="12"/>
      <c r="K678" s="12"/>
      <c r="L678" s="12"/>
      <c r="M678" s="12"/>
      <c r="N678" s="12"/>
      <c r="O678" s="12"/>
      <c r="P678" s="12"/>
      <c r="Q678" s="12"/>
      <c r="R678" s="12"/>
      <c r="S678" s="12"/>
      <c r="T678" s="12"/>
      <c r="U678" s="12"/>
      <c r="V678" s="12"/>
      <c r="W678" s="12"/>
    </row>
    <row r="679" spans="1:23" ht="12.5" hidden="1" x14ac:dyDescent="0.25">
      <c r="A679" s="12"/>
      <c r="B679" s="12"/>
      <c r="C679" s="12"/>
      <c r="D679" s="12"/>
      <c r="E679" s="12"/>
      <c r="F679" s="12"/>
      <c r="G679" s="12"/>
      <c r="H679" s="12"/>
      <c r="I679" s="12"/>
      <c r="J679" s="12"/>
      <c r="K679" s="12"/>
      <c r="L679" s="12"/>
      <c r="M679" s="12"/>
      <c r="N679" s="12"/>
      <c r="O679" s="12"/>
      <c r="P679" s="12"/>
      <c r="Q679" s="12"/>
      <c r="R679" s="12"/>
      <c r="S679" s="12"/>
      <c r="T679" s="12"/>
      <c r="U679" s="12"/>
      <c r="V679" s="12"/>
      <c r="W679" s="12"/>
    </row>
    <row r="680" spans="1:23" ht="12.5" hidden="1" x14ac:dyDescent="0.25">
      <c r="A680" s="12"/>
      <c r="B680" s="12"/>
      <c r="C680" s="12"/>
      <c r="D680" s="12"/>
      <c r="E680" s="12"/>
      <c r="F680" s="12"/>
      <c r="G680" s="12"/>
      <c r="H680" s="12"/>
      <c r="I680" s="12"/>
      <c r="J680" s="12"/>
      <c r="K680" s="12"/>
      <c r="L680" s="12"/>
      <c r="M680" s="12"/>
      <c r="N680" s="12"/>
      <c r="O680" s="12"/>
      <c r="P680" s="12"/>
      <c r="Q680" s="12"/>
      <c r="R680" s="12"/>
      <c r="S680" s="12"/>
      <c r="T680" s="12"/>
      <c r="U680" s="12"/>
      <c r="V680" s="12"/>
      <c r="W680" s="12"/>
    </row>
    <row r="681" spans="1:23" ht="12.5" hidden="1" x14ac:dyDescent="0.25">
      <c r="A681" s="12"/>
      <c r="B681" s="12"/>
      <c r="C681" s="12"/>
      <c r="D681" s="12"/>
      <c r="E681" s="12"/>
      <c r="F681" s="12"/>
      <c r="G681" s="12"/>
      <c r="H681" s="12"/>
      <c r="I681" s="12"/>
      <c r="J681" s="12"/>
      <c r="K681" s="12"/>
      <c r="L681" s="12"/>
      <c r="M681" s="12"/>
      <c r="N681" s="12"/>
      <c r="O681" s="12"/>
      <c r="P681" s="12"/>
      <c r="Q681" s="12"/>
      <c r="R681" s="12"/>
      <c r="S681" s="12"/>
      <c r="T681" s="12"/>
      <c r="U681" s="12"/>
      <c r="V681" s="12"/>
      <c r="W681" s="12"/>
    </row>
    <row r="682" spans="1:23" ht="12.5" hidden="1" x14ac:dyDescent="0.25">
      <c r="A682" s="12"/>
      <c r="B682" s="12"/>
      <c r="C682" s="12"/>
      <c r="D682" s="12"/>
      <c r="E682" s="12"/>
      <c r="F682" s="12"/>
      <c r="G682" s="12"/>
      <c r="H682" s="12"/>
      <c r="I682" s="12"/>
      <c r="J682" s="12"/>
      <c r="K682" s="12"/>
      <c r="L682" s="12"/>
      <c r="M682" s="12"/>
      <c r="N682" s="12"/>
      <c r="O682" s="12"/>
      <c r="P682" s="12"/>
      <c r="Q682" s="12"/>
      <c r="R682" s="12"/>
      <c r="S682" s="12"/>
      <c r="T682" s="12"/>
      <c r="U682" s="12"/>
      <c r="V682" s="12"/>
      <c r="W682" s="12"/>
    </row>
    <row r="683" spans="1:23" ht="12.5" hidden="1" x14ac:dyDescent="0.25">
      <c r="A683" s="12"/>
      <c r="B683" s="12"/>
      <c r="C683" s="12"/>
      <c r="D683" s="12"/>
      <c r="E683" s="12"/>
      <c r="F683" s="12"/>
      <c r="G683" s="12"/>
      <c r="H683" s="12"/>
      <c r="I683" s="12"/>
      <c r="J683" s="12"/>
      <c r="K683" s="12"/>
      <c r="L683" s="12"/>
      <c r="M683" s="12"/>
      <c r="N683" s="12"/>
      <c r="O683" s="12"/>
      <c r="P683" s="12"/>
      <c r="Q683" s="12"/>
      <c r="R683" s="12"/>
      <c r="S683" s="12"/>
      <c r="T683" s="12"/>
      <c r="U683" s="12"/>
      <c r="V683" s="12"/>
      <c r="W683" s="12"/>
    </row>
    <row r="684" spans="1:23" ht="12.5" hidden="1" x14ac:dyDescent="0.25">
      <c r="A684" s="12"/>
      <c r="B684" s="12"/>
      <c r="C684" s="12"/>
      <c r="D684" s="12"/>
      <c r="E684" s="12"/>
      <c r="F684" s="12"/>
      <c r="G684" s="12"/>
      <c r="H684" s="12"/>
      <c r="I684" s="12"/>
      <c r="J684" s="12"/>
      <c r="K684" s="12"/>
      <c r="L684" s="12"/>
      <c r="M684" s="12"/>
      <c r="N684" s="12"/>
      <c r="O684" s="12"/>
      <c r="P684" s="12"/>
      <c r="Q684" s="12"/>
      <c r="R684" s="12"/>
      <c r="S684" s="12"/>
      <c r="T684" s="12"/>
      <c r="U684" s="12"/>
      <c r="V684" s="12"/>
      <c r="W684" s="12"/>
    </row>
    <row r="685" spans="1:23" ht="12.5" hidden="1" x14ac:dyDescent="0.25">
      <c r="A685" s="12"/>
      <c r="B685" s="12"/>
      <c r="C685" s="12"/>
      <c r="D685" s="12"/>
      <c r="E685" s="12"/>
      <c r="F685" s="12"/>
      <c r="G685" s="12"/>
      <c r="H685" s="12"/>
      <c r="I685" s="12"/>
      <c r="J685" s="12"/>
      <c r="K685" s="12"/>
      <c r="L685" s="12"/>
      <c r="M685" s="12"/>
      <c r="N685" s="12"/>
      <c r="O685" s="12"/>
      <c r="P685" s="12"/>
      <c r="Q685" s="12"/>
      <c r="R685" s="12"/>
      <c r="S685" s="12"/>
      <c r="T685" s="12"/>
      <c r="U685" s="12"/>
      <c r="V685" s="12"/>
      <c r="W685" s="12"/>
    </row>
    <row r="686" spans="1:23" ht="12.5" hidden="1" x14ac:dyDescent="0.25">
      <c r="A686" s="12"/>
      <c r="B686" s="12"/>
      <c r="C686" s="12"/>
      <c r="D686" s="12"/>
      <c r="E686" s="12"/>
      <c r="F686" s="12"/>
      <c r="G686" s="12"/>
      <c r="H686" s="12"/>
      <c r="I686" s="12"/>
      <c r="J686" s="12"/>
      <c r="K686" s="12"/>
      <c r="L686" s="12"/>
      <c r="M686" s="12"/>
      <c r="N686" s="12"/>
      <c r="O686" s="12"/>
      <c r="P686" s="12"/>
      <c r="Q686" s="12"/>
      <c r="R686" s="12"/>
      <c r="S686" s="12"/>
      <c r="T686" s="12"/>
      <c r="U686" s="12"/>
      <c r="V686" s="12"/>
      <c r="W686" s="12"/>
    </row>
    <row r="687" spans="1:23" ht="12.5" hidden="1" x14ac:dyDescent="0.25">
      <c r="A687" s="12"/>
      <c r="B687" s="12"/>
      <c r="C687" s="12"/>
      <c r="D687" s="12"/>
      <c r="E687" s="12"/>
      <c r="F687" s="12"/>
      <c r="G687" s="12"/>
      <c r="H687" s="12"/>
      <c r="I687" s="12"/>
      <c r="J687" s="12"/>
      <c r="K687" s="12"/>
      <c r="L687" s="12"/>
      <c r="M687" s="12"/>
      <c r="N687" s="12"/>
      <c r="O687" s="12"/>
      <c r="P687" s="12"/>
      <c r="Q687" s="12"/>
      <c r="R687" s="12"/>
      <c r="S687" s="12"/>
      <c r="T687" s="12"/>
      <c r="U687" s="12"/>
      <c r="V687" s="12"/>
      <c r="W687" s="12"/>
    </row>
    <row r="688" spans="1:23" ht="12.5" hidden="1" x14ac:dyDescent="0.25">
      <c r="A688" s="12"/>
      <c r="B688" s="12"/>
      <c r="C688" s="12"/>
      <c r="D688" s="12"/>
      <c r="E688" s="12"/>
      <c r="F688" s="12"/>
      <c r="G688" s="12"/>
      <c r="H688" s="12"/>
      <c r="I688" s="12"/>
      <c r="J688" s="12"/>
      <c r="K688" s="12"/>
      <c r="L688" s="12"/>
      <c r="M688" s="12"/>
      <c r="N688" s="12"/>
      <c r="O688" s="12"/>
      <c r="P688" s="12"/>
      <c r="Q688" s="12"/>
      <c r="R688" s="12"/>
      <c r="S688" s="12"/>
      <c r="T688" s="12"/>
      <c r="U688" s="12"/>
      <c r="V688" s="12"/>
      <c r="W688" s="12"/>
    </row>
    <row r="689" spans="1:23" ht="12.5" hidden="1" x14ac:dyDescent="0.25">
      <c r="A689" s="12"/>
      <c r="B689" s="12"/>
      <c r="C689" s="12"/>
      <c r="D689" s="12"/>
      <c r="E689" s="12"/>
      <c r="F689" s="12"/>
      <c r="G689" s="12"/>
      <c r="H689" s="12"/>
      <c r="I689" s="12"/>
      <c r="J689" s="12"/>
      <c r="K689" s="12"/>
      <c r="L689" s="12"/>
      <c r="M689" s="12"/>
      <c r="N689" s="12"/>
      <c r="O689" s="12"/>
      <c r="P689" s="12"/>
      <c r="Q689" s="12"/>
      <c r="R689" s="12"/>
      <c r="S689" s="12"/>
      <c r="T689" s="12"/>
      <c r="U689" s="12"/>
      <c r="V689" s="12"/>
      <c r="W689" s="12"/>
    </row>
    <row r="690" spans="1:23" ht="12.5" hidden="1" x14ac:dyDescent="0.25">
      <c r="A690" s="12"/>
      <c r="B690" s="12"/>
      <c r="C690" s="12"/>
      <c r="D690" s="12"/>
      <c r="E690" s="12"/>
      <c r="F690" s="12"/>
      <c r="G690" s="12"/>
      <c r="H690" s="12"/>
      <c r="I690" s="12"/>
      <c r="J690" s="12"/>
      <c r="K690" s="12"/>
      <c r="L690" s="12"/>
      <c r="M690" s="12"/>
      <c r="N690" s="12"/>
      <c r="O690" s="12"/>
      <c r="P690" s="12"/>
      <c r="Q690" s="12"/>
      <c r="R690" s="12"/>
      <c r="S690" s="12"/>
      <c r="T690" s="12"/>
      <c r="U690" s="12"/>
      <c r="V690" s="12"/>
      <c r="W690" s="12"/>
    </row>
    <row r="691" spans="1:23" ht="12.5" hidden="1" x14ac:dyDescent="0.25">
      <c r="A691" s="12"/>
      <c r="B691" s="12"/>
      <c r="C691" s="12"/>
      <c r="D691" s="12"/>
      <c r="E691" s="12"/>
      <c r="F691" s="12"/>
      <c r="G691" s="12"/>
      <c r="H691" s="12"/>
      <c r="I691" s="12"/>
      <c r="J691" s="12"/>
      <c r="K691" s="12"/>
      <c r="L691" s="12"/>
      <c r="M691" s="12"/>
      <c r="N691" s="12"/>
      <c r="O691" s="12"/>
      <c r="P691" s="12"/>
      <c r="Q691" s="12"/>
      <c r="R691" s="12"/>
      <c r="S691" s="12"/>
      <c r="T691" s="12"/>
      <c r="U691" s="12"/>
      <c r="V691" s="12"/>
      <c r="W691" s="12"/>
    </row>
    <row r="692" spans="1:23" ht="12.5" hidden="1" x14ac:dyDescent="0.25">
      <c r="A692" s="12"/>
      <c r="B692" s="12"/>
      <c r="C692" s="12"/>
      <c r="D692" s="12"/>
      <c r="E692" s="12"/>
      <c r="F692" s="12"/>
      <c r="G692" s="12"/>
      <c r="H692" s="12"/>
      <c r="I692" s="12"/>
      <c r="J692" s="12"/>
      <c r="K692" s="12"/>
      <c r="L692" s="12"/>
      <c r="M692" s="12"/>
      <c r="N692" s="12"/>
      <c r="O692" s="12"/>
      <c r="P692" s="12"/>
      <c r="Q692" s="12"/>
      <c r="R692" s="12"/>
      <c r="S692" s="12"/>
      <c r="T692" s="12"/>
      <c r="U692" s="12"/>
      <c r="V692" s="12"/>
      <c r="W692" s="12"/>
    </row>
    <row r="693" spans="1:23" ht="12.5" hidden="1" x14ac:dyDescent="0.25">
      <c r="A693" s="12"/>
      <c r="B693" s="12"/>
      <c r="C693" s="12"/>
      <c r="D693" s="12"/>
      <c r="E693" s="12"/>
      <c r="F693" s="12"/>
      <c r="G693" s="12"/>
      <c r="H693" s="12"/>
      <c r="I693" s="12"/>
      <c r="J693" s="12"/>
      <c r="K693" s="12"/>
      <c r="L693" s="12"/>
      <c r="M693" s="12"/>
      <c r="N693" s="12"/>
      <c r="O693" s="12"/>
      <c r="P693" s="12"/>
      <c r="Q693" s="12"/>
      <c r="R693" s="12"/>
      <c r="S693" s="12"/>
      <c r="T693" s="12"/>
      <c r="U693" s="12"/>
      <c r="V693" s="12"/>
      <c r="W693" s="12"/>
    </row>
    <row r="694" spans="1:23" ht="12.5" hidden="1" x14ac:dyDescent="0.25">
      <c r="A694" s="12"/>
      <c r="B694" s="12"/>
      <c r="C694" s="12"/>
      <c r="D694" s="12"/>
      <c r="E694" s="12"/>
      <c r="F694" s="12"/>
      <c r="G694" s="12"/>
      <c r="H694" s="12"/>
      <c r="I694" s="12"/>
      <c r="J694" s="12"/>
      <c r="K694" s="12"/>
      <c r="L694" s="12"/>
      <c r="M694" s="12"/>
      <c r="N694" s="12"/>
      <c r="O694" s="12"/>
      <c r="P694" s="12"/>
      <c r="Q694" s="12"/>
      <c r="R694" s="12"/>
      <c r="S694" s="12"/>
      <c r="T694" s="12"/>
      <c r="U694" s="12"/>
      <c r="V694" s="12"/>
      <c r="W694" s="12"/>
    </row>
    <row r="695" spans="1:23" ht="12.5" hidden="1" x14ac:dyDescent="0.25">
      <c r="A695" s="12"/>
      <c r="B695" s="12"/>
      <c r="C695" s="12"/>
      <c r="D695" s="12"/>
      <c r="E695" s="12"/>
      <c r="F695" s="12"/>
      <c r="G695" s="12"/>
      <c r="H695" s="12"/>
      <c r="I695" s="12"/>
      <c r="J695" s="12"/>
      <c r="K695" s="12"/>
      <c r="L695" s="12"/>
      <c r="M695" s="12"/>
      <c r="N695" s="12"/>
      <c r="O695" s="12"/>
      <c r="P695" s="12"/>
      <c r="Q695" s="12"/>
      <c r="R695" s="12"/>
      <c r="S695" s="12"/>
      <c r="T695" s="12"/>
      <c r="U695" s="12"/>
      <c r="V695" s="12"/>
      <c r="W695" s="12"/>
    </row>
    <row r="696" spans="1:23" ht="12.5" hidden="1" x14ac:dyDescent="0.25">
      <c r="A696" s="12"/>
      <c r="B696" s="12"/>
      <c r="C696" s="12"/>
      <c r="D696" s="12"/>
      <c r="E696" s="12"/>
      <c r="F696" s="12"/>
      <c r="G696" s="12"/>
      <c r="H696" s="12"/>
      <c r="I696" s="12"/>
      <c r="J696" s="12"/>
      <c r="K696" s="12"/>
      <c r="L696" s="12"/>
      <c r="M696" s="12"/>
      <c r="N696" s="12"/>
      <c r="O696" s="12"/>
      <c r="P696" s="12"/>
      <c r="Q696" s="12"/>
      <c r="R696" s="12"/>
      <c r="S696" s="12"/>
      <c r="T696" s="12"/>
      <c r="U696" s="12"/>
      <c r="V696" s="12"/>
      <c r="W696" s="12"/>
    </row>
    <row r="697" spans="1:23" ht="12.5" hidden="1" x14ac:dyDescent="0.25">
      <c r="A697" s="12"/>
      <c r="B697" s="12"/>
      <c r="C697" s="12"/>
      <c r="D697" s="12"/>
      <c r="E697" s="12"/>
      <c r="F697" s="12"/>
      <c r="G697" s="12"/>
      <c r="H697" s="12"/>
      <c r="I697" s="12"/>
      <c r="J697" s="12"/>
      <c r="K697" s="12"/>
      <c r="L697" s="12"/>
      <c r="M697" s="12"/>
      <c r="N697" s="12"/>
      <c r="O697" s="12"/>
      <c r="P697" s="12"/>
      <c r="Q697" s="12"/>
      <c r="R697" s="12"/>
      <c r="S697" s="12"/>
      <c r="T697" s="12"/>
      <c r="U697" s="12"/>
      <c r="V697" s="12"/>
      <c r="W697" s="12"/>
    </row>
    <row r="698" spans="1:23" ht="12.5" hidden="1" x14ac:dyDescent="0.25">
      <c r="A698" s="12"/>
      <c r="B698" s="12"/>
      <c r="C698" s="12"/>
      <c r="D698" s="12"/>
      <c r="E698" s="12"/>
      <c r="F698" s="12"/>
      <c r="G698" s="12"/>
      <c r="H698" s="12"/>
      <c r="I698" s="12"/>
      <c r="J698" s="12"/>
      <c r="K698" s="12"/>
      <c r="L698" s="12"/>
      <c r="M698" s="12"/>
      <c r="N698" s="12"/>
      <c r="O698" s="12"/>
      <c r="P698" s="12"/>
      <c r="Q698" s="12"/>
      <c r="R698" s="12"/>
      <c r="S698" s="12"/>
      <c r="T698" s="12"/>
      <c r="U698" s="12"/>
      <c r="V698" s="12"/>
      <c r="W698" s="12"/>
    </row>
    <row r="699" spans="1:23" ht="12.5" hidden="1" x14ac:dyDescent="0.25">
      <c r="A699" s="12"/>
      <c r="B699" s="12"/>
      <c r="C699" s="12"/>
      <c r="D699" s="12"/>
      <c r="E699" s="12"/>
      <c r="F699" s="12"/>
      <c r="G699" s="12"/>
      <c r="H699" s="12"/>
      <c r="I699" s="12"/>
      <c r="J699" s="12"/>
      <c r="K699" s="12"/>
      <c r="L699" s="12"/>
      <c r="M699" s="12"/>
      <c r="N699" s="12"/>
      <c r="O699" s="12"/>
      <c r="P699" s="12"/>
      <c r="Q699" s="12"/>
      <c r="R699" s="12"/>
      <c r="S699" s="12"/>
      <c r="T699" s="12"/>
      <c r="U699" s="12"/>
      <c r="V699" s="12"/>
      <c r="W699" s="12"/>
    </row>
    <row r="700" spans="1:23" ht="12.5" hidden="1" x14ac:dyDescent="0.25">
      <c r="A700" s="12"/>
      <c r="B700" s="12"/>
      <c r="C700" s="12"/>
      <c r="D700" s="12"/>
      <c r="E700" s="12"/>
      <c r="F700" s="12"/>
      <c r="G700" s="12"/>
      <c r="H700" s="12"/>
      <c r="I700" s="12"/>
      <c r="J700" s="12"/>
      <c r="K700" s="12"/>
      <c r="L700" s="12"/>
      <c r="M700" s="12"/>
      <c r="N700" s="12"/>
      <c r="O700" s="12"/>
      <c r="P700" s="12"/>
      <c r="Q700" s="12"/>
      <c r="R700" s="12"/>
      <c r="S700" s="12"/>
      <c r="T700" s="12"/>
      <c r="U700" s="12"/>
      <c r="V700" s="12"/>
      <c r="W700" s="12"/>
    </row>
    <row r="701" spans="1:23" ht="12.5" hidden="1" x14ac:dyDescent="0.25">
      <c r="A701" s="12"/>
      <c r="B701" s="12"/>
      <c r="C701" s="12"/>
      <c r="D701" s="12"/>
      <c r="E701" s="12"/>
      <c r="F701" s="12"/>
      <c r="G701" s="12"/>
      <c r="H701" s="12"/>
      <c r="I701" s="12"/>
      <c r="J701" s="12"/>
      <c r="K701" s="12"/>
      <c r="L701" s="12"/>
      <c r="M701" s="12"/>
      <c r="N701" s="12"/>
      <c r="O701" s="12"/>
      <c r="P701" s="12"/>
      <c r="Q701" s="12"/>
      <c r="R701" s="12"/>
      <c r="S701" s="12"/>
      <c r="T701" s="12"/>
      <c r="U701" s="12"/>
      <c r="V701" s="12"/>
      <c r="W701" s="12"/>
    </row>
    <row r="702" spans="1:23" ht="12.5" hidden="1" x14ac:dyDescent="0.25">
      <c r="A702" s="12"/>
      <c r="B702" s="12"/>
      <c r="C702" s="12"/>
      <c r="D702" s="12"/>
      <c r="E702" s="12"/>
      <c r="F702" s="12"/>
      <c r="G702" s="12"/>
      <c r="H702" s="12"/>
      <c r="I702" s="12"/>
      <c r="J702" s="12"/>
      <c r="K702" s="12"/>
      <c r="L702" s="12"/>
      <c r="M702" s="12"/>
      <c r="N702" s="12"/>
      <c r="O702" s="12"/>
      <c r="P702" s="12"/>
      <c r="Q702" s="12"/>
      <c r="R702" s="12"/>
      <c r="S702" s="12"/>
      <c r="T702" s="12"/>
      <c r="U702" s="12"/>
      <c r="V702" s="12"/>
      <c r="W702" s="12"/>
    </row>
    <row r="703" spans="1:23" ht="12.5" hidden="1" x14ac:dyDescent="0.25">
      <c r="A703" s="12"/>
      <c r="B703" s="12"/>
      <c r="C703" s="12"/>
      <c r="D703" s="12"/>
      <c r="E703" s="12"/>
      <c r="F703" s="12"/>
      <c r="G703" s="12"/>
      <c r="H703" s="12"/>
      <c r="I703" s="12"/>
      <c r="J703" s="12"/>
      <c r="K703" s="12"/>
      <c r="L703" s="12"/>
      <c r="M703" s="12"/>
      <c r="N703" s="12"/>
      <c r="O703" s="12"/>
      <c r="P703" s="12"/>
      <c r="Q703" s="12"/>
      <c r="R703" s="12"/>
      <c r="S703" s="12"/>
      <c r="T703" s="12"/>
      <c r="U703" s="12"/>
      <c r="V703" s="12"/>
      <c r="W703" s="12"/>
    </row>
    <row r="704" spans="1:23" ht="12.5" hidden="1" x14ac:dyDescent="0.25">
      <c r="A704" s="12"/>
      <c r="B704" s="12"/>
      <c r="C704" s="12"/>
      <c r="D704" s="12"/>
      <c r="E704" s="12"/>
      <c r="F704" s="12"/>
      <c r="G704" s="12"/>
      <c r="H704" s="12"/>
      <c r="I704" s="12"/>
      <c r="J704" s="12"/>
      <c r="K704" s="12"/>
      <c r="L704" s="12"/>
      <c r="M704" s="12"/>
      <c r="N704" s="12"/>
      <c r="O704" s="12"/>
      <c r="P704" s="12"/>
      <c r="Q704" s="12"/>
      <c r="R704" s="12"/>
      <c r="S704" s="12"/>
      <c r="T704" s="12"/>
      <c r="U704" s="12"/>
      <c r="V704" s="12"/>
      <c r="W704" s="12"/>
    </row>
    <row r="705" spans="1:23" ht="12.5" hidden="1" x14ac:dyDescent="0.25">
      <c r="A705" s="12"/>
      <c r="B705" s="12"/>
      <c r="C705" s="12"/>
      <c r="D705" s="12"/>
      <c r="E705" s="12"/>
      <c r="F705" s="12"/>
      <c r="G705" s="12"/>
      <c r="H705" s="12"/>
      <c r="I705" s="12"/>
      <c r="J705" s="12"/>
      <c r="K705" s="12"/>
      <c r="L705" s="12"/>
      <c r="M705" s="12"/>
      <c r="N705" s="12"/>
      <c r="O705" s="12"/>
      <c r="P705" s="12"/>
      <c r="Q705" s="12"/>
      <c r="R705" s="12"/>
      <c r="S705" s="12"/>
      <c r="T705" s="12"/>
      <c r="U705" s="12"/>
      <c r="V705" s="12"/>
      <c r="W705" s="12"/>
    </row>
    <row r="706" spans="1:23" ht="12.5" hidden="1" x14ac:dyDescent="0.25">
      <c r="A706" s="12"/>
      <c r="B706" s="12"/>
      <c r="C706" s="12"/>
      <c r="D706" s="12"/>
      <c r="E706" s="12"/>
      <c r="F706" s="12"/>
      <c r="G706" s="12"/>
      <c r="H706" s="12"/>
      <c r="I706" s="12"/>
      <c r="J706" s="12"/>
      <c r="K706" s="12"/>
      <c r="L706" s="12"/>
      <c r="M706" s="12"/>
      <c r="N706" s="12"/>
      <c r="O706" s="12"/>
      <c r="P706" s="12"/>
      <c r="Q706" s="12"/>
      <c r="R706" s="12"/>
      <c r="S706" s="12"/>
      <c r="T706" s="12"/>
      <c r="U706" s="12"/>
      <c r="V706" s="12"/>
      <c r="W706" s="12"/>
    </row>
    <row r="707" spans="1:23" ht="12.5" hidden="1" x14ac:dyDescent="0.25">
      <c r="A707" s="12"/>
      <c r="B707" s="12"/>
      <c r="C707" s="12"/>
      <c r="D707" s="12"/>
      <c r="E707" s="12"/>
      <c r="F707" s="12"/>
      <c r="G707" s="12"/>
      <c r="H707" s="12"/>
      <c r="I707" s="12"/>
      <c r="J707" s="12"/>
      <c r="K707" s="12"/>
      <c r="L707" s="12"/>
      <c r="M707" s="12"/>
      <c r="N707" s="12"/>
      <c r="O707" s="12"/>
      <c r="P707" s="12"/>
      <c r="Q707" s="12"/>
      <c r="R707" s="12"/>
      <c r="S707" s="12"/>
      <c r="T707" s="12"/>
      <c r="U707" s="12"/>
      <c r="V707" s="12"/>
      <c r="W707" s="12"/>
    </row>
    <row r="708" spans="1:23" ht="12.5" hidden="1" x14ac:dyDescent="0.25">
      <c r="A708" s="12"/>
      <c r="B708" s="12"/>
      <c r="C708" s="12"/>
      <c r="D708" s="12"/>
      <c r="E708" s="12"/>
      <c r="F708" s="12"/>
      <c r="G708" s="12"/>
      <c r="H708" s="12"/>
      <c r="I708" s="12"/>
      <c r="J708" s="12"/>
      <c r="K708" s="12"/>
      <c r="L708" s="12"/>
      <c r="M708" s="12"/>
      <c r="N708" s="12"/>
      <c r="O708" s="12"/>
      <c r="P708" s="12"/>
      <c r="Q708" s="12"/>
      <c r="R708" s="12"/>
      <c r="S708" s="12"/>
      <c r="T708" s="12"/>
      <c r="U708" s="12"/>
      <c r="V708" s="12"/>
      <c r="W708" s="12"/>
    </row>
    <row r="709" spans="1:23" ht="12.5" hidden="1" x14ac:dyDescent="0.25">
      <c r="A709" s="12"/>
      <c r="B709" s="12"/>
      <c r="C709" s="12"/>
      <c r="D709" s="12"/>
      <c r="E709" s="12"/>
      <c r="F709" s="12"/>
      <c r="G709" s="12"/>
      <c r="H709" s="12"/>
      <c r="I709" s="12"/>
      <c r="J709" s="12"/>
      <c r="K709" s="12"/>
      <c r="L709" s="12"/>
      <c r="M709" s="12"/>
      <c r="N709" s="12"/>
      <c r="O709" s="12"/>
      <c r="P709" s="12"/>
      <c r="Q709" s="12"/>
      <c r="R709" s="12"/>
      <c r="S709" s="12"/>
      <c r="T709" s="12"/>
      <c r="U709" s="12"/>
      <c r="V709" s="12"/>
      <c r="W709" s="12"/>
    </row>
    <row r="710" spans="1:23" ht="12.5" hidden="1" x14ac:dyDescent="0.25">
      <c r="A710" s="12"/>
      <c r="B710" s="12"/>
      <c r="C710" s="12"/>
      <c r="D710" s="12"/>
      <c r="E710" s="12"/>
      <c r="F710" s="12"/>
      <c r="G710" s="12"/>
      <c r="H710" s="12"/>
      <c r="I710" s="12"/>
      <c r="J710" s="12"/>
      <c r="K710" s="12"/>
      <c r="L710" s="12"/>
      <c r="M710" s="12"/>
      <c r="N710" s="12"/>
      <c r="O710" s="12"/>
      <c r="P710" s="12"/>
      <c r="Q710" s="12"/>
      <c r="R710" s="12"/>
      <c r="S710" s="12"/>
      <c r="T710" s="12"/>
      <c r="U710" s="12"/>
      <c r="V710" s="12"/>
      <c r="W710" s="12"/>
    </row>
    <row r="711" spans="1:23" ht="12.5" hidden="1" x14ac:dyDescent="0.25">
      <c r="A711" s="12"/>
      <c r="B711" s="12"/>
      <c r="C711" s="12"/>
      <c r="D711" s="12"/>
      <c r="E711" s="12"/>
      <c r="F711" s="12"/>
      <c r="G711" s="12"/>
      <c r="H711" s="12"/>
      <c r="I711" s="12"/>
      <c r="J711" s="12"/>
      <c r="K711" s="12"/>
      <c r="L711" s="12"/>
      <c r="M711" s="12"/>
      <c r="N711" s="12"/>
      <c r="O711" s="12"/>
      <c r="P711" s="12"/>
      <c r="Q711" s="12"/>
      <c r="R711" s="12"/>
      <c r="S711" s="12"/>
      <c r="T711" s="12"/>
      <c r="U711" s="12"/>
      <c r="V711" s="12"/>
      <c r="W711" s="12"/>
    </row>
    <row r="712" spans="1:23" ht="12.5" hidden="1" x14ac:dyDescent="0.25">
      <c r="A712" s="12"/>
      <c r="B712" s="12"/>
      <c r="C712" s="12"/>
      <c r="D712" s="12"/>
      <c r="E712" s="12"/>
      <c r="F712" s="12"/>
      <c r="G712" s="12"/>
      <c r="H712" s="12"/>
      <c r="I712" s="12"/>
      <c r="J712" s="12"/>
      <c r="K712" s="12"/>
      <c r="L712" s="12"/>
      <c r="M712" s="12"/>
      <c r="N712" s="12"/>
      <c r="O712" s="12"/>
      <c r="P712" s="12"/>
      <c r="Q712" s="12"/>
      <c r="R712" s="12"/>
      <c r="S712" s="12"/>
      <c r="T712" s="12"/>
      <c r="U712" s="12"/>
      <c r="V712" s="12"/>
      <c r="W712" s="12"/>
    </row>
    <row r="713" spans="1:23" ht="12.5" hidden="1" x14ac:dyDescent="0.25">
      <c r="A713" s="12"/>
      <c r="B713" s="12"/>
      <c r="C713" s="12"/>
      <c r="D713" s="12"/>
      <c r="E713" s="12"/>
      <c r="F713" s="12"/>
      <c r="G713" s="12"/>
      <c r="H713" s="12"/>
      <c r="I713" s="12"/>
      <c r="J713" s="12"/>
      <c r="K713" s="12"/>
      <c r="L713" s="12"/>
      <c r="M713" s="12"/>
      <c r="N713" s="12"/>
      <c r="O713" s="12"/>
      <c r="P713" s="12"/>
      <c r="Q713" s="12"/>
      <c r="R713" s="12"/>
      <c r="S713" s="12"/>
      <c r="T713" s="12"/>
      <c r="U713" s="12"/>
      <c r="V713" s="12"/>
      <c r="W713" s="12"/>
    </row>
    <row r="714" spans="1:23" ht="12.5" hidden="1" x14ac:dyDescent="0.25">
      <c r="A714" s="12"/>
      <c r="B714" s="12"/>
      <c r="C714" s="12"/>
      <c r="D714" s="12"/>
      <c r="E714" s="12"/>
      <c r="F714" s="12"/>
      <c r="G714" s="12"/>
      <c r="H714" s="12"/>
      <c r="I714" s="12"/>
      <c r="J714" s="12"/>
      <c r="K714" s="12"/>
      <c r="L714" s="12"/>
      <c r="M714" s="12"/>
      <c r="N714" s="12"/>
      <c r="O714" s="12"/>
      <c r="P714" s="12"/>
      <c r="Q714" s="12"/>
      <c r="R714" s="12"/>
      <c r="S714" s="12"/>
      <c r="T714" s="12"/>
      <c r="U714" s="12"/>
      <c r="V714" s="12"/>
      <c r="W714" s="12"/>
    </row>
    <row r="715" spans="1:23" ht="12.5" hidden="1" x14ac:dyDescent="0.25">
      <c r="A715" s="12"/>
      <c r="B715" s="12"/>
      <c r="C715" s="12"/>
      <c r="D715" s="12"/>
      <c r="E715" s="12"/>
      <c r="F715" s="12"/>
      <c r="G715" s="12"/>
      <c r="H715" s="12"/>
      <c r="I715" s="12"/>
      <c r="J715" s="12"/>
      <c r="K715" s="12"/>
      <c r="L715" s="12"/>
      <c r="M715" s="12"/>
      <c r="N715" s="12"/>
      <c r="O715" s="12"/>
      <c r="P715" s="12"/>
      <c r="Q715" s="12"/>
      <c r="R715" s="12"/>
      <c r="S715" s="12"/>
      <c r="T715" s="12"/>
      <c r="U715" s="12"/>
      <c r="V715" s="12"/>
      <c r="W715" s="12"/>
    </row>
    <row r="716" spans="1:23" ht="12.5" hidden="1" x14ac:dyDescent="0.25">
      <c r="A716" s="12"/>
      <c r="B716" s="12"/>
      <c r="C716" s="12"/>
      <c r="D716" s="12"/>
      <c r="E716" s="12"/>
      <c r="F716" s="12"/>
      <c r="G716" s="12"/>
      <c r="H716" s="12"/>
      <c r="I716" s="12"/>
      <c r="J716" s="12"/>
      <c r="K716" s="12"/>
      <c r="L716" s="12"/>
      <c r="M716" s="12"/>
      <c r="N716" s="12"/>
      <c r="O716" s="12"/>
      <c r="P716" s="12"/>
      <c r="Q716" s="12"/>
      <c r="R716" s="12"/>
      <c r="S716" s="12"/>
      <c r="T716" s="12"/>
      <c r="U716" s="12"/>
      <c r="V716" s="12"/>
      <c r="W716" s="12"/>
    </row>
    <row r="717" spans="1:23" ht="12.5" hidden="1" x14ac:dyDescent="0.25">
      <c r="A717" s="12"/>
      <c r="B717" s="12"/>
      <c r="C717" s="12"/>
      <c r="D717" s="12"/>
      <c r="E717" s="12"/>
      <c r="F717" s="12"/>
      <c r="G717" s="12"/>
      <c r="H717" s="12"/>
      <c r="I717" s="12"/>
      <c r="J717" s="12"/>
      <c r="K717" s="12"/>
      <c r="L717" s="12"/>
      <c r="M717" s="12"/>
      <c r="N717" s="12"/>
      <c r="O717" s="12"/>
      <c r="P717" s="12"/>
      <c r="Q717" s="12"/>
      <c r="R717" s="12"/>
      <c r="S717" s="12"/>
      <c r="T717" s="12"/>
      <c r="U717" s="12"/>
      <c r="V717" s="12"/>
      <c r="W717" s="12"/>
    </row>
    <row r="718" spans="1:23" ht="12.5" hidden="1" x14ac:dyDescent="0.25">
      <c r="A718" s="12"/>
      <c r="B718" s="12"/>
      <c r="C718" s="12"/>
      <c r="D718" s="12"/>
      <c r="E718" s="12"/>
      <c r="F718" s="12"/>
      <c r="G718" s="12"/>
      <c r="H718" s="12"/>
      <c r="I718" s="12"/>
      <c r="J718" s="12"/>
      <c r="K718" s="12"/>
      <c r="L718" s="12"/>
      <c r="M718" s="12"/>
      <c r="N718" s="12"/>
      <c r="O718" s="12"/>
      <c r="P718" s="12"/>
      <c r="Q718" s="12"/>
      <c r="R718" s="12"/>
      <c r="S718" s="12"/>
      <c r="T718" s="12"/>
      <c r="U718" s="12"/>
      <c r="V718" s="12"/>
      <c r="W718" s="12"/>
    </row>
    <row r="719" spans="1:23" ht="12.5" hidden="1" x14ac:dyDescent="0.25">
      <c r="A719" s="12"/>
      <c r="B719" s="12"/>
      <c r="C719" s="12"/>
      <c r="D719" s="12"/>
      <c r="E719" s="12"/>
      <c r="F719" s="12"/>
      <c r="G719" s="12"/>
      <c r="H719" s="12"/>
      <c r="I719" s="12"/>
      <c r="J719" s="12"/>
      <c r="K719" s="12"/>
      <c r="L719" s="12"/>
      <c r="M719" s="12"/>
      <c r="N719" s="12"/>
      <c r="O719" s="12"/>
      <c r="P719" s="12"/>
      <c r="Q719" s="12"/>
      <c r="R719" s="12"/>
      <c r="S719" s="12"/>
      <c r="T719" s="12"/>
      <c r="U719" s="12"/>
      <c r="V719" s="12"/>
      <c r="W719" s="12"/>
    </row>
    <row r="720" spans="1:23" ht="12.5" hidden="1" x14ac:dyDescent="0.25">
      <c r="A720" s="12"/>
      <c r="B720" s="12"/>
      <c r="C720" s="12"/>
      <c r="D720" s="12"/>
      <c r="E720" s="12"/>
      <c r="F720" s="12"/>
      <c r="G720" s="12"/>
      <c r="H720" s="12"/>
      <c r="I720" s="12"/>
      <c r="J720" s="12"/>
      <c r="K720" s="12"/>
      <c r="L720" s="12"/>
      <c r="M720" s="12"/>
      <c r="N720" s="12"/>
      <c r="O720" s="12"/>
      <c r="P720" s="12"/>
      <c r="Q720" s="12"/>
      <c r="R720" s="12"/>
      <c r="S720" s="12"/>
      <c r="T720" s="12"/>
      <c r="U720" s="12"/>
      <c r="V720" s="12"/>
      <c r="W720" s="12"/>
    </row>
    <row r="721" spans="1:23" ht="12.5" hidden="1" x14ac:dyDescent="0.25">
      <c r="A721" s="12"/>
      <c r="B721" s="12"/>
      <c r="C721" s="12"/>
      <c r="D721" s="12"/>
      <c r="E721" s="12"/>
      <c r="F721" s="12"/>
      <c r="G721" s="12"/>
      <c r="H721" s="12"/>
      <c r="I721" s="12"/>
      <c r="J721" s="12"/>
      <c r="K721" s="12"/>
      <c r="L721" s="12"/>
      <c r="M721" s="12"/>
      <c r="N721" s="12"/>
      <c r="O721" s="12"/>
      <c r="P721" s="12"/>
      <c r="Q721" s="12"/>
      <c r="R721" s="12"/>
      <c r="S721" s="12"/>
      <c r="T721" s="12"/>
      <c r="U721" s="12"/>
      <c r="V721" s="12"/>
      <c r="W721" s="12"/>
    </row>
    <row r="722" spans="1:23" ht="12.5" hidden="1" x14ac:dyDescent="0.25">
      <c r="A722" s="12"/>
      <c r="B722" s="12"/>
      <c r="C722" s="12"/>
      <c r="D722" s="12"/>
      <c r="E722" s="12"/>
      <c r="F722" s="12"/>
      <c r="G722" s="12"/>
      <c r="H722" s="12"/>
      <c r="I722" s="12"/>
      <c r="J722" s="12"/>
      <c r="K722" s="12"/>
      <c r="L722" s="12"/>
      <c r="M722" s="12"/>
      <c r="N722" s="12"/>
      <c r="O722" s="12"/>
      <c r="P722" s="12"/>
      <c r="Q722" s="12"/>
      <c r="R722" s="12"/>
      <c r="S722" s="12"/>
      <c r="T722" s="12"/>
      <c r="U722" s="12"/>
      <c r="V722" s="12"/>
      <c r="W722" s="12"/>
    </row>
    <row r="723" spans="1:23" ht="12.5" hidden="1" x14ac:dyDescent="0.25">
      <c r="A723" s="12"/>
      <c r="B723" s="12"/>
      <c r="C723" s="12"/>
      <c r="D723" s="12"/>
      <c r="E723" s="12"/>
      <c r="F723" s="12"/>
      <c r="G723" s="12"/>
      <c r="H723" s="12"/>
      <c r="I723" s="12"/>
      <c r="J723" s="12"/>
      <c r="K723" s="12"/>
      <c r="L723" s="12"/>
      <c r="M723" s="12"/>
      <c r="N723" s="12"/>
      <c r="O723" s="12"/>
      <c r="P723" s="12"/>
      <c r="Q723" s="12"/>
      <c r="R723" s="12"/>
      <c r="S723" s="12"/>
      <c r="T723" s="12"/>
      <c r="U723" s="12"/>
      <c r="V723" s="12"/>
      <c r="W723" s="12"/>
    </row>
    <row r="724" spans="1:23" ht="12.5" hidden="1" x14ac:dyDescent="0.25">
      <c r="A724" s="12"/>
      <c r="B724" s="12"/>
      <c r="C724" s="12"/>
      <c r="D724" s="12"/>
      <c r="E724" s="12"/>
      <c r="F724" s="12"/>
      <c r="G724" s="12"/>
      <c r="H724" s="12"/>
      <c r="I724" s="12"/>
      <c r="J724" s="12"/>
      <c r="K724" s="12"/>
      <c r="L724" s="12"/>
      <c r="M724" s="12"/>
      <c r="N724" s="12"/>
      <c r="O724" s="12"/>
      <c r="P724" s="12"/>
      <c r="Q724" s="12"/>
      <c r="R724" s="12"/>
      <c r="S724" s="12"/>
      <c r="T724" s="12"/>
      <c r="U724" s="12"/>
      <c r="V724" s="12"/>
      <c r="W724" s="12"/>
    </row>
    <row r="725" spans="1:23" ht="12.5" hidden="1" x14ac:dyDescent="0.25">
      <c r="A725" s="12"/>
      <c r="B725" s="12"/>
      <c r="C725" s="12"/>
      <c r="D725" s="12"/>
      <c r="E725" s="12"/>
      <c r="F725" s="12"/>
      <c r="G725" s="12"/>
      <c r="H725" s="12"/>
      <c r="I725" s="12"/>
      <c r="J725" s="12"/>
      <c r="K725" s="12"/>
      <c r="L725" s="12"/>
      <c r="M725" s="12"/>
      <c r="N725" s="12"/>
      <c r="O725" s="12"/>
      <c r="P725" s="12"/>
      <c r="Q725" s="12"/>
      <c r="R725" s="12"/>
      <c r="S725" s="12"/>
      <c r="T725" s="12"/>
      <c r="U725" s="12"/>
      <c r="V725" s="12"/>
      <c r="W725" s="12"/>
    </row>
    <row r="726" spans="1:23" ht="12.5" hidden="1" x14ac:dyDescent="0.25">
      <c r="A726" s="12"/>
      <c r="B726" s="12"/>
      <c r="C726" s="12"/>
      <c r="D726" s="12"/>
      <c r="E726" s="12"/>
      <c r="F726" s="12"/>
      <c r="G726" s="12"/>
      <c r="H726" s="12"/>
      <c r="I726" s="12"/>
      <c r="J726" s="12"/>
      <c r="K726" s="12"/>
      <c r="L726" s="12"/>
      <c r="M726" s="12"/>
      <c r="N726" s="12"/>
      <c r="O726" s="12"/>
      <c r="P726" s="12"/>
      <c r="Q726" s="12"/>
      <c r="R726" s="12"/>
      <c r="S726" s="12"/>
      <c r="T726" s="12"/>
      <c r="U726" s="12"/>
      <c r="V726" s="12"/>
      <c r="W726" s="12"/>
    </row>
    <row r="727" spans="1:23" ht="12.5" hidden="1" x14ac:dyDescent="0.25">
      <c r="A727" s="12"/>
      <c r="B727" s="12"/>
      <c r="C727" s="12"/>
      <c r="D727" s="12"/>
      <c r="E727" s="12"/>
      <c r="F727" s="12"/>
      <c r="G727" s="12"/>
      <c r="H727" s="12"/>
      <c r="I727" s="12"/>
      <c r="J727" s="12"/>
      <c r="K727" s="12"/>
      <c r="L727" s="12"/>
      <c r="M727" s="12"/>
      <c r="N727" s="12"/>
      <c r="O727" s="12"/>
      <c r="P727" s="12"/>
      <c r="Q727" s="12"/>
      <c r="R727" s="12"/>
      <c r="S727" s="12"/>
      <c r="T727" s="12"/>
      <c r="U727" s="12"/>
      <c r="V727" s="12"/>
      <c r="W727" s="12"/>
    </row>
    <row r="728" spans="1:23" ht="12.5" hidden="1" x14ac:dyDescent="0.25">
      <c r="A728" s="12"/>
      <c r="B728" s="12"/>
      <c r="C728" s="12"/>
      <c r="D728" s="12"/>
      <c r="E728" s="12"/>
      <c r="F728" s="12"/>
      <c r="G728" s="12"/>
      <c r="H728" s="12"/>
      <c r="I728" s="12"/>
      <c r="J728" s="12"/>
      <c r="K728" s="12"/>
      <c r="L728" s="12"/>
      <c r="M728" s="12"/>
      <c r="N728" s="12"/>
      <c r="O728" s="12"/>
      <c r="P728" s="12"/>
      <c r="Q728" s="12"/>
      <c r="R728" s="12"/>
      <c r="S728" s="12"/>
      <c r="T728" s="12"/>
      <c r="U728" s="12"/>
      <c r="V728" s="12"/>
      <c r="W728" s="12"/>
    </row>
    <row r="729" spans="1:23" ht="12.5" hidden="1" x14ac:dyDescent="0.25">
      <c r="A729" s="12"/>
      <c r="B729" s="12"/>
      <c r="C729" s="12"/>
      <c r="D729" s="12"/>
      <c r="E729" s="12"/>
      <c r="F729" s="12"/>
      <c r="G729" s="12"/>
      <c r="H729" s="12"/>
      <c r="I729" s="12"/>
      <c r="J729" s="12"/>
      <c r="K729" s="12"/>
      <c r="L729" s="12"/>
      <c r="M729" s="12"/>
      <c r="N729" s="12"/>
      <c r="O729" s="12"/>
      <c r="P729" s="12"/>
      <c r="Q729" s="12"/>
      <c r="R729" s="12"/>
      <c r="S729" s="12"/>
      <c r="T729" s="12"/>
      <c r="U729" s="12"/>
      <c r="V729" s="12"/>
      <c r="W729" s="12"/>
    </row>
    <row r="730" spans="1:23" ht="12.5" hidden="1" x14ac:dyDescent="0.25">
      <c r="A730" s="12"/>
      <c r="B730" s="12"/>
      <c r="C730" s="12"/>
      <c r="D730" s="12"/>
      <c r="E730" s="12"/>
      <c r="F730" s="12"/>
      <c r="G730" s="12"/>
      <c r="H730" s="12"/>
      <c r="I730" s="12"/>
      <c r="J730" s="12"/>
      <c r="K730" s="12"/>
      <c r="L730" s="12"/>
      <c r="M730" s="12"/>
      <c r="N730" s="12"/>
      <c r="O730" s="12"/>
      <c r="P730" s="12"/>
      <c r="Q730" s="12"/>
      <c r="R730" s="12"/>
      <c r="S730" s="12"/>
      <c r="T730" s="12"/>
      <c r="U730" s="12"/>
      <c r="V730" s="12"/>
      <c r="W730" s="12"/>
    </row>
    <row r="731" spans="1:23" ht="12.5" hidden="1" x14ac:dyDescent="0.25">
      <c r="A731" s="12"/>
      <c r="B731" s="12"/>
      <c r="C731" s="12"/>
      <c r="D731" s="12"/>
      <c r="E731" s="12"/>
      <c r="F731" s="12"/>
      <c r="G731" s="12"/>
      <c r="H731" s="12"/>
      <c r="I731" s="12"/>
      <c r="J731" s="12"/>
      <c r="K731" s="12"/>
      <c r="L731" s="12"/>
      <c r="M731" s="12"/>
      <c r="N731" s="12"/>
      <c r="O731" s="12"/>
      <c r="P731" s="12"/>
      <c r="Q731" s="12"/>
      <c r="R731" s="12"/>
      <c r="S731" s="12"/>
      <c r="T731" s="12"/>
      <c r="U731" s="12"/>
      <c r="V731" s="12"/>
      <c r="W731" s="12"/>
    </row>
    <row r="732" spans="1:23" ht="12.5" hidden="1" x14ac:dyDescent="0.25">
      <c r="A732" s="12"/>
      <c r="B732" s="12"/>
      <c r="C732" s="12"/>
      <c r="D732" s="12"/>
      <c r="E732" s="12"/>
      <c r="F732" s="12"/>
      <c r="G732" s="12"/>
      <c r="H732" s="12"/>
      <c r="I732" s="12"/>
      <c r="J732" s="12"/>
      <c r="K732" s="12"/>
      <c r="L732" s="12"/>
      <c r="M732" s="12"/>
      <c r="N732" s="12"/>
      <c r="O732" s="12"/>
      <c r="P732" s="12"/>
      <c r="Q732" s="12"/>
      <c r="R732" s="12"/>
      <c r="S732" s="12"/>
      <c r="T732" s="12"/>
      <c r="U732" s="12"/>
      <c r="V732" s="12"/>
      <c r="W732" s="12"/>
    </row>
    <row r="733" spans="1:23" ht="12.5" hidden="1" x14ac:dyDescent="0.25">
      <c r="A733" s="12"/>
      <c r="B733" s="12"/>
      <c r="C733" s="12"/>
      <c r="D733" s="12"/>
      <c r="E733" s="12"/>
      <c r="F733" s="12"/>
      <c r="G733" s="12"/>
      <c r="H733" s="12"/>
      <c r="I733" s="12"/>
      <c r="J733" s="12"/>
      <c r="K733" s="12"/>
      <c r="L733" s="12"/>
      <c r="M733" s="12"/>
      <c r="N733" s="12"/>
      <c r="O733" s="12"/>
      <c r="P733" s="12"/>
      <c r="Q733" s="12"/>
      <c r="R733" s="12"/>
      <c r="S733" s="12"/>
      <c r="T733" s="12"/>
      <c r="U733" s="12"/>
      <c r="V733" s="12"/>
      <c r="W733" s="12"/>
    </row>
    <row r="734" spans="1:23" ht="12.5" hidden="1" x14ac:dyDescent="0.25">
      <c r="A734" s="12"/>
      <c r="B734" s="12"/>
      <c r="C734" s="12"/>
      <c r="D734" s="12"/>
      <c r="E734" s="12"/>
      <c r="F734" s="12"/>
      <c r="G734" s="12"/>
      <c r="H734" s="12"/>
      <c r="I734" s="12"/>
      <c r="J734" s="12"/>
      <c r="K734" s="12"/>
      <c r="L734" s="12"/>
      <c r="M734" s="12"/>
      <c r="N734" s="12"/>
      <c r="O734" s="12"/>
      <c r="P734" s="12"/>
      <c r="Q734" s="12"/>
      <c r="R734" s="12"/>
      <c r="S734" s="12"/>
      <c r="T734" s="12"/>
      <c r="U734" s="12"/>
      <c r="V734" s="12"/>
      <c r="W734" s="12"/>
    </row>
    <row r="735" spans="1:23" ht="12.5" hidden="1" x14ac:dyDescent="0.25">
      <c r="A735" s="12"/>
      <c r="B735" s="12"/>
      <c r="C735" s="12"/>
      <c r="D735" s="12"/>
      <c r="E735" s="12"/>
      <c r="F735" s="12"/>
      <c r="G735" s="12"/>
      <c r="H735" s="12"/>
      <c r="I735" s="12"/>
      <c r="J735" s="12"/>
      <c r="K735" s="12"/>
      <c r="L735" s="12"/>
      <c r="M735" s="12"/>
      <c r="N735" s="12"/>
      <c r="O735" s="12"/>
      <c r="P735" s="12"/>
      <c r="Q735" s="12"/>
      <c r="R735" s="12"/>
      <c r="S735" s="12"/>
      <c r="T735" s="12"/>
      <c r="U735" s="12"/>
      <c r="V735" s="12"/>
      <c r="W735" s="12"/>
    </row>
    <row r="736" spans="1:23" ht="12.5" hidden="1" x14ac:dyDescent="0.25">
      <c r="A736" s="12"/>
      <c r="B736" s="12"/>
      <c r="C736" s="12"/>
      <c r="D736" s="12"/>
      <c r="E736" s="12"/>
      <c r="F736" s="12"/>
      <c r="G736" s="12"/>
      <c r="H736" s="12"/>
      <c r="I736" s="12"/>
      <c r="J736" s="12"/>
      <c r="K736" s="12"/>
      <c r="L736" s="12"/>
      <c r="M736" s="12"/>
      <c r="N736" s="12"/>
      <c r="O736" s="12"/>
      <c r="P736" s="12"/>
      <c r="Q736" s="12"/>
      <c r="R736" s="12"/>
      <c r="S736" s="12"/>
      <c r="T736" s="12"/>
      <c r="U736" s="12"/>
      <c r="V736" s="12"/>
      <c r="W736" s="12"/>
    </row>
    <row r="737" spans="1:23" ht="12.5" hidden="1" x14ac:dyDescent="0.25">
      <c r="A737" s="12"/>
      <c r="B737" s="12"/>
      <c r="C737" s="12"/>
      <c r="D737" s="12"/>
      <c r="E737" s="12"/>
      <c r="F737" s="12"/>
      <c r="G737" s="12"/>
      <c r="H737" s="12"/>
      <c r="I737" s="12"/>
      <c r="J737" s="12"/>
      <c r="K737" s="12"/>
      <c r="L737" s="12"/>
      <c r="M737" s="12"/>
      <c r="N737" s="12"/>
      <c r="O737" s="12"/>
      <c r="P737" s="12"/>
      <c r="Q737" s="12"/>
      <c r="R737" s="12"/>
      <c r="S737" s="12"/>
      <c r="T737" s="12"/>
      <c r="U737" s="12"/>
      <c r="V737" s="12"/>
      <c r="W737" s="12"/>
    </row>
    <row r="738" spans="1:23" ht="12.5" hidden="1" x14ac:dyDescent="0.25">
      <c r="A738" s="12"/>
      <c r="B738" s="12"/>
      <c r="C738" s="12"/>
      <c r="D738" s="12"/>
      <c r="E738" s="12"/>
      <c r="F738" s="12"/>
      <c r="G738" s="12"/>
      <c r="H738" s="12"/>
      <c r="I738" s="12"/>
      <c r="J738" s="12"/>
      <c r="K738" s="12"/>
      <c r="L738" s="12"/>
      <c r="M738" s="12"/>
      <c r="N738" s="12"/>
      <c r="O738" s="12"/>
      <c r="P738" s="12"/>
      <c r="Q738" s="12"/>
      <c r="R738" s="12"/>
      <c r="S738" s="12"/>
      <c r="T738" s="12"/>
      <c r="U738" s="12"/>
      <c r="V738" s="12"/>
      <c r="W738" s="12"/>
    </row>
    <row r="739" spans="1:23" ht="12.5" hidden="1" x14ac:dyDescent="0.25">
      <c r="A739" s="12"/>
      <c r="B739" s="12"/>
      <c r="C739" s="12"/>
      <c r="D739" s="12"/>
      <c r="E739" s="12"/>
      <c r="F739" s="12"/>
      <c r="G739" s="12"/>
      <c r="H739" s="12"/>
      <c r="I739" s="12"/>
      <c r="J739" s="12"/>
      <c r="K739" s="12"/>
      <c r="L739" s="12"/>
      <c r="M739" s="12"/>
      <c r="N739" s="12"/>
      <c r="O739" s="12"/>
      <c r="P739" s="12"/>
      <c r="Q739" s="12"/>
      <c r="R739" s="12"/>
      <c r="S739" s="12"/>
      <c r="T739" s="12"/>
      <c r="U739" s="12"/>
      <c r="V739" s="12"/>
      <c r="W739" s="12"/>
    </row>
    <row r="740" spans="1:23" ht="12.5" hidden="1" x14ac:dyDescent="0.25">
      <c r="A740" s="12"/>
      <c r="B740" s="12"/>
      <c r="C740" s="12"/>
      <c r="D740" s="12"/>
      <c r="E740" s="12"/>
      <c r="F740" s="12"/>
      <c r="G740" s="12"/>
      <c r="H740" s="12"/>
      <c r="I740" s="12"/>
      <c r="J740" s="12"/>
      <c r="K740" s="12"/>
      <c r="L740" s="12"/>
      <c r="M740" s="12"/>
      <c r="N740" s="12"/>
      <c r="O740" s="12"/>
      <c r="P740" s="12"/>
      <c r="Q740" s="12"/>
      <c r="R740" s="12"/>
      <c r="S740" s="12"/>
      <c r="T740" s="12"/>
      <c r="U740" s="12"/>
      <c r="V740" s="12"/>
      <c r="W740" s="12"/>
    </row>
    <row r="741" spans="1:23" ht="12.5" hidden="1" x14ac:dyDescent="0.25">
      <c r="A741" s="12"/>
      <c r="B741" s="12"/>
      <c r="C741" s="12"/>
      <c r="D741" s="12"/>
      <c r="E741" s="12"/>
      <c r="F741" s="12"/>
      <c r="G741" s="12"/>
      <c r="H741" s="12"/>
      <c r="I741" s="12"/>
      <c r="J741" s="12"/>
      <c r="K741" s="12"/>
      <c r="L741" s="12"/>
      <c r="M741" s="12"/>
      <c r="N741" s="12"/>
      <c r="O741" s="12"/>
      <c r="P741" s="12"/>
      <c r="Q741" s="12"/>
      <c r="R741" s="12"/>
      <c r="S741" s="12"/>
      <c r="T741" s="12"/>
      <c r="U741" s="12"/>
      <c r="V741" s="12"/>
      <c r="W741" s="12"/>
    </row>
    <row r="742" spans="1:23" ht="12.5" hidden="1" x14ac:dyDescent="0.25">
      <c r="A742" s="12"/>
      <c r="B742" s="12"/>
      <c r="C742" s="12"/>
      <c r="D742" s="12"/>
      <c r="E742" s="12"/>
      <c r="F742" s="12"/>
      <c r="G742" s="12"/>
      <c r="H742" s="12"/>
      <c r="I742" s="12"/>
      <c r="J742" s="12"/>
      <c r="K742" s="12"/>
      <c r="L742" s="12"/>
      <c r="M742" s="12"/>
      <c r="N742" s="12"/>
      <c r="O742" s="12"/>
      <c r="P742" s="12"/>
      <c r="Q742" s="12"/>
      <c r="R742" s="12"/>
      <c r="S742" s="12"/>
      <c r="T742" s="12"/>
      <c r="U742" s="12"/>
      <c r="V742" s="12"/>
      <c r="W742" s="12"/>
    </row>
    <row r="743" spans="1:23" ht="12.5" hidden="1" x14ac:dyDescent="0.25">
      <c r="A743" s="12"/>
      <c r="B743" s="12"/>
      <c r="C743" s="12"/>
      <c r="D743" s="12"/>
      <c r="E743" s="12"/>
      <c r="F743" s="12"/>
      <c r="G743" s="12"/>
      <c r="H743" s="12"/>
      <c r="I743" s="12"/>
      <c r="J743" s="12"/>
      <c r="K743" s="12"/>
      <c r="L743" s="12"/>
      <c r="M743" s="12"/>
      <c r="N743" s="12"/>
      <c r="O743" s="12"/>
      <c r="P743" s="12"/>
      <c r="Q743" s="12"/>
      <c r="R743" s="12"/>
      <c r="S743" s="12"/>
      <c r="T743" s="12"/>
      <c r="U743" s="12"/>
      <c r="V743" s="12"/>
      <c r="W743" s="12"/>
    </row>
    <row r="744" spans="1:23" ht="12.5" hidden="1" x14ac:dyDescent="0.25">
      <c r="A744" s="12"/>
      <c r="B744" s="12"/>
      <c r="C744" s="12"/>
      <c r="D744" s="12"/>
      <c r="E744" s="12"/>
      <c r="F744" s="12"/>
      <c r="G744" s="12"/>
      <c r="H744" s="12"/>
      <c r="I744" s="12"/>
      <c r="J744" s="12"/>
      <c r="K744" s="12"/>
      <c r="L744" s="12"/>
      <c r="M744" s="12"/>
      <c r="N744" s="12"/>
      <c r="O744" s="12"/>
      <c r="P744" s="12"/>
      <c r="Q744" s="12"/>
      <c r="R744" s="12"/>
      <c r="S744" s="12"/>
      <c r="T744" s="12"/>
      <c r="U744" s="12"/>
      <c r="V744" s="12"/>
      <c r="W744" s="12"/>
    </row>
    <row r="745" spans="1:23" ht="12.5" hidden="1" x14ac:dyDescent="0.25">
      <c r="A745" s="12"/>
      <c r="B745" s="12"/>
      <c r="C745" s="12"/>
      <c r="D745" s="12"/>
      <c r="E745" s="12"/>
      <c r="F745" s="12"/>
      <c r="G745" s="12"/>
      <c r="H745" s="12"/>
      <c r="I745" s="12"/>
      <c r="J745" s="12"/>
      <c r="K745" s="12"/>
      <c r="L745" s="12"/>
      <c r="M745" s="12"/>
      <c r="N745" s="12"/>
      <c r="O745" s="12"/>
      <c r="P745" s="12"/>
      <c r="Q745" s="12"/>
      <c r="R745" s="12"/>
      <c r="S745" s="12"/>
      <c r="T745" s="12"/>
      <c r="U745" s="12"/>
      <c r="V745" s="12"/>
      <c r="W745" s="12"/>
    </row>
    <row r="746" spans="1:23" ht="12.5" hidden="1" x14ac:dyDescent="0.25">
      <c r="A746" s="12"/>
      <c r="B746" s="12"/>
      <c r="C746" s="12"/>
      <c r="D746" s="12"/>
      <c r="E746" s="12"/>
      <c r="F746" s="12"/>
      <c r="G746" s="12"/>
      <c r="H746" s="12"/>
      <c r="I746" s="12"/>
      <c r="J746" s="12"/>
      <c r="K746" s="12"/>
      <c r="L746" s="12"/>
      <c r="M746" s="12"/>
      <c r="N746" s="12"/>
      <c r="O746" s="12"/>
      <c r="P746" s="12"/>
      <c r="Q746" s="12"/>
      <c r="R746" s="12"/>
      <c r="S746" s="12"/>
      <c r="T746" s="12"/>
      <c r="U746" s="12"/>
      <c r="V746" s="12"/>
      <c r="W746" s="12"/>
    </row>
    <row r="747" spans="1:23" ht="12.5" hidden="1" x14ac:dyDescent="0.25">
      <c r="A747" s="12"/>
      <c r="B747" s="12"/>
      <c r="C747" s="12"/>
      <c r="D747" s="12"/>
      <c r="E747" s="12"/>
      <c r="F747" s="12"/>
      <c r="G747" s="12"/>
      <c r="H747" s="12"/>
      <c r="I747" s="12"/>
      <c r="J747" s="12"/>
      <c r="K747" s="12"/>
      <c r="L747" s="12"/>
      <c r="M747" s="12"/>
      <c r="N747" s="12"/>
      <c r="O747" s="12"/>
      <c r="P747" s="12"/>
      <c r="Q747" s="12"/>
      <c r="R747" s="12"/>
      <c r="S747" s="12"/>
      <c r="T747" s="12"/>
      <c r="U747" s="12"/>
      <c r="V747" s="12"/>
      <c r="W747" s="12"/>
    </row>
    <row r="748" spans="1:23" ht="12.5" hidden="1" x14ac:dyDescent="0.25">
      <c r="A748" s="12"/>
      <c r="B748" s="12"/>
      <c r="C748" s="12"/>
      <c r="D748" s="12"/>
      <c r="E748" s="12"/>
      <c r="F748" s="12"/>
      <c r="G748" s="12"/>
      <c r="H748" s="12"/>
      <c r="I748" s="12"/>
      <c r="J748" s="12"/>
      <c r="K748" s="12"/>
      <c r="L748" s="12"/>
      <c r="M748" s="12"/>
      <c r="N748" s="12"/>
      <c r="O748" s="12"/>
      <c r="P748" s="12"/>
      <c r="Q748" s="12"/>
      <c r="R748" s="12"/>
      <c r="S748" s="12"/>
      <c r="T748" s="12"/>
      <c r="U748" s="12"/>
      <c r="V748" s="12"/>
      <c r="W748" s="12"/>
    </row>
    <row r="749" spans="1:23" ht="12.5" hidden="1" x14ac:dyDescent="0.25">
      <c r="A749" s="12"/>
      <c r="B749" s="12"/>
      <c r="C749" s="12"/>
      <c r="D749" s="12"/>
      <c r="E749" s="12"/>
      <c r="F749" s="12"/>
      <c r="G749" s="12"/>
      <c r="H749" s="12"/>
      <c r="I749" s="12"/>
      <c r="J749" s="12"/>
      <c r="K749" s="12"/>
      <c r="L749" s="12"/>
      <c r="M749" s="12"/>
      <c r="N749" s="12"/>
      <c r="O749" s="12"/>
      <c r="P749" s="12"/>
      <c r="Q749" s="12"/>
      <c r="R749" s="12"/>
      <c r="S749" s="12"/>
      <c r="T749" s="12"/>
      <c r="U749" s="12"/>
      <c r="V749" s="12"/>
      <c r="W749" s="12"/>
    </row>
    <row r="750" spans="1:23" ht="12.5" hidden="1" x14ac:dyDescent="0.25">
      <c r="A750" s="12"/>
      <c r="B750" s="12"/>
      <c r="C750" s="12"/>
      <c r="D750" s="12"/>
      <c r="E750" s="12"/>
      <c r="F750" s="12"/>
      <c r="G750" s="12"/>
      <c r="H750" s="12"/>
      <c r="I750" s="12"/>
      <c r="J750" s="12"/>
      <c r="K750" s="12"/>
      <c r="L750" s="12"/>
      <c r="M750" s="12"/>
      <c r="N750" s="12"/>
      <c r="O750" s="12"/>
      <c r="P750" s="12"/>
      <c r="Q750" s="12"/>
      <c r="R750" s="12"/>
      <c r="S750" s="12"/>
      <c r="T750" s="12"/>
      <c r="U750" s="12"/>
      <c r="V750" s="12"/>
      <c r="W750" s="12"/>
    </row>
    <row r="751" spans="1:23" ht="12.5" hidden="1" x14ac:dyDescent="0.25">
      <c r="A751" s="12"/>
      <c r="B751" s="12"/>
      <c r="C751" s="12"/>
      <c r="D751" s="12"/>
      <c r="E751" s="12"/>
      <c r="F751" s="12"/>
      <c r="G751" s="12"/>
      <c r="H751" s="12"/>
      <c r="I751" s="12"/>
      <c r="J751" s="12"/>
      <c r="K751" s="12"/>
      <c r="L751" s="12"/>
      <c r="M751" s="12"/>
      <c r="N751" s="12"/>
      <c r="O751" s="12"/>
      <c r="P751" s="12"/>
      <c r="Q751" s="12"/>
      <c r="R751" s="12"/>
      <c r="S751" s="12"/>
      <c r="T751" s="12"/>
      <c r="U751" s="12"/>
      <c r="V751" s="12"/>
      <c r="W751" s="12"/>
    </row>
    <row r="752" spans="1:23" ht="12.5" hidden="1" x14ac:dyDescent="0.25">
      <c r="A752" s="12"/>
      <c r="B752" s="12"/>
      <c r="C752" s="12"/>
      <c r="D752" s="12"/>
      <c r="E752" s="12"/>
      <c r="F752" s="12"/>
      <c r="G752" s="12"/>
      <c r="H752" s="12"/>
      <c r="I752" s="12"/>
      <c r="J752" s="12"/>
      <c r="K752" s="12"/>
      <c r="L752" s="12"/>
      <c r="M752" s="12"/>
      <c r="N752" s="12"/>
      <c r="O752" s="12"/>
      <c r="P752" s="12"/>
      <c r="Q752" s="12"/>
      <c r="R752" s="12"/>
      <c r="S752" s="12"/>
      <c r="T752" s="12"/>
      <c r="U752" s="12"/>
      <c r="V752" s="12"/>
      <c r="W752" s="12"/>
    </row>
    <row r="753" spans="1:23" ht="12.5" hidden="1" x14ac:dyDescent="0.25">
      <c r="A753" s="12"/>
      <c r="B753" s="12"/>
      <c r="C753" s="12"/>
      <c r="D753" s="12"/>
      <c r="E753" s="12"/>
      <c r="F753" s="12"/>
      <c r="G753" s="12"/>
      <c r="H753" s="12"/>
      <c r="I753" s="12"/>
      <c r="J753" s="12"/>
      <c r="K753" s="12"/>
      <c r="L753" s="12"/>
      <c r="M753" s="12"/>
      <c r="N753" s="12"/>
      <c r="O753" s="12"/>
      <c r="P753" s="12"/>
      <c r="Q753" s="12"/>
      <c r="R753" s="12"/>
      <c r="S753" s="12"/>
      <c r="T753" s="12"/>
      <c r="U753" s="12"/>
      <c r="V753" s="12"/>
      <c r="W753" s="12"/>
    </row>
    <row r="754" spans="1:23" ht="12.5" hidden="1" x14ac:dyDescent="0.25">
      <c r="A754" s="12"/>
      <c r="B754" s="12"/>
      <c r="C754" s="12"/>
      <c r="D754" s="12"/>
      <c r="E754" s="12"/>
      <c r="F754" s="12"/>
      <c r="G754" s="12"/>
      <c r="H754" s="12"/>
      <c r="I754" s="12"/>
      <c r="J754" s="12"/>
      <c r="K754" s="12"/>
      <c r="L754" s="12"/>
      <c r="M754" s="12"/>
      <c r="N754" s="12"/>
      <c r="O754" s="12"/>
      <c r="P754" s="12"/>
      <c r="Q754" s="12"/>
      <c r="R754" s="12"/>
      <c r="S754" s="12"/>
      <c r="T754" s="12"/>
      <c r="U754" s="12"/>
      <c r="V754" s="12"/>
      <c r="W754" s="12"/>
    </row>
    <row r="755" spans="1:23" ht="12.5" hidden="1" x14ac:dyDescent="0.25">
      <c r="A755" s="12"/>
      <c r="B755" s="12"/>
      <c r="C755" s="12"/>
      <c r="D755" s="12"/>
      <c r="E755" s="12"/>
      <c r="F755" s="12"/>
      <c r="G755" s="12"/>
      <c r="H755" s="12"/>
      <c r="I755" s="12"/>
      <c r="J755" s="12"/>
      <c r="K755" s="12"/>
      <c r="L755" s="12"/>
      <c r="M755" s="12"/>
      <c r="N755" s="12"/>
      <c r="O755" s="12"/>
      <c r="P755" s="12"/>
      <c r="Q755" s="12"/>
      <c r="R755" s="12"/>
      <c r="S755" s="12"/>
      <c r="T755" s="12"/>
      <c r="U755" s="12"/>
      <c r="V755" s="12"/>
      <c r="W755" s="12"/>
    </row>
    <row r="756" spans="1:23" ht="12.5" hidden="1" x14ac:dyDescent="0.25">
      <c r="A756" s="12"/>
      <c r="B756" s="12"/>
      <c r="C756" s="12"/>
      <c r="D756" s="12"/>
      <c r="E756" s="12"/>
      <c r="F756" s="12"/>
      <c r="G756" s="12"/>
      <c r="H756" s="12"/>
      <c r="I756" s="12"/>
      <c r="J756" s="12"/>
      <c r="K756" s="12"/>
      <c r="L756" s="12"/>
      <c r="M756" s="12"/>
      <c r="N756" s="12"/>
      <c r="O756" s="12"/>
      <c r="P756" s="12"/>
      <c r="Q756" s="12"/>
      <c r="R756" s="12"/>
      <c r="S756" s="12"/>
      <c r="T756" s="12"/>
      <c r="U756" s="12"/>
      <c r="V756" s="12"/>
      <c r="W756" s="12"/>
    </row>
    <row r="757" spans="1:23" ht="12.5" hidden="1" x14ac:dyDescent="0.25">
      <c r="A757" s="12"/>
      <c r="B757" s="12"/>
      <c r="C757" s="12"/>
      <c r="D757" s="12"/>
      <c r="E757" s="12"/>
      <c r="F757" s="12"/>
      <c r="G757" s="12"/>
      <c r="H757" s="12"/>
      <c r="I757" s="12"/>
      <c r="J757" s="12"/>
      <c r="K757" s="12"/>
      <c r="L757" s="12"/>
      <c r="M757" s="12"/>
      <c r="N757" s="12"/>
      <c r="O757" s="12"/>
      <c r="P757" s="12"/>
      <c r="Q757" s="12"/>
      <c r="R757" s="12"/>
      <c r="S757" s="12"/>
      <c r="T757" s="12"/>
      <c r="U757" s="12"/>
      <c r="V757" s="12"/>
      <c r="W757" s="12"/>
    </row>
    <row r="758" spans="1:23" ht="12.5" hidden="1" x14ac:dyDescent="0.25">
      <c r="A758" s="12"/>
      <c r="B758" s="12"/>
      <c r="C758" s="12"/>
      <c r="D758" s="12"/>
      <c r="E758" s="12"/>
      <c r="F758" s="12"/>
      <c r="G758" s="12"/>
      <c r="H758" s="12"/>
      <c r="I758" s="12"/>
      <c r="J758" s="12"/>
      <c r="K758" s="12"/>
      <c r="L758" s="12"/>
      <c r="M758" s="12"/>
      <c r="N758" s="12"/>
      <c r="O758" s="12"/>
      <c r="P758" s="12"/>
      <c r="Q758" s="12"/>
      <c r="R758" s="12"/>
      <c r="S758" s="12"/>
      <c r="T758" s="12"/>
      <c r="U758" s="12"/>
      <c r="V758" s="12"/>
      <c r="W758" s="12"/>
    </row>
    <row r="759" spans="1:23" ht="12.5" hidden="1" x14ac:dyDescent="0.25">
      <c r="A759" s="12"/>
      <c r="B759" s="12"/>
      <c r="C759" s="12"/>
      <c r="D759" s="12"/>
      <c r="E759" s="12"/>
      <c r="F759" s="12"/>
      <c r="G759" s="12"/>
      <c r="H759" s="12"/>
      <c r="I759" s="12"/>
      <c r="J759" s="12"/>
      <c r="K759" s="12"/>
      <c r="L759" s="12"/>
      <c r="M759" s="12"/>
      <c r="N759" s="12"/>
      <c r="O759" s="12"/>
      <c r="P759" s="12"/>
      <c r="Q759" s="12"/>
      <c r="R759" s="12"/>
      <c r="S759" s="12"/>
      <c r="T759" s="12"/>
      <c r="U759" s="12"/>
      <c r="V759" s="12"/>
      <c r="W759" s="12"/>
    </row>
    <row r="760" spans="1:23" ht="12.5" hidden="1" x14ac:dyDescent="0.25">
      <c r="A760" s="12"/>
      <c r="B760" s="12"/>
      <c r="C760" s="12"/>
      <c r="D760" s="12"/>
      <c r="E760" s="12"/>
      <c r="F760" s="12"/>
      <c r="G760" s="12"/>
      <c r="H760" s="12"/>
      <c r="I760" s="12"/>
      <c r="J760" s="12"/>
      <c r="K760" s="12"/>
      <c r="L760" s="12"/>
      <c r="M760" s="12"/>
      <c r="N760" s="12"/>
      <c r="O760" s="12"/>
      <c r="P760" s="12"/>
      <c r="Q760" s="12"/>
      <c r="R760" s="12"/>
      <c r="S760" s="12"/>
      <c r="T760" s="12"/>
      <c r="U760" s="12"/>
      <c r="V760" s="12"/>
      <c r="W760" s="12"/>
    </row>
    <row r="761" spans="1:23" ht="12.5" hidden="1" x14ac:dyDescent="0.25">
      <c r="A761" s="12"/>
      <c r="B761" s="12"/>
      <c r="C761" s="12"/>
      <c r="D761" s="12"/>
      <c r="E761" s="12"/>
      <c r="F761" s="12"/>
      <c r="G761" s="12"/>
      <c r="H761" s="12"/>
      <c r="I761" s="12"/>
      <c r="J761" s="12"/>
      <c r="K761" s="12"/>
      <c r="L761" s="12"/>
      <c r="M761" s="12"/>
      <c r="N761" s="12"/>
      <c r="O761" s="12"/>
      <c r="P761" s="12"/>
      <c r="Q761" s="12"/>
      <c r="R761" s="12"/>
      <c r="S761" s="12"/>
      <c r="T761" s="12"/>
      <c r="U761" s="12"/>
      <c r="V761" s="12"/>
      <c r="W761" s="12"/>
    </row>
    <row r="762" spans="1:23" ht="12.5" hidden="1" x14ac:dyDescent="0.25">
      <c r="A762" s="12"/>
      <c r="B762" s="12"/>
      <c r="C762" s="12"/>
      <c r="D762" s="12"/>
      <c r="E762" s="12"/>
      <c r="F762" s="12"/>
      <c r="G762" s="12"/>
      <c r="H762" s="12"/>
      <c r="I762" s="12"/>
      <c r="J762" s="12"/>
      <c r="K762" s="12"/>
      <c r="L762" s="12"/>
      <c r="M762" s="12"/>
      <c r="N762" s="12"/>
      <c r="O762" s="12"/>
      <c r="P762" s="12"/>
      <c r="Q762" s="12"/>
      <c r="R762" s="12"/>
      <c r="S762" s="12"/>
      <c r="T762" s="12"/>
      <c r="U762" s="12"/>
      <c r="V762" s="12"/>
      <c r="W762" s="12"/>
    </row>
    <row r="763" spans="1:23" ht="12.5" hidden="1" x14ac:dyDescent="0.25">
      <c r="A763" s="12"/>
      <c r="B763" s="12"/>
      <c r="C763" s="12"/>
      <c r="D763" s="12"/>
      <c r="E763" s="12"/>
      <c r="F763" s="12"/>
      <c r="G763" s="12"/>
      <c r="H763" s="12"/>
      <c r="I763" s="12"/>
      <c r="J763" s="12"/>
      <c r="K763" s="12"/>
      <c r="L763" s="12"/>
      <c r="M763" s="12"/>
      <c r="N763" s="12"/>
      <c r="O763" s="12"/>
      <c r="P763" s="12"/>
      <c r="Q763" s="12"/>
      <c r="R763" s="12"/>
      <c r="S763" s="12"/>
      <c r="T763" s="12"/>
      <c r="U763" s="12"/>
      <c r="V763" s="12"/>
      <c r="W763" s="12"/>
    </row>
    <row r="764" spans="1:23" ht="12.5" hidden="1" x14ac:dyDescent="0.25">
      <c r="A764" s="12"/>
      <c r="B764" s="12"/>
      <c r="C764" s="12"/>
      <c r="D764" s="12"/>
      <c r="E764" s="12"/>
      <c r="F764" s="12"/>
      <c r="G764" s="12"/>
      <c r="H764" s="12"/>
      <c r="I764" s="12"/>
      <c r="J764" s="12"/>
      <c r="K764" s="12"/>
      <c r="L764" s="12"/>
      <c r="M764" s="12"/>
      <c r="N764" s="12"/>
      <c r="O764" s="12"/>
      <c r="P764" s="12"/>
      <c r="Q764" s="12"/>
      <c r="R764" s="12"/>
      <c r="S764" s="12"/>
      <c r="T764" s="12"/>
      <c r="U764" s="12"/>
      <c r="V764" s="12"/>
      <c r="W764" s="12"/>
    </row>
    <row r="765" spans="1:23" ht="12.5" hidden="1" x14ac:dyDescent="0.25">
      <c r="A765" s="12"/>
      <c r="B765" s="12"/>
      <c r="C765" s="12"/>
      <c r="D765" s="12"/>
      <c r="E765" s="12"/>
      <c r="F765" s="12"/>
      <c r="G765" s="12"/>
      <c r="H765" s="12"/>
      <c r="I765" s="12"/>
      <c r="J765" s="12"/>
      <c r="K765" s="12"/>
      <c r="L765" s="12"/>
      <c r="M765" s="12"/>
      <c r="N765" s="12"/>
      <c r="O765" s="12"/>
      <c r="P765" s="12"/>
      <c r="Q765" s="12"/>
      <c r="R765" s="12"/>
      <c r="S765" s="12"/>
      <c r="T765" s="12"/>
      <c r="U765" s="12"/>
      <c r="V765" s="12"/>
      <c r="W765" s="12"/>
    </row>
    <row r="766" spans="1:23" ht="12.5" hidden="1" x14ac:dyDescent="0.25">
      <c r="A766" s="12"/>
      <c r="B766" s="12"/>
      <c r="C766" s="12"/>
      <c r="D766" s="12"/>
      <c r="E766" s="12"/>
      <c r="F766" s="12"/>
      <c r="G766" s="12"/>
      <c r="H766" s="12"/>
      <c r="I766" s="12"/>
      <c r="J766" s="12"/>
      <c r="K766" s="12"/>
      <c r="L766" s="12"/>
      <c r="M766" s="12"/>
      <c r="N766" s="12"/>
      <c r="O766" s="12"/>
      <c r="P766" s="12"/>
      <c r="Q766" s="12"/>
      <c r="R766" s="12"/>
      <c r="S766" s="12"/>
      <c r="T766" s="12"/>
      <c r="U766" s="12"/>
      <c r="V766" s="12"/>
      <c r="W766" s="12"/>
    </row>
    <row r="767" spans="1:23" ht="12.5" hidden="1" x14ac:dyDescent="0.25">
      <c r="A767" s="12"/>
      <c r="B767" s="12"/>
      <c r="C767" s="12"/>
      <c r="D767" s="12"/>
      <c r="E767" s="12"/>
      <c r="F767" s="12"/>
      <c r="G767" s="12"/>
      <c r="H767" s="12"/>
      <c r="I767" s="12"/>
      <c r="J767" s="12"/>
      <c r="K767" s="12"/>
      <c r="L767" s="12"/>
      <c r="M767" s="12"/>
      <c r="N767" s="12"/>
      <c r="O767" s="12"/>
      <c r="P767" s="12"/>
      <c r="Q767" s="12"/>
      <c r="R767" s="12"/>
      <c r="S767" s="12"/>
      <c r="T767" s="12"/>
      <c r="U767" s="12"/>
      <c r="V767" s="12"/>
      <c r="W767" s="12"/>
    </row>
    <row r="768" spans="1:23" ht="12.5" hidden="1" x14ac:dyDescent="0.25">
      <c r="A768" s="12"/>
      <c r="B768" s="12"/>
      <c r="C768" s="12"/>
      <c r="D768" s="12"/>
      <c r="E768" s="12"/>
      <c r="F768" s="12"/>
      <c r="G768" s="12"/>
      <c r="H768" s="12"/>
      <c r="I768" s="12"/>
      <c r="J768" s="12"/>
      <c r="K768" s="12"/>
      <c r="L768" s="12"/>
      <c r="M768" s="12"/>
      <c r="N768" s="12"/>
      <c r="O768" s="12"/>
      <c r="P768" s="12"/>
      <c r="Q768" s="12"/>
      <c r="R768" s="12"/>
      <c r="S768" s="12"/>
      <c r="T768" s="12"/>
      <c r="U768" s="12"/>
      <c r="V768" s="12"/>
      <c r="W768" s="12"/>
    </row>
    <row r="769" spans="1:23" ht="12.5" hidden="1" x14ac:dyDescent="0.25">
      <c r="A769" s="12"/>
      <c r="B769" s="12"/>
      <c r="C769" s="12"/>
      <c r="D769" s="12"/>
      <c r="E769" s="12"/>
      <c r="F769" s="12"/>
      <c r="G769" s="12"/>
      <c r="H769" s="12"/>
      <c r="I769" s="12"/>
      <c r="J769" s="12"/>
      <c r="K769" s="12"/>
      <c r="L769" s="12"/>
      <c r="M769" s="12"/>
      <c r="N769" s="12"/>
      <c r="O769" s="12"/>
      <c r="P769" s="12"/>
      <c r="Q769" s="12"/>
      <c r="R769" s="12"/>
      <c r="S769" s="12"/>
      <c r="T769" s="12"/>
      <c r="U769" s="12"/>
      <c r="V769" s="12"/>
      <c r="W769" s="12"/>
    </row>
    <row r="770" spans="1:23" ht="12.5" hidden="1" x14ac:dyDescent="0.25">
      <c r="A770" s="12"/>
      <c r="B770" s="12"/>
      <c r="C770" s="12"/>
      <c r="D770" s="12"/>
      <c r="E770" s="12"/>
      <c r="F770" s="12"/>
      <c r="G770" s="12"/>
      <c r="H770" s="12"/>
      <c r="I770" s="12"/>
      <c r="J770" s="12"/>
      <c r="K770" s="12"/>
      <c r="L770" s="12"/>
      <c r="M770" s="12"/>
      <c r="N770" s="12"/>
      <c r="O770" s="12"/>
      <c r="P770" s="12"/>
      <c r="Q770" s="12"/>
      <c r="R770" s="12"/>
      <c r="S770" s="12"/>
      <c r="T770" s="12"/>
      <c r="U770" s="12"/>
      <c r="V770" s="12"/>
      <c r="W770" s="12"/>
    </row>
    <row r="771" spans="1:23" ht="12.5" hidden="1" x14ac:dyDescent="0.25">
      <c r="A771" s="12"/>
      <c r="B771" s="12"/>
      <c r="C771" s="12"/>
      <c r="D771" s="12"/>
      <c r="E771" s="12"/>
      <c r="F771" s="12"/>
      <c r="G771" s="12"/>
      <c r="H771" s="12"/>
      <c r="I771" s="12"/>
      <c r="J771" s="12"/>
      <c r="K771" s="12"/>
      <c r="L771" s="12"/>
      <c r="M771" s="12"/>
      <c r="N771" s="12"/>
      <c r="O771" s="12"/>
      <c r="P771" s="12"/>
      <c r="Q771" s="12"/>
      <c r="R771" s="12"/>
      <c r="S771" s="12"/>
      <c r="T771" s="12"/>
      <c r="U771" s="12"/>
      <c r="V771" s="12"/>
      <c r="W771" s="12"/>
    </row>
    <row r="772" spans="1:23" ht="12.5" hidden="1" x14ac:dyDescent="0.25">
      <c r="A772" s="12"/>
      <c r="B772" s="12"/>
      <c r="C772" s="12"/>
      <c r="D772" s="12"/>
      <c r="E772" s="12"/>
      <c r="F772" s="12"/>
      <c r="G772" s="12"/>
      <c r="H772" s="12"/>
      <c r="I772" s="12"/>
      <c r="J772" s="12"/>
      <c r="K772" s="12"/>
      <c r="L772" s="12"/>
      <c r="M772" s="12"/>
      <c r="N772" s="12"/>
      <c r="O772" s="12"/>
      <c r="P772" s="12"/>
      <c r="Q772" s="12"/>
      <c r="R772" s="12"/>
      <c r="S772" s="12"/>
      <c r="T772" s="12"/>
      <c r="U772" s="12"/>
      <c r="V772" s="12"/>
      <c r="W772" s="12"/>
    </row>
    <row r="773" spans="1:23" ht="12.5" hidden="1" x14ac:dyDescent="0.25">
      <c r="A773" s="12"/>
      <c r="B773" s="12"/>
      <c r="C773" s="12"/>
      <c r="D773" s="12"/>
      <c r="E773" s="12"/>
      <c r="F773" s="12"/>
      <c r="G773" s="12"/>
      <c r="H773" s="12"/>
      <c r="I773" s="12"/>
      <c r="J773" s="12"/>
      <c r="K773" s="12"/>
      <c r="L773" s="12"/>
      <c r="M773" s="12"/>
      <c r="N773" s="12"/>
      <c r="O773" s="12"/>
      <c r="P773" s="12"/>
      <c r="Q773" s="12"/>
      <c r="R773" s="12"/>
      <c r="S773" s="12"/>
      <c r="T773" s="12"/>
      <c r="U773" s="12"/>
      <c r="V773" s="12"/>
      <c r="W773" s="12"/>
    </row>
    <row r="774" spans="1:23" ht="12.5" hidden="1" x14ac:dyDescent="0.25">
      <c r="A774" s="12"/>
      <c r="B774" s="12"/>
      <c r="C774" s="12"/>
      <c r="D774" s="12"/>
      <c r="E774" s="12"/>
      <c r="F774" s="12"/>
      <c r="G774" s="12"/>
      <c r="H774" s="12"/>
      <c r="I774" s="12"/>
      <c r="J774" s="12"/>
      <c r="K774" s="12"/>
      <c r="L774" s="12"/>
      <c r="M774" s="12"/>
      <c r="N774" s="12"/>
      <c r="O774" s="12"/>
      <c r="P774" s="12"/>
      <c r="Q774" s="12"/>
      <c r="R774" s="12"/>
      <c r="S774" s="12"/>
      <c r="T774" s="12"/>
      <c r="U774" s="12"/>
      <c r="V774" s="12"/>
      <c r="W774" s="12"/>
    </row>
    <row r="775" spans="1:23" ht="12.5" hidden="1" x14ac:dyDescent="0.25">
      <c r="A775" s="12"/>
      <c r="B775" s="12"/>
      <c r="C775" s="12"/>
      <c r="D775" s="12"/>
      <c r="E775" s="12"/>
      <c r="F775" s="12"/>
      <c r="G775" s="12"/>
      <c r="H775" s="12"/>
      <c r="I775" s="12"/>
      <c r="J775" s="12"/>
      <c r="K775" s="12"/>
      <c r="L775" s="12"/>
      <c r="M775" s="12"/>
      <c r="N775" s="12"/>
      <c r="O775" s="12"/>
      <c r="P775" s="12"/>
      <c r="Q775" s="12"/>
      <c r="R775" s="12"/>
      <c r="S775" s="12"/>
      <c r="T775" s="12"/>
      <c r="U775" s="12"/>
      <c r="V775" s="12"/>
      <c r="W775" s="12"/>
    </row>
    <row r="776" spans="1:23" ht="12.5" hidden="1" x14ac:dyDescent="0.25">
      <c r="A776" s="12"/>
      <c r="B776" s="12"/>
      <c r="C776" s="12"/>
      <c r="D776" s="12"/>
      <c r="E776" s="12"/>
      <c r="F776" s="12"/>
      <c r="G776" s="12"/>
      <c r="H776" s="12"/>
      <c r="I776" s="12"/>
      <c r="J776" s="12"/>
      <c r="K776" s="12"/>
      <c r="L776" s="12"/>
      <c r="M776" s="12"/>
      <c r="N776" s="12"/>
      <c r="O776" s="12"/>
      <c r="P776" s="12"/>
      <c r="Q776" s="12"/>
      <c r="R776" s="12"/>
      <c r="S776" s="12"/>
      <c r="T776" s="12"/>
      <c r="U776" s="12"/>
      <c r="V776" s="12"/>
      <c r="W776" s="12"/>
    </row>
    <row r="777" spans="1:23" ht="12.5" hidden="1" x14ac:dyDescent="0.25">
      <c r="A777" s="12"/>
      <c r="B777" s="12"/>
      <c r="C777" s="12"/>
      <c r="D777" s="12"/>
      <c r="E777" s="12"/>
      <c r="F777" s="12"/>
      <c r="G777" s="12"/>
      <c r="H777" s="12"/>
      <c r="I777" s="12"/>
      <c r="J777" s="12"/>
      <c r="K777" s="12"/>
      <c r="L777" s="12"/>
      <c r="M777" s="12"/>
      <c r="N777" s="12"/>
      <c r="O777" s="12"/>
      <c r="P777" s="12"/>
      <c r="Q777" s="12"/>
      <c r="R777" s="12"/>
      <c r="S777" s="12"/>
      <c r="T777" s="12"/>
      <c r="U777" s="12"/>
      <c r="V777" s="12"/>
      <c r="W777" s="12"/>
    </row>
    <row r="778" spans="1:23" ht="12.5" hidden="1" x14ac:dyDescent="0.25">
      <c r="A778" s="12"/>
      <c r="B778" s="12"/>
      <c r="C778" s="12"/>
      <c r="D778" s="12"/>
      <c r="E778" s="12"/>
      <c r="F778" s="12"/>
      <c r="G778" s="12"/>
      <c r="H778" s="12"/>
      <c r="I778" s="12"/>
      <c r="J778" s="12"/>
      <c r="K778" s="12"/>
      <c r="L778" s="12"/>
      <c r="M778" s="12"/>
      <c r="N778" s="12"/>
      <c r="O778" s="12"/>
      <c r="P778" s="12"/>
      <c r="Q778" s="12"/>
      <c r="R778" s="12"/>
      <c r="S778" s="12"/>
      <c r="T778" s="12"/>
      <c r="U778" s="12"/>
      <c r="V778" s="12"/>
      <c r="W778" s="12"/>
    </row>
    <row r="779" spans="1:23" ht="12.5" hidden="1" x14ac:dyDescent="0.25">
      <c r="A779" s="12"/>
      <c r="B779" s="12"/>
      <c r="C779" s="12"/>
      <c r="D779" s="12"/>
      <c r="E779" s="12"/>
      <c r="F779" s="12"/>
      <c r="G779" s="12"/>
      <c r="H779" s="12"/>
      <c r="I779" s="12"/>
      <c r="J779" s="12"/>
      <c r="K779" s="12"/>
      <c r="L779" s="12"/>
      <c r="M779" s="12"/>
      <c r="N779" s="12"/>
      <c r="O779" s="12"/>
      <c r="P779" s="12"/>
      <c r="Q779" s="12"/>
      <c r="R779" s="12"/>
      <c r="S779" s="12"/>
      <c r="T779" s="12"/>
      <c r="U779" s="12"/>
      <c r="V779" s="12"/>
      <c r="W779" s="12"/>
    </row>
    <row r="780" spans="1:23" ht="12.5" hidden="1" x14ac:dyDescent="0.25">
      <c r="A780" s="12"/>
      <c r="B780" s="12"/>
      <c r="C780" s="12"/>
      <c r="D780" s="12"/>
      <c r="E780" s="12"/>
      <c r="F780" s="12"/>
      <c r="G780" s="12"/>
      <c r="H780" s="12"/>
      <c r="I780" s="12"/>
      <c r="J780" s="12"/>
      <c r="K780" s="12"/>
      <c r="L780" s="12"/>
      <c r="M780" s="12"/>
      <c r="N780" s="12"/>
      <c r="O780" s="12"/>
      <c r="P780" s="12"/>
      <c r="Q780" s="12"/>
      <c r="R780" s="12"/>
      <c r="S780" s="12"/>
      <c r="T780" s="12"/>
      <c r="U780" s="12"/>
      <c r="V780" s="12"/>
      <c r="W780" s="12"/>
    </row>
    <row r="781" spans="1:23" ht="12.5" hidden="1" x14ac:dyDescent="0.25">
      <c r="A781" s="12"/>
      <c r="B781" s="12"/>
      <c r="C781" s="12"/>
      <c r="D781" s="12"/>
      <c r="E781" s="12"/>
      <c r="F781" s="12"/>
      <c r="G781" s="12"/>
      <c r="H781" s="12"/>
      <c r="I781" s="12"/>
      <c r="J781" s="12"/>
      <c r="K781" s="12"/>
      <c r="L781" s="12"/>
      <c r="M781" s="12"/>
      <c r="N781" s="12"/>
      <c r="O781" s="12"/>
      <c r="P781" s="12"/>
      <c r="Q781" s="12"/>
      <c r="R781" s="12"/>
      <c r="S781" s="12"/>
      <c r="T781" s="12"/>
      <c r="U781" s="12"/>
      <c r="V781" s="12"/>
      <c r="W781" s="12"/>
    </row>
    <row r="782" spans="1:23" ht="12.5" hidden="1" x14ac:dyDescent="0.25">
      <c r="A782" s="12"/>
      <c r="B782" s="12"/>
      <c r="C782" s="12"/>
      <c r="D782" s="12"/>
      <c r="E782" s="12"/>
      <c r="F782" s="12"/>
      <c r="G782" s="12"/>
      <c r="H782" s="12"/>
      <c r="I782" s="12"/>
      <c r="J782" s="12"/>
      <c r="K782" s="12"/>
      <c r="L782" s="12"/>
      <c r="M782" s="12"/>
      <c r="N782" s="12"/>
      <c r="O782" s="12"/>
      <c r="P782" s="12"/>
      <c r="Q782" s="12"/>
      <c r="R782" s="12"/>
      <c r="S782" s="12"/>
      <c r="T782" s="12"/>
      <c r="U782" s="12"/>
      <c r="V782" s="12"/>
      <c r="W782" s="12"/>
    </row>
    <row r="783" spans="1:23" ht="12.5" hidden="1" x14ac:dyDescent="0.25">
      <c r="A783" s="12"/>
      <c r="B783" s="12"/>
      <c r="C783" s="12"/>
      <c r="D783" s="12"/>
      <c r="E783" s="12"/>
      <c r="F783" s="12"/>
      <c r="G783" s="12"/>
      <c r="H783" s="12"/>
      <c r="I783" s="12"/>
      <c r="J783" s="12"/>
      <c r="K783" s="12"/>
      <c r="L783" s="12"/>
      <c r="M783" s="12"/>
      <c r="N783" s="12"/>
      <c r="O783" s="12"/>
      <c r="P783" s="12"/>
      <c r="Q783" s="12"/>
      <c r="R783" s="12"/>
      <c r="S783" s="12"/>
      <c r="T783" s="12"/>
      <c r="U783" s="12"/>
      <c r="V783" s="12"/>
      <c r="W783" s="12"/>
    </row>
    <row r="784" spans="1:23" ht="12.5" hidden="1" x14ac:dyDescent="0.25">
      <c r="A784" s="12"/>
      <c r="B784" s="12"/>
      <c r="C784" s="12"/>
      <c r="D784" s="12"/>
      <c r="E784" s="12"/>
      <c r="F784" s="12"/>
      <c r="G784" s="12"/>
      <c r="H784" s="12"/>
      <c r="I784" s="12"/>
      <c r="J784" s="12"/>
      <c r="K784" s="12"/>
      <c r="L784" s="12"/>
      <c r="M784" s="12"/>
      <c r="N784" s="12"/>
      <c r="O784" s="12"/>
      <c r="P784" s="12"/>
      <c r="Q784" s="12"/>
      <c r="R784" s="12"/>
      <c r="S784" s="12"/>
      <c r="T784" s="12"/>
      <c r="U784" s="12"/>
      <c r="V784" s="12"/>
      <c r="W784" s="12"/>
    </row>
    <row r="785" spans="1:23" ht="12.5" hidden="1" x14ac:dyDescent="0.25">
      <c r="A785" s="12"/>
      <c r="B785" s="12"/>
      <c r="C785" s="12"/>
      <c r="D785" s="12"/>
      <c r="E785" s="12"/>
      <c r="F785" s="12"/>
      <c r="G785" s="12"/>
      <c r="H785" s="12"/>
      <c r="I785" s="12"/>
      <c r="J785" s="12"/>
      <c r="K785" s="12"/>
      <c r="L785" s="12"/>
      <c r="M785" s="12"/>
      <c r="N785" s="12"/>
      <c r="O785" s="12"/>
      <c r="P785" s="12"/>
      <c r="Q785" s="12"/>
      <c r="R785" s="12"/>
      <c r="S785" s="12"/>
      <c r="T785" s="12"/>
      <c r="U785" s="12"/>
      <c r="V785" s="12"/>
      <c r="W785" s="12"/>
    </row>
    <row r="786" spans="1:23" ht="12.5" hidden="1" x14ac:dyDescent="0.25">
      <c r="A786" s="12"/>
      <c r="B786" s="12"/>
      <c r="C786" s="12"/>
      <c r="D786" s="12"/>
      <c r="E786" s="12"/>
      <c r="F786" s="12"/>
      <c r="G786" s="12"/>
      <c r="H786" s="12"/>
      <c r="I786" s="12"/>
      <c r="J786" s="12"/>
      <c r="K786" s="12"/>
      <c r="L786" s="12"/>
      <c r="M786" s="12"/>
      <c r="N786" s="12"/>
      <c r="O786" s="12"/>
      <c r="P786" s="12"/>
      <c r="Q786" s="12"/>
      <c r="R786" s="12"/>
      <c r="S786" s="12"/>
      <c r="T786" s="12"/>
      <c r="U786" s="12"/>
      <c r="V786" s="12"/>
      <c r="W786" s="12"/>
    </row>
    <row r="787" spans="1:23" ht="12.5" hidden="1" x14ac:dyDescent="0.25">
      <c r="A787" s="12"/>
      <c r="B787" s="12"/>
      <c r="C787" s="12"/>
      <c r="D787" s="12"/>
      <c r="E787" s="12"/>
      <c r="F787" s="12"/>
      <c r="G787" s="12"/>
      <c r="H787" s="12"/>
      <c r="I787" s="12"/>
      <c r="J787" s="12"/>
      <c r="K787" s="12"/>
      <c r="L787" s="12"/>
      <c r="M787" s="12"/>
      <c r="N787" s="12"/>
      <c r="O787" s="12"/>
      <c r="P787" s="12"/>
      <c r="Q787" s="12"/>
      <c r="R787" s="12"/>
      <c r="S787" s="12"/>
      <c r="T787" s="12"/>
      <c r="U787" s="12"/>
      <c r="V787" s="12"/>
      <c r="W787" s="12"/>
    </row>
    <row r="788" spans="1:23" ht="12.5" hidden="1" x14ac:dyDescent="0.25">
      <c r="A788" s="12"/>
      <c r="B788" s="12"/>
      <c r="C788" s="12"/>
      <c r="D788" s="12"/>
      <c r="E788" s="12"/>
      <c r="F788" s="12"/>
      <c r="G788" s="12"/>
      <c r="H788" s="12"/>
      <c r="I788" s="12"/>
      <c r="J788" s="12"/>
      <c r="K788" s="12"/>
      <c r="L788" s="12"/>
      <c r="M788" s="12"/>
      <c r="N788" s="12"/>
      <c r="O788" s="12"/>
      <c r="P788" s="12"/>
      <c r="Q788" s="12"/>
      <c r="R788" s="12"/>
      <c r="S788" s="12"/>
      <c r="T788" s="12"/>
      <c r="U788" s="12"/>
      <c r="V788" s="12"/>
      <c r="W788" s="12"/>
    </row>
    <row r="789" spans="1:23" ht="12.5" hidden="1" x14ac:dyDescent="0.25">
      <c r="A789" s="12"/>
      <c r="B789" s="12"/>
      <c r="C789" s="12"/>
      <c r="D789" s="12"/>
      <c r="E789" s="12"/>
      <c r="F789" s="12"/>
      <c r="G789" s="12"/>
      <c r="H789" s="12"/>
      <c r="I789" s="12"/>
      <c r="J789" s="12"/>
      <c r="K789" s="12"/>
      <c r="L789" s="12"/>
      <c r="M789" s="12"/>
      <c r="N789" s="12"/>
      <c r="O789" s="12"/>
      <c r="P789" s="12"/>
      <c r="Q789" s="12"/>
      <c r="R789" s="12"/>
      <c r="S789" s="12"/>
      <c r="T789" s="12"/>
      <c r="U789" s="12"/>
      <c r="V789" s="12"/>
      <c r="W789" s="12"/>
    </row>
    <row r="790" spans="1:23" ht="12.5" hidden="1" x14ac:dyDescent="0.25">
      <c r="A790" s="12"/>
      <c r="B790" s="12"/>
      <c r="C790" s="12"/>
      <c r="D790" s="12"/>
      <c r="E790" s="12"/>
      <c r="F790" s="12"/>
      <c r="G790" s="12"/>
      <c r="H790" s="12"/>
      <c r="I790" s="12"/>
      <c r="J790" s="12"/>
      <c r="K790" s="12"/>
      <c r="L790" s="12"/>
      <c r="M790" s="12"/>
      <c r="N790" s="12"/>
      <c r="O790" s="12"/>
      <c r="P790" s="12"/>
      <c r="Q790" s="12"/>
      <c r="R790" s="12"/>
      <c r="S790" s="12"/>
      <c r="T790" s="12"/>
      <c r="U790" s="12"/>
      <c r="V790" s="12"/>
      <c r="W790" s="12"/>
    </row>
    <row r="791" spans="1:23" ht="12.5" hidden="1" x14ac:dyDescent="0.25">
      <c r="A791" s="12"/>
      <c r="B791" s="12"/>
      <c r="C791" s="12"/>
      <c r="D791" s="12"/>
      <c r="E791" s="12"/>
      <c r="F791" s="12"/>
      <c r="G791" s="12"/>
      <c r="H791" s="12"/>
      <c r="I791" s="12"/>
      <c r="J791" s="12"/>
      <c r="K791" s="12"/>
      <c r="L791" s="12"/>
      <c r="M791" s="12"/>
      <c r="N791" s="12"/>
      <c r="O791" s="12"/>
      <c r="P791" s="12"/>
      <c r="Q791" s="12"/>
      <c r="R791" s="12"/>
      <c r="S791" s="12"/>
      <c r="T791" s="12"/>
      <c r="U791" s="12"/>
      <c r="V791" s="12"/>
      <c r="W791" s="12"/>
    </row>
    <row r="792" spans="1:23" ht="12.5" hidden="1" x14ac:dyDescent="0.25">
      <c r="A792" s="12"/>
      <c r="B792" s="12"/>
      <c r="C792" s="12"/>
      <c r="D792" s="12"/>
      <c r="E792" s="12"/>
      <c r="F792" s="12"/>
      <c r="G792" s="12"/>
      <c r="H792" s="12"/>
      <c r="I792" s="12"/>
      <c r="J792" s="12"/>
      <c r="K792" s="12"/>
      <c r="L792" s="12"/>
      <c r="M792" s="12"/>
      <c r="N792" s="12"/>
      <c r="O792" s="12"/>
      <c r="P792" s="12"/>
      <c r="Q792" s="12"/>
      <c r="R792" s="12"/>
      <c r="S792" s="12"/>
      <c r="T792" s="12"/>
      <c r="U792" s="12"/>
      <c r="V792" s="12"/>
      <c r="W792" s="12"/>
    </row>
    <row r="793" spans="1:23" ht="12.5" hidden="1" x14ac:dyDescent="0.25">
      <c r="A793" s="12"/>
      <c r="B793" s="12"/>
      <c r="C793" s="12"/>
      <c r="D793" s="12"/>
      <c r="E793" s="12"/>
      <c r="F793" s="12"/>
      <c r="G793" s="12"/>
      <c r="H793" s="12"/>
      <c r="I793" s="12"/>
      <c r="J793" s="12"/>
      <c r="K793" s="12"/>
      <c r="L793" s="12"/>
      <c r="M793" s="12"/>
      <c r="N793" s="12"/>
      <c r="O793" s="12"/>
      <c r="P793" s="12"/>
      <c r="Q793" s="12"/>
      <c r="R793" s="12"/>
      <c r="S793" s="12"/>
      <c r="T793" s="12"/>
      <c r="U793" s="12"/>
      <c r="V793" s="12"/>
      <c r="W793" s="12"/>
    </row>
    <row r="794" spans="1:23" ht="12.5" hidden="1" x14ac:dyDescent="0.25">
      <c r="A794" s="12"/>
      <c r="B794" s="12"/>
      <c r="C794" s="12"/>
      <c r="D794" s="12"/>
      <c r="E794" s="12"/>
      <c r="F794" s="12"/>
      <c r="G794" s="12"/>
      <c r="H794" s="12"/>
      <c r="I794" s="12"/>
      <c r="J794" s="12"/>
      <c r="K794" s="12"/>
      <c r="L794" s="12"/>
      <c r="M794" s="12"/>
      <c r="N794" s="12"/>
      <c r="O794" s="12"/>
      <c r="P794" s="12"/>
      <c r="Q794" s="12"/>
      <c r="R794" s="12"/>
      <c r="S794" s="12"/>
      <c r="T794" s="12"/>
      <c r="U794" s="12"/>
      <c r="V794" s="12"/>
      <c r="W794" s="12"/>
    </row>
    <row r="795" spans="1:23" ht="12.5" hidden="1" x14ac:dyDescent="0.25">
      <c r="A795" s="12"/>
      <c r="B795" s="12"/>
      <c r="C795" s="12"/>
      <c r="D795" s="12"/>
      <c r="E795" s="12"/>
      <c r="F795" s="12"/>
      <c r="G795" s="12"/>
      <c r="H795" s="12"/>
      <c r="I795" s="12"/>
      <c r="J795" s="12"/>
      <c r="K795" s="12"/>
      <c r="L795" s="12"/>
      <c r="M795" s="12"/>
      <c r="N795" s="12"/>
      <c r="O795" s="12"/>
      <c r="P795" s="12"/>
      <c r="Q795" s="12"/>
      <c r="R795" s="12"/>
      <c r="S795" s="12"/>
      <c r="T795" s="12"/>
      <c r="U795" s="12"/>
      <c r="V795" s="12"/>
      <c r="W795" s="12"/>
    </row>
    <row r="796" spans="1:23" ht="12.5" hidden="1" x14ac:dyDescent="0.25">
      <c r="A796" s="12"/>
      <c r="B796" s="12"/>
      <c r="C796" s="12"/>
      <c r="D796" s="12"/>
      <c r="E796" s="12"/>
      <c r="F796" s="12"/>
      <c r="G796" s="12"/>
      <c r="H796" s="12"/>
      <c r="I796" s="12"/>
      <c r="J796" s="12"/>
      <c r="K796" s="12"/>
      <c r="L796" s="12"/>
      <c r="M796" s="12"/>
      <c r="N796" s="12"/>
      <c r="O796" s="12"/>
      <c r="P796" s="12"/>
      <c r="Q796" s="12"/>
      <c r="R796" s="12"/>
      <c r="S796" s="12"/>
      <c r="T796" s="12"/>
      <c r="U796" s="12"/>
      <c r="V796" s="12"/>
      <c r="W796" s="12"/>
    </row>
    <row r="797" spans="1:23" ht="12.5" hidden="1" x14ac:dyDescent="0.25">
      <c r="A797" s="12"/>
      <c r="B797" s="12"/>
      <c r="C797" s="12"/>
      <c r="D797" s="12"/>
      <c r="E797" s="12"/>
      <c r="F797" s="12"/>
      <c r="G797" s="12"/>
      <c r="H797" s="12"/>
      <c r="I797" s="12"/>
      <c r="J797" s="12"/>
      <c r="K797" s="12"/>
      <c r="L797" s="12"/>
      <c r="M797" s="12"/>
      <c r="N797" s="12"/>
      <c r="O797" s="12"/>
      <c r="P797" s="12"/>
      <c r="Q797" s="12"/>
      <c r="R797" s="12"/>
      <c r="S797" s="12"/>
      <c r="T797" s="12"/>
      <c r="U797" s="12"/>
      <c r="V797" s="12"/>
      <c r="W797" s="12"/>
    </row>
    <row r="798" spans="1:23" ht="12.5" hidden="1" x14ac:dyDescent="0.25">
      <c r="A798" s="12"/>
      <c r="B798" s="12"/>
      <c r="C798" s="12"/>
      <c r="D798" s="12"/>
      <c r="E798" s="12"/>
      <c r="F798" s="12"/>
      <c r="G798" s="12"/>
      <c r="H798" s="12"/>
      <c r="I798" s="12"/>
      <c r="J798" s="12"/>
      <c r="K798" s="12"/>
      <c r="L798" s="12"/>
      <c r="M798" s="12"/>
      <c r="N798" s="12"/>
      <c r="O798" s="12"/>
      <c r="P798" s="12"/>
      <c r="Q798" s="12"/>
      <c r="R798" s="12"/>
      <c r="S798" s="12"/>
      <c r="T798" s="12"/>
      <c r="U798" s="12"/>
      <c r="V798" s="12"/>
      <c r="W798" s="12"/>
    </row>
    <row r="799" spans="1:23" ht="12.5" hidden="1" x14ac:dyDescent="0.25">
      <c r="A799" s="12"/>
      <c r="B799" s="12"/>
      <c r="C799" s="12"/>
      <c r="D799" s="12"/>
      <c r="E799" s="12"/>
      <c r="F799" s="12"/>
      <c r="G799" s="12"/>
      <c r="H799" s="12"/>
      <c r="I799" s="12"/>
      <c r="J799" s="12"/>
      <c r="K799" s="12"/>
      <c r="L799" s="12"/>
      <c r="M799" s="12"/>
      <c r="N799" s="12"/>
      <c r="O799" s="12"/>
      <c r="P799" s="12"/>
      <c r="Q799" s="12"/>
      <c r="R799" s="12"/>
      <c r="S799" s="12"/>
      <c r="T799" s="12"/>
      <c r="U799" s="12"/>
      <c r="V799" s="12"/>
      <c r="W799" s="12"/>
    </row>
    <row r="800" spans="1:23" ht="12.5" hidden="1" x14ac:dyDescent="0.25">
      <c r="A800" s="12"/>
      <c r="B800" s="12"/>
      <c r="C800" s="12"/>
      <c r="D800" s="12"/>
      <c r="E800" s="12"/>
      <c r="F800" s="12"/>
      <c r="G800" s="12"/>
      <c r="H800" s="12"/>
      <c r="I800" s="12"/>
      <c r="J800" s="12"/>
      <c r="K800" s="12"/>
      <c r="L800" s="12"/>
      <c r="M800" s="12"/>
      <c r="N800" s="12"/>
      <c r="O800" s="12"/>
      <c r="P800" s="12"/>
      <c r="Q800" s="12"/>
      <c r="R800" s="12"/>
      <c r="S800" s="12"/>
      <c r="T800" s="12"/>
      <c r="U800" s="12"/>
      <c r="V800" s="12"/>
      <c r="W800" s="12"/>
    </row>
    <row r="801" spans="1:23" ht="12.5" hidden="1" x14ac:dyDescent="0.25">
      <c r="A801" s="12"/>
      <c r="B801" s="12"/>
      <c r="C801" s="12"/>
      <c r="D801" s="12"/>
      <c r="E801" s="12"/>
      <c r="F801" s="12"/>
      <c r="G801" s="12"/>
      <c r="H801" s="12"/>
      <c r="I801" s="12"/>
      <c r="J801" s="12"/>
      <c r="K801" s="12"/>
      <c r="L801" s="12"/>
      <c r="M801" s="12"/>
      <c r="N801" s="12"/>
      <c r="O801" s="12"/>
      <c r="P801" s="12"/>
      <c r="Q801" s="12"/>
      <c r="R801" s="12"/>
      <c r="S801" s="12"/>
      <c r="T801" s="12"/>
      <c r="U801" s="12"/>
      <c r="V801" s="12"/>
      <c r="W801" s="12"/>
    </row>
    <row r="802" spans="1:23" ht="12.5" hidden="1" x14ac:dyDescent="0.25">
      <c r="A802" s="12"/>
      <c r="B802" s="12"/>
      <c r="C802" s="12"/>
      <c r="D802" s="12"/>
      <c r="E802" s="12"/>
      <c r="F802" s="12"/>
      <c r="G802" s="12"/>
      <c r="H802" s="12"/>
      <c r="I802" s="12"/>
      <c r="J802" s="12"/>
      <c r="K802" s="12"/>
      <c r="L802" s="12"/>
      <c r="M802" s="12"/>
      <c r="N802" s="12"/>
      <c r="O802" s="12"/>
      <c r="P802" s="12"/>
      <c r="Q802" s="12"/>
      <c r="R802" s="12"/>
      <c r="S802" s="12"/>
      <c r="T802" s="12"/>
      <c r="U802" s="12"/>
      <c r="V802" s="12"/>
      <c r="W802" s="12"/>
    </row>
    <row r="803" spans="1:23" ht="12.5" hidden="1" x14ac:dyDescent="0.25">
      <c r="A803" s="12"/>
      <c r="B803" s="12"/>
      <c r="C803" s="12"/>
      <c r="D803" s="12"/>
      <c r="E803" s="12"/>
      <c r="F803" s="12"/>
      <c r="G803" s="12"/>
      <c r="H803" s="12"/>
      <c r="I803" s="12"/>
      <c r="J803" s="12"/>
      <c r="K803" s="12"/>
      <c r="L803" s="12"/>
      <c r="M803" s="12"/>
      <c r="N803" s="12"/>
      <c r="O803" s="12"/>
      <c r="P803" s="12"/>
      <c r="Q803" s="12"/>
      <c r="R803" s="12"/>
      <c r="S803" s="12"/>
      <c r="T803" s="12"/>
      <c r="U803" s="12"/>
      <c r="V803" s="12"/>
      <c r="W803" s="12"/>
    </row>
    <row r="804" spans="1:23" ht="12.5" hidden="1" x14ac:dyDescent="0.25">
      <c r="A804" s="12"/>
      <c r="B804" s="12"/>
      <c r="C804" s="12"/>
      <c r="D804" s="12"/>
      <c r="E804" s="12"/>
      <c r="F804" s="12"/>
      <c r="G804" s="12"/>
      <c r="H804" s="12"/>
      <c r="I804" s="12"/>
      <c r="J804" s="12"/>
      <c r="K804" s="12"/>
      <c r="L804" s="12"/>
      <c r="M804" s="12"/>
      <c r="N804" s="12"/>
      <c r="O804" s="12"/>
      <c r="P804" s="12"/>
      <c r="Q804" s="12"/>
      <c r="R804" s="12"/>
      <c r="S804" s="12"/>
      <c r="T804" s="12"/>
      <c r="U804" s="12"/>
      <c r="V804" s="12"/>
      <c r="W804" s="12"/>
    </row>
    <row r="805" spans="1:23" ht="12.5" hidden="1" x14ac:dyDescent="0.25">
      <c r="A805" s="12"/>
      <c r="B805" s="12"/>
      <c r="C805" s="12"/>
      <c r="D805" s="12"/>
      <c r="E805" s="12"/>
      <c r="F805" s="12"/>
      <c r="G805" s="12"/>
      <c r="H805" s="12"/>
      <c r="I805" s="12"/>
      <c r="J805" s="12"/>
      <c r="K805" s="12"/>
      <c r="L805" s="12"/>
      <c r="M805" s="12"/>
      <c r="N805" s="12"/>
      <c r="O805" s="12"/>
      <c r="P805" s="12"/>
      <c r="Q805" s="12"/>
      <c r="R805" s="12"/>
      <c r="S805" s="12"/>
      <c r="T805" s="12"/>
      <c r="U805" s="12"/>
      <c r="V805" s="12"/>
      <c r="W805" s="12"/>
    </row>
    <row r="806" spans="1:23" ht="12.5" hidden="1" x14ac:dyDescent="0.25">
      <c r="A806" s="12"/>
      <c r="B806" s="12"/>
      <c r="C806" s="12"/>
      <c r="D806" s="12"/>
      <c r="E806" s="12"/>
      <c r="F806" s="12"/>
      <c r="G806" s="12"/>
      <c r="H806" s="12"/>
      <c r="I806" s="12"/>
      <c r="J806" s="12"/>
      <c r="K806" s="12"/>
      <c r="L806" s="12"/>
      <c r="M806" s="12"/>
      <c r="N806" s="12"/>
      <c r="O806" s="12"/>
      <c r="P806" s="12"/>
      <c r="Q806" s="12"/>
      <c r="R806" s="12"/>
      <c r="S806" s="12"/>
      <c r="T806" s="12"/>
      <c r="U806" s="12"/>
      <c r="V806" s="12"/>
      <c r="W806" s="12"/>
    </row>
    <row r="807" spans="1:23" ht="12.5" hidden="1" x14ac:dyDescent="0.25">
      <c r="A807" s="12"/>
      <c r="B807" s="12"/>
      <c r="C807" s="12"/>
      <c r="D807" s="12"/>
      <c r="E807" s="12"/>
      <c r="F807" s="12"/>
      <c r="G807" s="12"/>
      <c r="H807" s="12"/>
      <c r="I807" s="12"/>
      <c r="J807" s="12"/>
      <c r="K807" s="12"/>
      <c r="L807" s="12"/>
      <c r="M807" s="12"/>
      <c r="N807" s="12"/>
      <c r="O807" s="12"/>
      <c r="P807" s="12"/>
      <c r="Q807" s="12"/>
      <c r="R807" s="12"/>
      <c r="S807" s="12"/>
      <c r="T807" s="12"/>
      <c r="U807" s="12"/>
      <c r="V807" s="12"/>
      <c r="W807" s="12"/>
    </row>
    <row r="808" spans="1:23" ht="12.5" hidden="1" x14ac:dyDescent="0.25">
      <c r="A808" s="12"/>
      <c r="B808" s="12"/>
      <c r="C808" s="12"/>
      <c r="D808" s="12"/>
      <c r="E808" s="12"/>
      <c r="F808" s="12"/>
      <c r="G808" s="12"/>
      <c r="H808" s="12"/>
      <c r="I808" s="12"/>
      <c r="J808" s="12"/>
      <c r="K808" s="12"/>
      <c r="L808" s="12"/>
      <c r="M808" s="12"/>
      <c r="N808" s="12"/>
      <c r="O808" s="12"/>
      <c r="P808" s="12"/>
      <c r="Q808" s="12"/>
      <c r="R808" s="12"/>
      <c r="S808" s="12"/>
      <c r="T808" s="12"/>
      <c r="U808" s="12"/>
      <c r="V808" s="12"/>
      <c r="W808" s="12"/>
    </row>
    <row r="809" spans="1:23" ht="12.5" hidden="1" x14ac:dyDescent="0.25">
      <c r="A809" s="12"/>
      <c r="B809" s="12"/>
      <c r="C809" s="12"/>
      <c r="D809" s="12"/>
      <c r="E809" s="12"/>
      <c r="F809" s="12"/>
      <c r="G809" s="12"/>
      <c r="H809" s="12"/>
      <c r="I809" s="12"/>
      <c r="J809" s="12"/>
      <c r="K809" s="12"/>
      <c r="L809" s="12"/>
      <c r="M809" s="12"/>
      <c r="N809" s="12"/>
      <c r="O809" s="12"/>
      <c r="P809" s="12"/>
      <c r="Q809" s="12"/>
      <c r="R809" s="12"/>
      <c r="S809" s="12"/>
      <c r="T809" s="12"/>
      <c r="U809" s="12"/>
      <c r="V809" s="12"/>
      <c r="W809" s="12"/>
    </row>
    <row r="810" spans="1:23" ht="12.5" hidden="1" x14ac:dyDescent="0.25">
      <c r="A810" s="12"/>
      <c r="B810" s="12"/>
      <c r="C810" s="12"/>
      <c r="D810" s="12"/>
      <c r="E810" s="12"/>
      <c r="F810" s="12"/>
      <c r="G810" s="12"/>
      <c r="H810" s="12"/>
      <c r="I810" s="12"/>
      <c r="J810" s="12"/>
      <c r="K810" s="12"/>
      <c r="L810" s="12"/>
      <c r="M810" s="12"/>
      <c r="N810" s="12"/>
      <c r="O810" s="12"/>
      <c r="P810" s="12"/>
      <c r="Q810" s="12"/>
      <c r="R810" s="12"/>
      <c r="S810" s="12"/>
      <c r="T810" s="12"/>
      <c r="U810" s="12"/>
      <c r="V810" s="12"/>
      <c r="W810" s="12"/>
    </row>
    <row r="811" spans="1:23" ht="12.5" hidden="1" x14ac:dyDescent="0.25">
      <c r="A811" s="12"/>
      <c r="B811" s="12"/>
      <c r="C811" s="12"/>
      <c r="D811" s="12"/>
      <c r="E811" s="12"/>
      <c r="F811" s="12"/>
      <c r="G811" s="12"/>
      <c r="H811" s="12"/>
      <c r="I811" s="12"/>
      <c r="J811" s="12"/>
      <c r="K811" s="12"/>
      <c r="L811" s="12"/>
      <c r="M811" s="12"/>
      <c r="N811" s="12"/>
      <c r="O811" s="12"/>
      <c r="P811" s="12"/>
      <c r="Q811" s="12"/>
      <c r="R811" s="12"/>
      <c r="S811" s="12"/>
      <c r="T811" s="12"/>
      <c r="U811" s="12"/>
      <c r="V811" s="12"/>
      <c r="W811" s="12"/>
    </row>
    <row r="812" spans="1:23" ht="12.5" hidden="1" x14ac:dyDescent="0.25">
      <c r="A812" s="12"/>
      <c r="B812" s="12"/>
      <c r="C812" s="12"/>
      <c r="D812" s="12"/>
      <c r="E812" s="12"/>
      <c r="F812" s="12"/>
      <c r="G812" s="12"/>
      <c r="H812" s="12"/>
      <c r="I812" s="12"/>
      <c r="J812" s="12"/>
      <c r="K812" s="12"/>
      <c r="L812" s="12"/>
      <c r="M812" s="12"/>
      <c r="N812" s="12"/>
      <c r="O812" s="12"/>
      <c r="P812" s="12"/>
      <c r="Q812" s="12"/>
      <c r="R812" s="12"/>
      <c r="S812" s="12"/>
      <c r="T812" s="12"/>
      <c r="U812" s="12"/>
      <c r="V812" s="12"/>
      <c r="W812" s="12"/>
    </row>
    <row r="813" spans="1:23" ht="12.5" hidden="1" x14ac:dyDescent="0.25">
      <c r="A813" s="12"/>
      <c r="B813" s="12"/>
      <c r="C813" s="12"/>
      <c r="D813" s="12"/>
      <c r="E813" s="12"/>
      <c r="F813" s="12"/>
      <c r="G813" s="12"/>
      <c r="H813" s="12"/>
      <c r="I813" s="12"/>
      <c r="J813" s="12"/>
      <c r="K813" s="12"/>
      <c r="L813" s="12"/>
      <c r="M813" s="12"/>
      <c r="N813" s="12"/>
      <c r="O813" s="12"/>
      <c r="P813" s="12"/>
      <c r="Q813" s="12"/>
      <c r="R813" s="12"/>
      <c r="S813" s="12"/>
      <c r="T813" s="12"/>
      <c r="U813" s="12"/>
      <c r="V813" s="12"/>
      <c r="W813" s="12"/>
    </row>
    <row r="814" spans="1:23" ht="12.5" hidden="1" x14ac:dyDescent="0.25">
      <c r="A814" s="12"/>
      <c r="B814" s="12"/>
      <c r="C814" s="12"/>
      <c r="D814" s="12"/>
      <c r="E814" s="12"/>
      <c r="F814" s="12"/>
      <c r="G814" s="12"/>
      <c r="H814" s="12"/>
      <c r="I814" s="12"/>
      <c r="J814" s="12"/>
      <c r="K814" s="12"/>
      <c r="L814" s="12"/>
      <c r="M814" s="12"/>
      <c r="N814" s="12"/>
      <c r="O814" s="12"/>
      <c r="P814" s="12"/>
      <c r="Q814" s="12"/>
      <c r="R814" s="12"/>
      <c r="S814" s="12"/>
      <c r="T814" s="12"/>
      <c r="U814" s="12"/>
      <c r="V814" s="12"/>
      <c r="W814" s="12"/>
    </row>
    <row r="815" spans="1:23" ht="12.5" hidden="1" x14ac:dyDescent="0.25">
      <c r="A815" s="12"/>
      <c r="B815" s="12"/>
      <c r="C815" s="12"/>
      <c r="D815" s="12"/>
      <c r="E815" s="12"/>
      <c r="F815" s="12"/>
      <c r="G815" s="12"/>
      <c r="H815" s="12"/>
      <c r="I815" s="12"/>
      <c r="J815" s="12"/>
      <c r="K815" s="12"/>
      <c r="L815" s="12"/>
      <c r="M815" s="12"/>
      <c r="N815" s="12"/>
      <c r="O815" s="12"/>
      <c r="P815" s="12"/>
      <c r="Q815" s="12"/>
      <c r="R815" s="12"/>
      <c r="S815" s="12"/>
      <c r="T815" s="12"/>
      <c r="U815" s="12"/>
      <c r="V815" s="12"/>
      <c r="W815" s="12"/>
    </row>
    <row r="816" spans="1:23" ht="12.5" hidden="1" x14ac:dyDescent="0.25">
      <c r="A816" s="12"/>
      <c r="B816" s="12"/>
      <c r="C816" s="12"/>
      <c r="D816" s="12"/>
      <c r="E816" s="12"/>
      <c r="F816" s="12"/>
      <c r="G816" s="12"/>
      <c r="H816" s="12"/>
      <c r="I816" s="12"/>
      <c r="J816" s="12"/>
      <c r="K816" s="12"/>
      <c r="L816" s="12"/>
      <c r="M816" s="12"/>
      <c r="N816" s="12"/>
      <c r="O816" s="12"/>
      <c r="P816" s="12"/>
      <c r="Q816" s="12"/>
      <c r="R816" s="12"/>
      <c r="S816" s="12"/>
      <c r="T816" s="12"/>
      <c r="U816" s="12"/>
      <c r="V816" s="12"/>
      <c r="W816" s="12"/>
    </row>
    <row r="817" spans="1:23" ht="12.5" hidden="1" x14ac:dyDescent="0.25">
      <c r="A817" s="12"/>
      <c r="B817" s="12"/>
      <c r="C817" s="12"/>
      <c r="D817" s="12"/>
      <c r="E817" s="12"/>
      <c r="F817" s="12"/>
      <c r="G817" s="12"/>
      <c r="H817" s="12"/>
      <c r="I817" s="12"/>
      <c r="J817" s="12"/>
      <c r="K817" s="12"/>
      <c r="L817" s="12"/>
      <c r="M817" s="12"/>
      <c r="N817" s="12"/>
      <c r="O817" s="12"/>
      <c r="P817" s="12"/>
      <c r="Q817" s="12"/>
      <c r="R817" s="12"/>
      <c r="S817" s="12"/>
      <c r="T817" s="12"/>
      <c r="U817" s="12"/>
      <c r="V817" s="12"/>
      <c r="W817" s="12"/>
    </row>
    <row r="818" spans="1:23" ht="12.5" hidden="1" x14ac:dyDescent="0.25">
      <c r="A818" s="12"/>
      <c r="B818" s="12"/>
      <c r="C818" s="12"/>
      <c r="D818" s="12"/>
      <c r="E818" s="12"/>
      <c r="F818" s="12"/>
      <c r="G818" s="12"/>
      <c r="H818" s="12"/>
      <c r="I818" s="12"/>
      <c r="J818" s="12"/>
      <c r="K818" s="12"/>
      <c r="L818" s="12"/>
      <c r="M818" s="12"/>
      <c r="N818" s="12"/>
      <c r="O818" s="12"/>
      <c r="P818" s="12"/>
      <c r="Q818" s="12"/>
      <c r="R818" s="12"/>
      <c r="S818" s="12"/>
      <c r="T818" s="12"/>
      <c r="U818" s="12"/>
      <c r="V818" s="12"/>
      <c r="W818" s="12"/>
    </row>
    <row r="819" spans="1:23" ht="12.5" hidden="1" x14ac:dyDescent="0.25">
      <c r="A819" s="12"/>
      <c r="B819" s="12"/>
      <c r="C819" s="12"/>
      <c r="D819" s="12"/>
      <c r="E819" s="12"/>
      <c r="F819" s="12"/>
      <c r="G819" s="12"/>
      <c r="H819" s="12"/>
      <c r="I819" s="12"/>
      <c r="J819" s="12"/>
      <c r="K819" s="12"/>
      <c r="L819" s="12"/>
      <c r="M819" s="12"/>
      <c r="N819" s="12"/>
      <c r="O819" s="12"/>
      <c r="P819" s="12"/>
      <c r="Q819" s="12"/>
      <c r="R819" s="12"/>
      <c r="S819" s="12"/>
      <c r="T819" s="12"/>
      <c r="U819" s="12"/>
      <c r="V819" s="12"/>
      <c r="W819" s="12"/>
    </row>
    <row r="820" spans="1:23" ht="12.5" hidden="1" x14ac:dyDescent="0.25">
      <c r="A820" s="12"/>
      <c r="B820" s="12"/>
      <c r="C820" s="12"/>
      <c r="D820" s="12"/>
      <c r="E820" s="12"/>
      <c r="F820" s="12"/>
      <c r="G820" s="12"/>
      <c r="H820" s="12"/>
      <c r="I820" s="12"/>
      <c r="J820" s="12"/>
      <c r="K820" s="12"/>
      <c r="L820" s="12"/>
      <c r="M820" s="12"/>
      <c r="N820" s="12"/>
      <c r="O820" s="12"/>
      <c r="P820" s="12"/>
      <c r="Q820" s="12"/>
      <c r="R820" s="12"/>
      <c r="S820" s="12"/>
      <c r="T820" s="12"/>
      <c r="U820" s="12"/>
      <c r="V820" s="12"/>
      <c r="W820" s="12"/>
    </row>
    <row r="821" spans="1:23" ht="12.5" hidden="1" x14ac:dyDescent="0.25">
      <c r="A821" s="12"/>
      <c r="B821" s="12"/>
      <c r="C821" s="12"/>
      <c r="D821" s="12"/>
      <c r="E821" s="12"/>
      <c r="F821" s="12"/>
      <c r="G821" s="12"/>
      <c r="H821" s="12"/>
      <c r="I821" s="12"/>
      <c r="J821" s="12"/>
      <c r="K821" s="12"/>
      <c r="L821" s="12"/>
      <c r="M821" s="12"/>
      <c r="N821" s="12"/>
      <c r="O821" s="12"/>
      <c r="P821" s="12"/>
      <c r="Q821" s="12"/>
      <c r="R821" s="12"/>
      <c r="S821" s="12"/>
      <c r="T821" s="12"/>
      <c r="U821" s="12"/>
      <c r="V821" s="12"/>
      <c r="W821" s="12"/>
    </row>
    <row r="822" spans="1:23" ht="12.5" hidden="1" x14ac:dyDescent="0.25">
      <c r="A822" s="12"/>
      <c r="B822" s="12"/>
      <c r="C822" s="12"/>
      <c r="D822" s="12"/>
      <c r="E822" s="12"/>
      <c r="F822" s="12"/>
      <c r="G822" s="12"/>
      <c r="H822" s="12"/>
      <c r="I822" s="12"/>
      <c r="J822" s="12"/>
      <c r="K822" s="12"/>
      <c r="L822" s="12"/>
      <c r="M822" s="12"/>
      <c r="N822" s="12"/>
      <c r="O822" s="12"/>
      <c r="P822" s="12"/>
      <c r="Q822" s="12"/>
      <c r="R822" s="12"/>
      <c r="S822" s="12"/>
      <c r="T822" s="12"/>
      <c r="U822" s="12"/>
      <c r="V822" s="12"/>
      <c r="W822" s="12"/>
    </row>
    <row r="823" spans="1:23" ht="12.5" hidden="1" x14ac:dyDescent="0.25">
      <c r="A823" s="12"/>
      <c r="B823" s="12"/>
      <c r="C823" s="12"/>
      <c r="D823" s="12"/>
      <c r="E823" s="12"/>
      <c r="F823" s="12"/>
      <c r="G823" s="12"/>
      <c r="H823" s="12"/>
      <c r="I823" s="12"/>
      <c r="J823" s="12"/>
      <c r="K823" s="12"/>
      <c r="L823" s="12"/>
      <c r="M823" s="12"/>
      <c r="N823" s="12"/>
      <c r="O823" s="12"/>
      <c r="P823" s="12"/>
      <c r="Q823" s="12"/>
      <c r="R823" s="12"/>
      <c r="S823" s="12"/>
      <c r="T823" s="12"/>
      <c r="U823" s="12"/>
      <c r="V823" s="12"/>
      <c r="W823" s="12"/>
    </row>
    <row r="824" spans="1:23" ht="12.5" hidden="1" x14ac:dyDescent="0.25">
      <c r="A824" s="12"/>
      <c r="B824" s="12"/>
      <c r="C824" s="12"/>
      <c r="D824" s="12"/>
      <c r="E824" s="12"/>
      <c r="F824" s="12"/>
      <c r="G824" s="12"/>
      <c r="H824" s="12"/>
      <c r="I824" s="12"/>
      <c r="J824" s="12"/>
      <c r="K824" s="12"/>
      <c r="L824" s="12"/>
      <c r="M824" s="12"/>
      <c r="N824" s="12"/>
      <c r="O824" s="12"/>
      <c r="P824" s="12"/>
      <c r="Q824" s="12"/>
      <c r="R824" s="12"/>
      <c r="S824" s="12"/>
      <c r="T824" s="12"/>
      <c r="U824" s="12"/>
      <c r="V824" s="12"/>
      <c r="W824" s="12"/>
    </row>
    <row r="825" spans="1:23" ht="12.5" hidden="1" x14ac:dyDescent="0.25">
      <c r="A825" s="12"/>
      <c r="B825" s="12"/>
      <c r="C825" s="12"/>
      <c r="D825" s="12"/>
      <c r="E825" s="12"/>
      <c r="F825" s="12"/>
      <c r="G825" s="12"/>
      <c r="H825" s="12"/>
      <c r="I825" s="12"/>
      <c r="J825" s="12"/>
      <c r="K825" s="12"/>
      <c r="L825" s="12"/>
      <c r="M825" s="12"/>
      <c r="N825" s="12"/>
      <c r="O825" s="12"/>
      <c r="P825" s="12"/>
      <c r="Q825" s="12"/>
      <c r="R825" s="12"/>
      <c r="S825" s="12"/>
      <c r="T825" s="12"/>
      <c r="U825" s="12"/>
      <c r="V825" s="12"/>
      <c r="W825" s="12"/>
    </row>
    <row r="826" spans="1:23" ht="12.5" hidden="1" x14ac:dyDescent="0.25">
      <c r="A826" s="12"/>
      <c r="B826" s="12"/>
      <c r="C826" s="12"/>
      <c r="D826" s="12"/>
      <c r="E826" s="12"/>
      <c r="F826" s="12"/>
      <c r="G826" s="12"/>
      <c r="H826" s="12"/>
      <c r="I826" s="12"/>
      <c r="J826" s="12"/>
      <c r="K826" s="12"/>
      <c r="L826" s="12"/>
      <c r="M826" s="12"/>
      <c r="N826" s="12"/>
      <c r="O826" s="12"/>
      <c r="P826" s="12"/>
      <c r="Q826" s="12"/>
      <c r="R826" s="12"/>
      <c r="S826" s="12"/>
      <c r="T826" s="12"/>
      <c r="U826" s="12"/>
      <c r="V826" s="12"/>
      <c r="W826" s="12"/>
    </row>
    <row r="827" spans="1:23" ht="12.5" hidden="1" x14ac:dyDescent="0.25">
      <c r="A827" s="12"/>
      <c r="B827" s="12"/>
      <c r="C827" s="12"/>
      <c r="D827" s="12"/>
      <c r="E827" s="12"/>
      <c r="F827" s="12"/>
      <c r="G827" s="12"/>
      <c r="H827" s="12"/>
      <c r="I827" s="12"/>
      <c r="J827" s="12"/>
      <c r="K827" s="12"/>
      <c r="L827" s="12"/>
      <c r="M827" s="12"/>
      <c r="N827" s="12"/>
      <c r="O827" s="12"/>
      <c r="P827" s="12"/>
      <c r="Q827" s="12"/>
      <c r="R827" s="12"/>
      <c r="S827" s="12"/>
      <c r="T827" s="12"/>
      <c r="U827" s="12"/>
      <c r="V827" s="12"/>
      <c r="W827" s="12"/>
    </row>
    <row r="828" spans="1:23" ht="12.5" hidden="1" x14ac:dyDescent="0.25">
      <c r="A828" s="12"/>
      <c r="B828" s="12"/>
      <c r="C828" s="12"/>
      <c r="D828" s="12"/>
      <c r="E828" s="12"/>
      <c r="F828" s="12"/>
      <c r="G828" s="12"/>
      <c r="H828" s="12"/>
      <c r="I828" s="12"/>
      <c r="J828" s="12"/>
      <c r="K828" s="12"/>
      <c r="L828" s="12"/>
      <c r="M828" s="12"/>
      <c r="N828" s="12"/>
      <c r="O828" s="12"/>
      <c r="P828" s="12"/>
      <c r="Q828" s="12"/>
      <c r="R828" s="12"/>
      <c r="S828" s="12"/>
      <c r="T828" s="12"/>
      <c r="U828" s="12"/>
      <c r="V828" s="12"/>
      <c r="W828" s="12"/>
    </row>
    <row r="829" spans="1:23" ht="12.5" hidden="1" x14ac:dyDescent="0.25">
      <c r="A829" s="12"/>
      <c r="B829" s="12"/>
      <c r="C829" s="12"/>
      <c r="D829" s="12"/>
      <c r="E829" s="12"/>
      <c r="F829" s="12"/>
      <c r="G829" s="12"/>
      <c r="H829" s="12"/>
      <c r="I829" s="12"/>
      <c r="J829" s="12"/>
      <c r="K829" s="12"/>
      <c r="L829" s="12"/>
      <c r="M829" s="12"/>
      <c r="N829" s="12"/>
      <c r="O829" s="12"/>
      <c r="P829" s="12"/>
      <c r="Q829" s="12"/>
      <c r="R829" s="12"/>
      <c r="S829" s="12"/>
      <c r="T829" s="12"/>
      <c r="U829" s="12"/>
      <c r="V829" s="12"/>
      <c r="W829" s="12"/>
    </row>
    <row r="830" spans="1:23" ht="12.5" hidden="1" x14ac:dyDescent="0.25">
      <c r="A830" s="12"/>
      <c r="B830" s="12"/>
      <c r="C830" s="12"/>
      <c r="D830" s="12"/>
      <c r="E830" s="12"/>
      <c r="F830" s="12"/>
      <c r="G830" s="12"/>
      <c r="H830" s="12"/>
      <c r="I830" s="12"/>
      <c r="J830" s="12"/>
      <c r="K830" s="12"/>
      <c r="L830" s="12"/>
      <c r="M830" s="12"/>
      <c r="N830" s="12"/>
      <c r="O830" s="12"/>
      <c r="P830" s="12"/>
      <c r="Q830" s="12"/>
      <c r="R830" s="12"/>
      <c r="S830" s="12"/>
      <c r="T830" s="12"/>
      <c r="U830" s="12"/>
      <c r="V830" s="12"/>
      <c r="W830" s="12"/>
    </row>
    <row r="831" spans="1:23" ht="12.5" hidden="1" x14ac:dyDescent="0.25">
      <c r="A831" s="12"/>
      <c r="B831" s="12"/>
      <c r="C831" s="12"/>
      <c r="D831" s="12"/>
      <c r="E831" s="12"/>
      <c r="F831" s="12"/>
      <c r="G831" s="12"/>
      <c r="H831" s="12"/>
      <c r="I831" s="12"/>
      <c r="J831" s="12"/>
      <c r="K831" s="12"/>
      <c r="L831" s="12"/>
      <c r="M831" s="12"/>
      <c r="N831" s="12"/>
      <c r="O831" s="12"/>
      <c r="P831" s="12"/>
      <c r="Q831" s="12"/>
      <c r="R831" s="12"/>
      <c r="S831" s="12"/>
      <c r="T831" s="12"/>
      <c r="U831" s="12"/>
      <c r="V831" s="12"/>
      <c r="W831" s="12"/>
    </row>
    <row r="832" spans="1:23" ht="12.5" hidden="1" x14ac:dyDescent="0.25">
      <c r="A832" s="12"/>
      <c r="B832" s="12"/>
      <c r="C832" s="12"/>
      <c r="D832" s="12"/>
      <c r="E832" s="12"/>
      <c r="F832" s="12"/>
      <c r="G832" s="12"/>
      <c r="H832" s="12"/>
      <c r="I832" s="12"/>
      <c r="J832" s="12"/>
      <c r="K832" s="12"/>
      <c r="L832" s="12"/>
      <c r="M832" s="12"/>
      <c r="N832" s="12"/>
      <c r="O832" s="12"/>
      <c r="P832" s="12"/>
      <c r="Q832" s="12"/>
      <c r="R832" s="12"/>
      <c r="S832" s="12"/>
      <c r="T832" s="12"/>
      <c r="U832" s="12"/>
      <c r="V832" s="12"/>
      <c r="W832" s="12"/>
    </row>
    <row r="833" spans="1:23" ht="12.5" hidden="1" x14ac:dyDescent="0.25">
      <c r="A833" s="12"/>
      <c r="B833" s="12"/>
      <c r="C833" s="12"/>
      <c r="D833" s="12"/>
      <c r="E833" s="12"/>
      <c r="F833" s="12"/>
      <c r="G833" s="12"/>
      <c r="H833" s="12"/>
      <c r="I833" s="12"/>
      <c r="J833" s="12"/>
      <c r="K833" s="12"/>
      <c r="L833" s="12"/>
      <c r="M833" s="12"/>
      <c r="N833" s="12"/>
      <c r="O833" s="12"/>
      <c r="P833" s="12"/>
      <c r="Q833" s="12"/>
      <c r="R833" s="12"/>
      <c r="S833" s="12"/>
      <c r="T833" s="12"/>
      <c r="U833" s="12"/>
      <c r="V833" s="12"/>
      <c r="W833" s="12"/>
    </row>
    <row r="834" spans="1:23" ht="12.5" hidden="1" x14ac:dyDescent="0.25">
      <c r="A834" s="12"/>
      <c r="B834" s="12"/>
      <c r="C834" s="12"/>
      <c r="D834" s="12"/>
      <c r="E834" s="12"/>
      <c r="F834" s="12"/>
      <c r="G834" s="12"/>
      <c r="H834" s="12"/>
      <c r="I834" s="12"/>
      <c r="J834" s="12"/>
      <c r="K834" s="12"/>
      <c r="L834" s="12"/>
      <c r="M834" s="12"/>
      <c r="N834" s="12"/>
      <c r="O834" s="12"/>
      <c r="P834" s="12"/>
      <c r="Q834" s="12"/>
      <c r="R834" s="12"/>
      <c r="S834" s="12"/>
      <c r="T834" s="12"/>
      <c r="U834" s="12"/>
      <c r="V834" s="12"/>
      <c r="W834" s="12"/>
    </row>
    <row r="835" spans="1:23" ht="12.5" hidden="1" x14ac:dyDescent="0.25">
      <c r="A835" s="12"/>
      <c r="B835" s="12"/>
      <c r="C835" s="12"/>
      <c r="D835" s="12"/>
      <c r="E835" s="12"/>
      <c r="F835" s="12"/>
      <c r="G835" s="12"/>
      <c r="H835" s="12"/>
      <c r="I835" s="12"/>
      <c r="J835" s="12"/>
      <c r="K835" s="12"/>
      <c r="L835" s="12"/>
      <c r="M835" s="12"/>
      <c r="N835" s="12"/>
      <c r="O835" s="12"/>
      <c r="P835" s="12"/>
      <c r="Q835" s="12"/>
      <c r="R835" s="12"/>
      <c r="S835" s="12"/>
      <c r="T835" s="12"/>
      <c r="U835" s="12"/>
      <c r="V835" s="12"/>
      <c r="W835" s="12"/>
    </row>
    <row r="836" spans="1:23" ht="12.5" hidden="1" x14ac:dyDescent="0.25">
      <c r="A836" s="12"/>
      <c r="B836" s="12"/>
      <c r="C836" s="12"/>
      <c r="D836" s="12"/>
      <c r="E836" s="12"/>
      <c r="F836" s="12"/>
      <c r="G836" s="12"/>
      <c r="H836" s="12"/>
      <c r="I836" s="12"/>
      <c r="J836" s="12"/>
      <c r="K836" s="12"/>
      <c r="L836" s="12"/>
      <c r="M836" s="12"/>
      <c r="N836" s="12"/>
      <c r="O836" s="12"/>
      <c r="P836" s="12"/>
      <c r="Q836" s="12"/>
      <c r="R836" s="12"/>
      <c r="S836" s="12"/>
      <c r="T836" s="12"/>
      <c r="U836" s="12"/>
      <c r="V836" s="12"/>
      <c r="W836" s="12"/>
    </row>
    <row r="837" spans="1:23" ht="12.5" hidden="1" x14ac:dyDescent="0.25">
      <c r="A837" s="12"/>
      <c r="B837" s="12"/>
      <c r="C837" s="12"/>
      <c r="D837" s="12"/>
      <c r="E837" s="12"/>
      <c r="F837" s="12"/>
      <c r="G837" s="12"/>
      <c r="H837" s="12"/>
      <c r="I837" s="12"/>
      <c r="J837" s="12"/>
      <c r="K837" s="12"/>
      <c r="L837" s="12"/>
      <c r="M837" s="12"/>
      <c r="N837" s="12"/>
      <c r="O837" s="12"/>
      <c r="P837" s="12"/>
      <c r="Q837" s="12"/>
      <c r="R837" s="12"/>
      <c r="S837" s="12"/>
      <c r="T837" s="12"/>
      <c r="U837" s="12"/>
      <c r="V837" s="12"/>
      <c r="W837" s="12"/>
    </row>
    <row r="838" spans="1:23" ht="12.5" hidden="1" x14ac:dyDescent="0.25">
      <c r="A838" s="12"/>
      <c r="B838" s="12"/>
      <c r="C838" s="12"/>
      <c r="D838" s="12"/>
      <c r="E838" s="12"/>
      <c r="F838" s="12"/>
      <c r="G838" s="12"/>
      <c r="H838" s="12"/>
      <c r="I838" s="12"/>
      <c r="J838" s="12"/>
      <c r="K838" s="12"/>
      <c r="L838" s="12"/>
      <c r="M838" s="12"/>
      <c r="N838" s="12"/>
      <c r="O838" s="12"/>
      <c r="P838" s="12"/>
      <c r="Q838" s="12"/>
      <c r="R838" s="12"/>
      <c r="S838" s="12"/>
      <c r="T838" s="12"/>
      <c r="U838" s="12"/>
      <c r="V838" s="12"/>
      <c r="W838" s="12"/>
    </row>
    <row r="839" spans="1:23" ht="12.5" hidden="1" x14ac:dyDescent="0.25">
      <c r="A839" s="12"/>
      <c r="B839" s="12"/>
      <c r="C839" s="12"/>
      <c r="D839" s="12"/>
      <c r="E839" s="12"/>
      <c r="F839" s="12"/>
      <c r="G839" s="12"/>
      <c r="H839" s="12"/>
      <c r="I839" s="12"/>
      <c r="J839" s="12"/>
      <c r="K839" s="12"/>
      <c r="L839" s="12"/>
      <c r="M839" s="12"/>
      <c r="N839" s="12"/>
      <c r="O839" s="12"/>
      <c r="P839" s="12"/>
      <c r="Q839" s="12"/>
      <c r="R839" s="12"/>
      <c r="S839" s="12"/>
      <c r="T839" s="12"/>
      <c r="U839" s="12"/>
      <c r="V839" s="12"/>
      <c r="W839" s="12"/>
    </row>
    <row r="840" spans="1:23" ht="12.5" hidden="1" x14ac:dyDescent="0.25">
      <c r="A840" s="12"/>
      <c r="B840" s="12"/>
      <c r="C840" s="12"/>
      <c r="D840" s="12"/>
      <c r="E840" s="12"/>
      <c r="F840" s="12"/>
      <c r="G840" s="12"/>
      <c r="H840" s="12"/>
      <c r="I840" s="12"/>
      <c r="J840" s="12"/>
      <c r="K840" s="12"/>
      <c r="L840" s="12"/>
      <c r="M840" s="12"/>
      <c r="N840" s="12"/>
      <c r="O840" s="12"/>
      <c r="P840" s="12"/>
      <c r="Q840" s="12"/>
      <c r="R840" s="12"/>
      <c r="S840" s="12"/>
      <c r="T840" s="12"/>
      <c r="U840" s="12"/>
      <c r="V840" s="12"/>
      <c r="W840" s="12"/>
    </row>
    <row r="841" spans="1:23" ht="12.5" hidden="1" x14ac:dyDescent="0.25">
      <c r="A841" s="12"/>
      <c r="B841" s="12"/>
      <c r="C841" s="12"/>
      <c r="D841" s="12"/>
      <c r="E841" s="12"/>
      <c r="F841" s="12"/>
      <c r="G841" s="12"/>
      <c r="H841" s="12"/>
      <c r="I841" s="12"/>
      <c r="J841" s="12"/>
      <c r="K841" s="12"/>
      <c r="L841" s="12"/>
      <c r="M841" s="12"/>
      <c r="N841" s="12"/>
      <c r="O841" s="12"/>
      <c r="P841" s="12"/>
      <c r="Q841" s="12"/>
      <c r="R841" s="12"/>
      <c r="S841" s="12"/>
      <c r="T841" s="12"/>
      <c r="U841" s="12"/>
      <c r="V841" s="12"/>
      <c r="W841" s="12"/>
    </row>
    <row r="842" spans="1:23" ht="12.5" hidden="1" x14ac:dyDescent="0.25">
      <c r="A842" s="12"/>
      <c r="B842" s="12"/>
      <c r="C842" s="12"/>
      <c r="D842" s="12"/>
      <c r="E842" s="12"/>
      <c r="F842" s="12"/>
      <c r="G842" s="12"/>
      <c r="H842" s="12"/>
      <c r="I842" s="12"/>
      <c r="J842" s="12"/>
      <c r="K842" s="12"/>
      <c r="L842" s="12"/>
      <c r="M842" s="12"/>
      <c r="N842" s="12"/>
      <c r="O842" s="12"/>
      <c r="P842" s="12"/>
      <c r="Q842" s="12"/>
      <c r="R842" s="12"/>
      <c r="S842" s="12"/>
      <c r="T842" s="12"/>
      <c r="U842" s="12"/>
      <c r="V842" s="12"/>
      <c r="W842" s="12"/>
    </row>
    <row r="843" spans="1:23" ht="12.5" hidden="1" x14ac:dyDescent="0.25">
      <c r="A843" s="12"/>
      <c r="B843" s="12"/>
      <c r="C843" s="12"/>
      <c r="D843" s="12"/>
      <c r="E843" s="12"/>
      <c r="F843" s="12"/>
      <c r="G843" s="12"/>
      <c r="H843" s="12"/>
      <c r="I843" s="12"/>
      <c r="J843" s="12"/>
      <c r="K843" s="12"/>
      <c r="L843" s="12"/>
      <c r="M843" s="12"/>
      <c r="N843" s="12"/>
      <c r="O843" s="12"/>
      <c r="P843" s="12"/>
      <c r="Q843" s="12"/>
      <c r="R843" s="12"/>
      <c r="S843" s="12"/>
      <c r="T843" s="12"/>
      <c r="U843" s="12"/>
      <c r="V843" s="12"/>
      <c r="W843" s="12"/>
    </row>
    <row r="844" spans="1:23" ht="12.5" hidden="1" x14ac:dyDescent="0.25">
      <c r="A844" s="12"/>
      <c r="B844" s="12"/>
      <c r="C844" s="12"/>
      <c r="D844" s="12"/>
      <c r="E844" s="12"/>
      <c r="F844" s="12"/>
      <c r="G844" s="12"/>
      <c r="H844" s="12"/>
      <c r="I844" s="12"/>
      <c r="J844" s="12"/>
      <c r="K844" s="12"/>
      <c r="L844" s="12"/>
      <c r="M844" s="12"/>
      <c r="N844" s="12"/>
      <c r="O844" s="12"/>
      <c r="P844" s="12"/>
      <c r="Q844" s="12"/>
      <c r="R844" s="12"/>
      <c r="S844" s="12"/>
      <c r="T844" s="12"/>
      <c r="U844" s="12"/>
      <c r="V844" s="12"/>
      <c r="W844" s="12"/>
    </row>
    <row r="845" spans="1:23" ht="12.5" hidden="1" x14ac:dyDescent="0.25">
      <c r="A845" s="12"/>
      <c r="B845" s="12"/>
      <c r="C845" s="12"/>
      <c r="D845" s="12"/>
      <c r="E845" s="12"/>
      <c r="F845" s="12"/>
      <c r="G845" s="12"/>
      <c r="H845" s="12"/>
      <c r="I845" s="12"/>
      <c r="J845" s="12"/>
      <c r="K845" s="12"/>
      <c r="L845" s="12"/>
      <c r="M845" s="12"/>
      <c r="N845" s="12"/>
      <c r="O845" s="12"/>
      <c r="P845" s="12"/>
      <c r="Q845" s="12"/>
      <c r="R845" s="12"/>
      <c r="S845" s="12"/>
      <c r="T845" s="12"/>
      <c r="U845" s="12"/>
      <c r="V845" s="12"/>
      <c r="W845" s="12"/>
    </row>
    <row r="846" spans="1:23" ht="12.5" hidden="1" x14ac:dyDescent="0.25">
      <c r="A846" s="12"/>
      <c r="B846" s="12"/>
      <c r="C846" s="12"/>
      <c r="D846" s="12"/>
      <c r="E846" s="12"/>
      <c r="F846" s="12"/>
      <c r="G846" s="12"/>
      <c r="H846" s="12"/>
      <c r="I846" s="12"/>
      <c r="J846" s="12"/>
      <c r="K846" s="12"/>
      <c r="L846" s="12"/>
      <c r="M846" s="12"/>
      <c r="N846" s="12"/>
      <c r="O846" s="12"/>
      <c r="P846" s="12"/>
      <c r="Q846" s="12"/>
      <c r="R846" s="12"/>
      <c r="S846" s="12"/>
      <c r="T846" s="12"/>
      <c r="U846" s="12"/>
      <c r="V846" s="12"/>
      <c r="W846" s="12"/>
    </row>
    <row r="847" spans="1:23" ht="12.5" hidden="1" x14ac:dyDescent="0.25">
      <c r="A847" s="12"/>
      <c r="B847" s="12"/>
      <c r="C847" s="12"/>
      <c r="D847" s="12"/>
      <c r="E847" s="12"/>
      <c r="F847" s="12"/>
      <c r="G847" s="12"/>
      <c r="H847" s="12"/>
      <c r="I847" s="12"/>
      <c r="J847" s="12"/>
      <c r="K847" s="12"/>
      <c r="L847" s="12"/>
      <c r="M847" s="12"/>
      <c r="N847" s="12"/>
      <c r="O847" s="12"/>
      <c r="P847" s="12"/>
      <c r="Q847" s="12"/>
      <c r="R847" s="12"/>
      <c r="S847" s="12"/>
      <c r="T847" s="12"/>
      <c r="U847" s="12"/>
      <c r="V847" s="12"/>
      <c r="W847" s="12"/>
    </row>
    <row r="848" spans="1:23" ht="12.5" hidden="1" x14ac:dyDescent="0.25">
      <c r="A848" s="12"/>
      <c r="B848" s="12"/>
      <c r="C848" s="12"/>
      <c r="D848" s="12"/>
      <c r="E848" s="12"/>
      <c r="F848" s="12"/>
      <c r="G848" s="12"/>
      <c r="H848" s="12"/>
      <c r="I848" s="12"/>
      <c r="J848" s="12"/>
      <c r="K848" s="12"/>
      <c r="L848" s="12"/>
      <c r="M848" s="12"/>
      <c r="N848" s="12"/>
      <c r="O848" s="12"/>
      <c r="P848" s="12"/>
      <c r="Q848" s="12"/>
      <c r="R848" s="12"/>
      <c r="S848" s="12"/>
      <c r="T848" s="12"/>
      <c r="U848" s="12"/>
      <c r="V848" s="12"/>
      <c r="W848" s="12"/>
    </row>
    <row r="849" spans="1:23" ht="12.5" hidden="1" x14ac:dyDescent="0.25">
      <c r="A849" s="12"/>
      <c r="B849" s="12"/>
      <c r="C849" s="12"/>
      <c r="D849" s="12"/>
      <c r="E849" s="12"/>
      <c r="F849" s="12"/>
      <c r="G849" s="12"/>
      <c r="H849" s="12"/>
      <c r="I849" s="12"/>
      <c r="J849" s="12"/>
      <c r="K849" s="12"/>
      <c r="L849" s="12"/>
      <c r="M849" s="12"/>
      <c r="N849" s="12"/>
      <c r="O849" s="12"/>
      <c r="P849" s="12"/>
      <c r="Q849" s="12"/>
      <c r="R849" s="12"/>
      <c r="S849" s="12"/>
      <c r="T849" s="12"/>
      <c r="U849" s="12"/>
      <c r="V849" s="12"/>
      <c r="W849" s="12"/>
    </row>
    <row r="850" spans="1:23" ht="12.5" hidden="1" x14ac:dyDescent="0.25">
      <c r="A850" s="12"/>
      <c r="B850" s="12"/>
      <c r="C850" s="12"/>
      <c r="D850" s="12"/>
      <c r="E850" s="12"/>
      <c r="F850" s="12"/>
      <c r="G850" s="12"/>
      <c r="H850" s="12"/>
      <c r="I850" s="12"/>
      <c r="J850" s="12"/>
      <c r="K850" s="12"/>
      <c r="L850" s="12"/>
      <c r="M850" s="12"/>
      <c r="N850" s="12"/>
      <c r="O850" s="12"/>
      <c r="P850" s="12"/>
      <c r="Q850" s="12"/>
      <c r="R850" s="12"/>
      <c r="S850" s="12"/>
      <c r="T850" s="12"/>
      <c r="U850" s="12"/>
      <c r="V850" s="12"/>
      <c r="W850" s="12"/>
    </row>
    <row r="851" spans="1:23" ht="12.5" hidden="1" x14ac:dyDescent="0.25">
      <c r="A851" s="12"/>
      <c r="B851" s="12"/>
      <c r="C851" s="12"/>
      <c r="D851" s="12"/>
      <c r="E851" s="12"/>
      <c r="F851" s="12"/>
      <c r="G851" s="12"/>
      <c r="H851" s="12"/>
      <c r="I851" s="12"/>
      <c r="J851" s="12"/>
      <c r="K851" s="12"/>
      <c r="L851" s="12"/>
      <c r="M851" s="12"/>
      <c r="N851" s="12"/>
      <c r="O851" s="12"/>
      <c r="P851" s="12"/>
      <c r="Q851" s="12"/>
      <c r="R851" s="12"/>
      <c r="S851" s="12"/>
      <c r="T851" s="12"/>
      <c r="U851" s="12"/>
      <c r="V851" s="12"/>
      <c r="W851" s="12"/>
    </row>
    <row r="852" spans="1:23" ht="12.5" hidden="1" x14ac:dyDescent="0.25">
      <c r="A852" s="12"/>
      <c r="B852" s="12"/>
      <c r="C852" s="12"/>
      <c r="D852" s="12"/>
      <c r="E852" s="12"/>
      <c r="F852" s="12"/>
      <c r="G852" s="12"/>
      <c r="H852" s="12"/>
      <c r="I852" s="12"/>
      <c r="J852" s="12"/>
      <c r="K852" s="12"/>
      <c r="L852" s="12"/>
      <c r="M852" s="12"/>
      <c r="N852" s="12"/>
      <c r="O852" s="12"/>
      <c r="P852" s="12"/>
      <c r="Q852" s="12"/>
      <c r="R852" s="12"/>
      <c r="S852" s="12"/>
      <c r="T852" s="12"/>
      <c r="U852" s="12"/>
      <c r="V852" s="12"/>
      <c r="W852" s="12"/>
    </row>
    <row r="853" spans="1:23" ht="12.5" hidden="1" x14ac:dyDescent="0.25">
      <c r="A853" s="12"/>
      <c r="B853" s="12"/>
      <c r="C853" s="12"/>
      <c r="D853" s="12"/>
      <c r="E853" s="12"/>
      <c r="F853" s="12"/>
      <c r="G853" s="12"/>
      <c r="H853" s="12"/>
      <c r="I853" s="12"/>
      <c r="J853" s="12"/>
      <c r="K853" s="12"/>
      <c r="L853" s="12"/>
      <c r="M853" s="12"/>
      <c r="N853" s="12"/>
      <c r="O853" s="12"/>
      <c r="P853" s="12"/>
      <c r="Q853" s="12"/>
      <c r="R853" s="12"/>
      <c r="S853" s="12"/>
      <c r="T853" s="12"/>
      <c r="U853" s="12"/>
      <c r="V853" s="12"/>
      <c r="W853" s="12"/>
    </row>
    <row r="854" spans="1:23" ht="12.5" hidden="1" x14ac:dyDescent="0.25">
      <c r="A854" s="12"/>
      <c r="B854" s="12"/>
      <c r="C854" s="12"/>
      <c r="D854" s="12"/>
      <c r="E854" s="12"/>
      <c r="F854" s="12"/>
      <c r="G854" s="12"/>
      <c r="H854" s="12"/>
      <c r="I854" s="12"/>
      <c r="J854" s="12"/>
      <c r="K854" s="12"/>
      <c r="L854" s="12"/>
      <c r="M854" s="12"/>
      <c r="N854" s="12"/>
      <c r="O854" s="12"/>
      <c r="P854" s="12"/>
      <c r="Q854" s="12"/>
      <c r="R854" s="12"/>
      <c r="S854" s="12"/>
      <c r="T854" s="12"/>
      <c r="U854" s="12"/>
      <c r="V854" s="12"/>
      <c r="W854" s="12"/>
    </row>
    <row r="855" spans="1:23" ht="12.5" hidden="1" x14ac:dyDescent="0.25">
      <c r="A855" s="12"/>
      <c r="B855" s="12"/>
      <c r="C855" s="12"/>
      <c r="D855" s="12"/>
      <c r="E855" s="12"/>
      <c r="F855" s="12"/>
      <c r="G855" s="12"/>
      <c r="H855" s="12"/>
      <c r="I855" s="12"/>
      <c r="J855" s="12"/>
      <c r="K855" s="12"/>
      <c r="L855" s="12"/>
      <c r="M855" s="12"/>
      <c r="N855" s="12"/>
      <c r="O855" s="12"/>
      <c r="P855" s="12"/>
      <c r="Q855" s="12"/>
      <c r="R855" s="12"/>
      <c r="S855" s="12"/>
      <c r="T855" s="12"/>
      <c r="U855" s="12"/>
      <c r="V855" s="12"/>
      <c r="W855" s="12"/>
    </row>
    <row r="856" spans="1:23" ht="12.5" hidden="1" x14ac:dyDescent="0.25">
      <c r="A856" s="12"/>
      <c r="B856" s="12"/>
      <c r="C856" s="12"/>
      <c r="D856" s="12"/>
      <c r="E856" s="12"/>
      <c r="F856" s="12"/>
      <c r="G856" s="12"/>
      <c r="H856" s="12"/>
      <c r="I856" s="12"/>
      <c r="J856" s="12"/>
      <c r="K856" s="12"/>
      <c r="L856" s="12"/>
      <c r="M856" s="12"/>
      <c r="N856" s="12"/>
      <c r="O856" s="12"/>
      <c r="P856" s="12"/>
      <c r="Q856" s="12"/>
      <c r="R856" s="12"/>
      <c r="S856" s="12"/>
      <c r="T856" s="12"/>
      <c r="U856" s="12"/>
      <c r="V856" s="12"/>
      <c r="W856" s="12"/>
    </row>
    <row r="857" spans="1:23" ht="12.5" hidden="1" x14ac:dyDescent="0.25">
      <c r="A857" s="12"/>
      <c r="B857" s="12"/>
      <c r="C857" s="12"/>
      <c r="D857" s="12"/>
      <c r="E857" s="12"/>
      <c r="F857" s="12"/>
      <c r="G857" s="12"/>
      <c r="H857" s="12"/>
      <c r="I857" s="12"/>
      <c r="J857" s="12"/>
      <c r="K857" s="12"/>
      <c r="L857" s="12"/>
      <c r="M857" s="12"/>
      <c r="N857" s="12"/>
      <c r="O857" s="12"/>
      <c r="P857" s="12"/>
      <c r="Q857" s="12"/>
      <c r="R857" s="12"/>
      <c r="S857" s="12"/>
      <c r="T857" s="12"/>
      <c r="U857" s="12"/>
      <c r="V857" s="12"/>
      <c r="W857" s="12"/>
    </row>
    <row r="858" spans="1:23" ht="12.5" hidden="1" x14ac:dyDescent="0.25">
      <c r="A858" s="12"/>
      <c r="B858" s="12"/>
      <c r="C858" s="12"/>
      <c r="D858" s="12"/>
      <c r="E858" s="12"/>
      <c r="F858" s="12"/>
      <c r="G858" s="12"/>
      <c r="H858" s="12"/>
      <c r="I858" s="12"/>
      <c r="J858" s="12"/>
      <c r="K858" s="12"/>
      <c r="L858" s="12"/>
      <c r="M858" s="12"/>
      <c r="N858" s="12"/>
      <c r="O858" s="12"/>
      <c r="P858" s="12"/>
      <c r="Q858" s="12"/>
      <c r="R858" s="12"/>
      <c r="S858" s="12"/>
      <c r="T858" s="12"/>
      <c r="U858" s="12"/>
      <c r="V858" s="12"/>
      <c r="W858" s="12"/>
    </row>
    <row r="859" spans="1:23" ht="12.5" hidden="1" x14ac:dyDescent="0.25">
      <c r="A859" s="12"/>
      <c r="B859" s="12"/>
      <c r="C859" s="12"/>
      <c r="D859" s="12"/>
      <c r="E859" s="12"/>
      <c r="F859" s="12"/>
      <c r="G859" s="12"/>
      <c r="H859" s="12"/>
      <c r="I859" s="12"/>
      <c r="J859" s="12"/>
      <c r="K859" s="12"/>
      <c r="L859" s="12"/>
      <c r="M859" s="12"/>
      <c r="N859" s="12"/>
      <c r="O859" s="12"/>
      <c r="P859" s="12"/>
      <c r="Q859" s="12"/>
      <c r="R859" s="12"/>
      <c r="S859" s="12"/>
      <c r="T859" s="12"/>
      <c r="U859" s="12"/>
      <c r="V859" s="12"/>
      <c r="W859" s="12"/>
    </row>
    <row r="860" spans="1:23" ht="12.5" hidden="1" x14ac:dyDescent="0.25">
      <c r="A860" s="12"/>
      <c r="B860" s="12"/>
      <c r="C860" s="12"/>
      <c r="D860" s="12"/>
      <c r="E860" s="12"/>
      <c r="F860" s="12"/>
      <c r="G860" s="12"/>
      <c r="H860" s="12"/>
      <c r="I860" s="12"/>
      <c r="J860" s="12"/>
      <c r="K860" s="12"/>
      <c r="L860" s="12"/>
      <c r="M860" s="12"/>
      <c r="N860" s="12"/>
      <c r="O860" s="12"/>
      <c r="P860" s="12"/>
      <c r="Q860" s="12"/>
      <c r="R860" s="12"/>
      <c r="S860" s="12"/>
      <c r="T860" s="12"/>
      <c r="U860" s="12"/>
      <c r="V860" s="12"/>
      <c r="W860" s="12"/>
    </row>
    <row r="861" spans="1:23" ht="12.5" hidden="1" x14ac:dyDescent="0.25">
      <c r="A861" s="12"/>
      <c r="B861" s="12"/>
      <c r="C861" s="12"/>
      <c r="D861" s="12"/>
      <c r="E861" s="12"/>
      <c r="F861" s="12"/>
      <c r="G861" s="12"/>
      <c r="H861" s="12"/>
      <c r="I861" s="12"/>
      <c r="J861" s="12"/>
      <c r="K861" s="12"/>
      <c r="L861" s="12"/>
      <c r="M861" s="12"/>
      <c r="N861" s="12"/>
      <c r="O861" s="12"/>
      <c r="P861" s="12"/>
      <c r="Q861" s="12"/>
      <c r="R861" s="12"/>
      <c r="S861" s="12"/>
      <c r="T861" s="12"/>
      <c r="U861" s="12"/>
      <c r="V861" s="12"/>
      <c r="W861" s="12"/>
    </row>
    <row r="862" spans="1:23" ht="12.5" hidden="1" x14ac:dyDescent="0.25">
      <c r="A862" s="12"/>
      <c r="B862" s="12"/>
      <c r="C862" s="12"/>
      <c r="D862" s="12"/>
      <c r="E862" s="12"/>
      <c r="F862" s="12"/>
      <c r="G862" s="12"/>
      <c r="H862" s="12"/>
      <c r="I862" s="12"/>
      <c r="J862" s="12"/>
      <c r="K862" s="12"/>
      <c r="L862" s="12"/>
      <c r="M862" s="12"/>
      <c r="N862" s="12"/>
      <c r="O862" s="12"/>
      <c r="P862" s="12"/>
      <c r="Q862" s="12"/>
      <c r="R862" s="12"/>
      <c r="S862" s="12"/>
      <c r="T862" s="12"/>
      <c r="U862" s="12"/>
      <c r="V862" s="12"/>
      <c r="W862" s="12"/>
    </row>
    <row r="863" spans="1:23" ht="12.5" hidden="1" x14ac:dyDescent="0.25">
      <c r="A863" s="12"/>
      <c r="B863" s="12"/>
      <c r="C863" s="12"/>
      <c r="D863" s="12"/>
      <c r="E863" s="12"/>
      <c r="F863" s="12"/>
      <c r="G863" s="12"/>
      <c r="H863" s="12"/>
      <c r="I863" s="12"/>
      <c r="J863" s="12"/>
      <c r="K863" s="12"/>
      <c r="L863" s="12"/>
      <c r="M863" s="12"/>
      <c r="N863" s="12"/>
      <c r="O863" s="12"/>
      <c r="P863" s="12"/>
      <c r="Q863" s="12"/>
      <c r="R863" s="12"/>
      <c r="S863" s="12"/>
      <c r="T863" s="12"/>
      <c r="U863" s="12"/>
      <c r="V863" s="12"/>
      <c r="W863" s="12"/>
    </row>
    <row r="864" spans="1:23" ht="12.5" hidden="1" x14ac:dyDescent="0.25">
      <c r="A864" s="12"/>
      <c r="B864" s="12"/>
      <c r="C864" s="12"/>
      <c r="D864" s="12"/>
      <c r="E864" s="12"/>
      <c r="F864" s="12"/>
      <c r="G864" s="12"/>
      <c r="H864" s="12"/>
      <c r="I864" s="12"/>
      <c r="J864" s="12"/>
      <c r="K864" s="12"/>
      <c r="L864" s="12"/>
      <c r="M864" s="12"/>
      <c r="N864" s="12"/>
      <c r="O864" s="12"/>
      <c r="P864" s="12"/>
      <c r="Q864" s="12"/>
      <c r="R864" s="12"/>
      <c r="S864" s="12"/>
      <c r="T864" s="12"/>
      <c r="U864" s="12"/>
      <c r="V864" s="12"/>
      <c r="W864" s="12"/>
    </row>
    <row r="865" spans="1:23" ht="12.5" hidden="1" x14ac:dyDescent="0.25">
      <c r="A865" s="12"/>
      <c r="B865" s="12"/>
      <c r="C865" s="12"/>
      <c r="D865" s="12"/>
      <c r="E865" s="12"/>
      <c r="F865" s="12"/>
      <c r="G865" s="12"/>
      <c r="H865" s="12"/>
      <c r="I865" s="12"/>
      <c r="J865" s="12"/>
      <c r="K865" s="12"/>
      <c r="L865" s="12"/>
      <c r="M865" s="12"/>
      <c r="N865" s="12"/>
      <c r="O865" s="12"/>
      <c r="P865" s="12"/>
      <c r="Q865" s="12"/>
      <c r="R865" s="12"/>
      <c r="S865" s="12"/>
      <c r="T865" s="12"/>
      <c r="U865" s="12"/>
      <c r="V865" s="12"/>
      <c r="W865" s="12"/>
    </row>
    <row r="866" spans="1:23" ht="12.5" hidden="1" x14ac:dyDescent="0.25">
      <c r="A866" s="12"/>
      <c r="B866" s="12"/>
      <c r="C866" s="12"/>
      <c r="D866" s="12"/>
      <c r="E866" s="12"/>
      <c r="F866" s="12"/>
      <c r="G866" s="12"/>
      <c r="H866" s="12"/>
      <c r="I866" s="12"/>
      <c r="J866" s="12"/>
      <c r="K866" s="12"/>
      <c r="L866" s="12"/>
      <c r="M866" s="12"/>
      <c r="N866" s="12"/>
      <c r="O866" s="12"/>
      <c r="P866" s="12"/>
      <c r="Q866" s="12"/>
      <c r="R866" s="12"/>
      <c r="S866" s="12"/>
      <c r="T866" s="12"/>
      <c r="U866" s="12"/>
      <c r="V866" s="12"/>
      <c r="W866" s="12"/>
    </row>
    <row r="867" spans="1:23" ht="12.5" hidden="1" x14ac:dyDescent="0.25">
      <c r="A867" s="12"/>
      <c r="B867" s="12"/>
      <c r="C867" s="12"/>
      <c r="D867" s="12"/>
      <c r="E867" s="12"/>
      <c r="F867" s="12"/>
      <c r="G867" s="12"/>
      <c r="H867" s="12"/>
      <c r="I867" s="12"/>
      <c r="J867" s="12"/>
      <c r="K867" s="12"/>
      <c r="L867" s="12"/>
      <c r="M867" s="12"/>
      <c r="N867" s="12"/>
      <c r="O867" s="12"/>
      <c r="P867" s="12"/>
      <c r="Q867" s="12"/>
      <c r="R867" s="12"/>
      <c r="S867" s="12"/>
      <c r="T867" s="12"/>
      <c r="U867" s="12"/>
      <c r="V867" s="12"/>
      <c r="W867" s="12"/>
    </row>
    <row r="868" spans="1:23" ht="12.5" hidden="1" x14ac:dyDescent="0.25">
      <c r="A868" s="12"/>
      <c r="B868" s="12"/>
      <c r="C868" s="12"/>
      <c r="D868" s="12"/>
      <c r="E868" s="12"/>
      <c r="F868" s="12"/>
      <c r="G868" s="12"/>
      <c r="H868" s="12"/>
      <c r="I868" s="12"/>
      <c r="J868" s="12"/>
      <c r="K868" s="12"/>
      <c r="L868" s="12"/>
      <c r="M868" s="12"/>
      <c r="N868" s="12"/>
      <c r="O868" s="12"/>
      <c r="P868" s="12"/>
      <c r="Q868" s="12"/>
      <c r="R868" s="12"/>
      <c r="S868" s="12"/>
      <c r="T868" s="12"/>
      <c r="U868" s="12"/>
      <c r="V868" s="12"/>
      <c r="W868" s="12"/>
    </row>
    <row r="869" spans="1:23" ht="12.5" hidden="1" x14ac:dyDescent="0.25">
      <c r="A869" s="12"/>
      <c r="B869" s="12"/>
      <c r="C869" s="12"/>
      <c r="D869" s="12"/>
      <c r="E869" s="12"/>
      <c r="F869" s="12"/>
      <c r="G869" s="12"/>
      <c r="H869" s="12"/>
      <c r="I869" s="12"/>
      <c r="J869" s="12"/>
      <c r="K869" s="12"/>
      <c r="L869" s="12"/>
      <c r="M869" s="12"/>
      <c r="N869" s="12"/>
      <c r="O869" s="12"/>
      <c r="P869" s="12"/>
      <c r="Q869" s="12"/>
      <c r="R869" s="12"/>
      <c r="S869" s="12"/>
      <c r="T869" s="12"/>
      <c r="U869" s="12"/>
      <c r="V869" s="12"/>
      <c r="W869" s="12"/>
    </row>
    <row r="870" spans="1:23" ht="12.5" hidden="1" x14ac:dyDescent="0.25">
      <c r="A870" s="12"/>
      <c r="B870" s="12"/>
      <c r="C870" s="12"/>
      <c r="D870" s="12"/>
      <c r="E870" s="12"/>
      <c r="F870" s="12"/>
      <c r="G870" s="12"/>
      <c r="H870" s="12"/>
      <c r="I870" s="12"/>
      <c r="J870" s="12"/>
      <c r="K870" s="12"/>
      <c r="L870" s="12"/>
      <c r="M870" s="12"/>
      <c r="N870" s="12"/>
      <c r="O870" s="12"/>
      <c r="P870" s="12"/>
      <c r="Q870" s="12"/>
      <c r="R870" s="12"/>
      <c r="S870" s="12"/>
      <c r="T870" s="12"/>
      <c r="U870" s="12"/>
      <c r="V870" s="12"/>
      <c r="W870" s="12"/>
    </row>
    <row r="871" spans="1:23" ht="12.5" hidden="1" x14ac:dyDescent="0.25">
      <c r="A871" s="12"/>
      <c r="B871" s="12"/>
      <c r="C871" s="12"/>
      <c r="D871" s="12"/>
      <c r="E871" s="12"/>
      <c r="F871" s="12"/>
      <c r="G871" s="12"/>
      <c r="H871" s="12"/>
      <c r="I871" s="12"/>
      <c r="J871" s="12"/>
      <c r="K871" s="12"/>
      <c r="L871" s="12"/>
      <c r="M871" s="12"/>
      <c r="N871" s="12"/>
      <c r="O871" s="12"/>
      <c r="P871" s="12"/>
      <c r="Q871" s="12"/>
      <c r="R871" s="12"/>
      <c r="S871" s="12"/>
      <c r="T871" s="12"/>
      <c r="U871" s="12"/>
      <c r="V871" s="12"/>
      <c r="W871" s="12"/>
    </row>
    <row r="872" spans="1:23" ht="12.5" hidden="1" x14ac:dyDescent="0.25">
      <c r="A872" s="12"/>
      <c r="B872" s="12"/>
      <c r="C872" s="12"/>
      <c r="D872" s="12"/>
      <c r="E872" s="12"/>
      <c r="F872" s="12"/>
      <c r="G872" s="12"/>
      <c r="H872" s="12"/>
      <c r="I872" s="12"/>
      <c r="J872" s="12"/>
      <c r="K872" s="12"/>
      <c r="L872" s="12"/>
      <c r="M872" s="12"/>
      <c r="N872" s="12"/>
      <c r="O872" s="12"/>
      <c r="P872" s="12"/>
      <c r="Q872" s="12"/>
      <c r="R872" s="12"/>
      <c r="S872" s="12"/>
      <c r="T872" s="12"/>
      <c r="U872" s="12"/>
      <c r="V872" s="12"/>
      <c r="W872" s="12"/>
    </row>
    <row r="873" spans="1:23" ht="12.5" hidden="1" x14ac:dyDescent="0.25">
      <c r="A873" s="12"/>
      <c r="B873" s="12"/>
      <c r="C873" s="12"/>
      <c r="D873" s="12"/>
      <c r="E873" s="12"/>
      <c r="F873" s="12"/>
      <c r="G873" s="12"/>
      <c r="H873" s="12"/>
      <c r="I873" s="12"/>
      <c r="J873" s="12"/>
      <c r="K873" s="12"/>
      <c r="L873" s="12"/>
      <c r="M873" s="12"/>
      <c r="N873" s="12"/>
      <c r="O873" s="12"/>
      <c r="P873" s="12"/>
      <c r="Q873" s="12"/>
      <c r="R873" s="12"/>
      <c r="S873" s="12"/>
      <c r="T873" s="12"/>
      <c r="U873" s="12"/>
      <c r="V873" s="12"/>
      <c r="W873" s="12"/>
    </row>
    <row r="874" spans="1:23" ht="12.5" hidden="1" x14ac:dyDescent="0.25">
      <c r="A874" s="12"/>
      <c r="B874" s="12"/>
      <c r="C874" s="12"/>
      <c r="D874" s="12"/>
      <c r="E874" s="12"/>
      <c r="F874" s="12"/>
      <c r="G874" s="12"/>
      <c r="H874" s="12"/>
      <c r="I874" s="12"/>
      <c r="J874" s="12"/>
      <c r="K874" s="12"/>
      <c r="L874" s="12"/>
      <c r="M874" s="12"/>
      <c r="N874" s="12"/>
      <c r="O874" s="12"/>
      <c r="P874" s="12"/>
      <c r="Q874" s="12"/>
      <c r="R874" s="12"/>
      <c r="S874" s="12"/>
      <c r="T874" s="12"/>
      <c r="U874" s="12"/>
      <c r="V874" s="12"/>
      <c r="W874" s="12"/>
    </row>
    <row r="875" spans="1:23" ht="12.5" hidden="1" x14ac:dyDescent="0.25">
      <c r="A875" s="12"/>
      <c r="B875" s="12"/>
      <c r="C875" s="12"/>
      <c r="D875" s="12"/>
      <c r="E875" s="12"/>
      <c r="F875" s="12"/>
      <c r="G875" s="12"/>
      <c r="H875" s="12"/>
      <c r="I875" s="12"/>
      <c r="J875" s="12"/>
      <c r="K875" s="12"/>
      <c r="L875" s="12"/>
      <c r="M875" s="12"/>
      <c r="N875" s="12"/>
      <c r="O875" s="12"/>
      <c r="P875" s="12"/>
      <c r="Q875" s="12"/>
      <c r="R875" s="12"/>
      <c r="S875" s="12"/>
      <c r="T875" s="12"/>
      <c r="U875" s="12"/>
      <c r="V875" s="12"/>
      <c r="W875" s="12"/>
    </row>
    <row r="876" spans="1:23" ht="12.5" hidden="1" x14ac:dyDescent="0.25">
      <c r="A876" s="12"/>
      <c r="B876" s="12"/>
      <c r="C876" s="12"/>
      <c r="D876" s="12"/>
      <c r="E876" s="12"/>
      <c r="F876" s="12"/>
      <c r="G876" s="12"/>
      <c r="H876" s="12"/>
      <c r="I876" s="12"/>
      <c r="J876" s="12"/>
      <c r="K876" s="12"/>
      <c r="L876" s="12"/>
      <c r="M876" s="12"/>
      <c r="N876" s="12"/>
      <c r="O876" s="12"/>
      <c r="P876" s="12"/>
      <c r="Q876" s="12"/>
      <c r="R876" s="12"/>
      <c r="S876" s="12"/>
      <c r="T876" s="12"/>
      <c r="U876" s="12"/>
      <c r="V876" s="12"/>
      <c r="W876" s="12"/>
    </row>
    <row r="877" spans="1:23" ht="12.5" hidden="1" x14ac:dyDescent="0.25">
      <c r="A877" s="12"/>
      <c r="B877" s="12"/>
      <c r="C877" s="12"/>
      <c r="D877" s="12"/>
      <c r="E877" s="12"/>
      <c r="F877" s="12"/>
      <c r="G877" s="12"/>
      <c r="H877" s="12"/>
      <c r="I877" s="12"/>
      <c r="J877" s="12"/>
      <c r="K877" s="12"/>
      <c r="L877" s="12"/>
      <c r="M877" s="12"/>
      <c r="N877" s="12"/>
      <c r="O877" s="12"/>
      <c r="P877" s="12"/>
      <c r="Q877" s="12"/>
      <c r="R877" s="12"/>
      <c r="S877" s="12"/>
      <c r="T877" s="12"/>
      <c r="U877" s="12"/>
      <c r="V877" s="12"/>
      <c r="W877" s="12"/>
    </row>
    <row r="878" spans="1:23" ht="12.5" hidden="1" x14ac:dyDescent="0.25">
      <c r="A878" s="12"/>
      <c r="B878" s="12"/>
      <c r="C878" s="12"/>
      <c r="D878" s="12"/>
      <c r="E878" s="12"/>
      <c r="F878" s="12"/>
      <c r="G878" s="12"/>
      <c r="H878" s="12"/>
      <c r="I878" s="12"/>
      <c r="J878" s="12"/>
      <c r="K878" s="12"/>
      <c r="L878" s="12"/>
      <c r="M878" s="12"/>
      <c r="N878" s="12"/>
      <c r="O878" s="12"/>
      <c r="P878" s="12"/>
      <c r="Q878" s="12"/>
      <c r="R878" s="12"/>
      <c r="S878" s="12"/>
      <c r="T878" s="12"/>
      <c r="U878" s="12"/>
      <c r="V878" s="12"/>
      <c r="W878" s="12"/>
    </row>
    <row r="879" spans="1:23" ht="12.5" hidden="1" x14ac:dyDescent="0.25">
      <c r="A879" s="12"/>
      <c r="B879" s="12"/>
      <c r="C879" s="12"/>
      <c r="D879" s="12"/>
      <c r="E879" s="12"/>
      <c r="F879" s="12"/>
      <c r="G879" s="12"/>
      <c r="H879" s="12"/>
      <c r="I879" s="12"/>
      <c r="J879" s="12"/>
      <c r="K879" s="12"/>
      <c r="L879" s="12"/>
      <c r="M879" s="12"/>
      <c r="N879" s="12"/>
      <c r="O879" s="12"/>
      <c r="P879" s="12"/>
      <c r="Q879" s="12"/>
      <c r="R879" s="12"/>
      <c r="S879" s="12"/>
      <c r="T879" s="12"/>
      <c r="U879" s="12"/>
      <c r="V879" s="12"/>
      <c r="W879" s="12"/>
    </row>
    <row r="880" spans="1:23" ht="12.5" hidden="1" x14ac:dyDescent="0.25">
      <c r="A880" s="12"/>
      <c r="B880" s="12"/>
      <c r="C880" s="12"/>
      <c r="D880" s="12"/>
      <c r="E880" s="12"/>
      <c r="F880" s="12"/>
      <c r="G880" s="12"/>
      <c r="H880" s="12"/>
      <c r="I880" s="12"/>
      <c r="J880" s="12"/>
      <c r="K880" s="12"/>
      <c r="L880" s="12"/>
      <c r="M880" s="12"/>
      <c r="N880" s="12"/>
      <c r="O880" s="12"/>
      <c r="P880" s="12"/>
      <c r="Q880" s="12"/>
      <c r="R880" s="12"/>
      <c r="S880" s="12"/>
      <c r="T880" s="12"/>
      <c r="U880" s="12"/>
      <c r="V880" s="12"/>
      <c r="W880" s="12"/>
    </row>
    <row r="881" spans="1:23" ht="12.5" hidden="1" x14ac:dyDescent="0.25">
      <c r="A881" s="12"/>
      <c r="B881" s="12"/>
      <c r="C881" s="12"/>
      <c r="D881" s="12"/>
      <c r="E881" s="12"/>
      <c r="F881" s="12"/>
      <c r="G881" s="12"/>
      <c r="H881" s="12"/>
      <c r="I881" s="12"/>
      <c r="J881" s="12"/>
      <c r="K881" s="12"/>
      <c r="L881" s="12"/>
      <c r="M881" s="12"/>
      <c r="N881" s="12"/>
      <c r="O881" s="12"/>
      <c r="P881" s="12"/>
      <c r="Q881" s="12"/>
      <c r="R881" s="12"/>
      <c r="S881" s="12"/>
      <c r="T881" s="12"/>
      <c r="U881" s="12"/>
      <c r="V881" s="12"/>
      <c r="W881" s="12"/>
    </row>
    <row r="882" spans="1:23" ht="12.5" hidden="1" x14ac:dyDescent="0.25">
      <c r="A882" s="12"/>
      <c r="B882" s="12"/>
      <c r="C882" s="12"/>
      <c r="D882" s="12"/>
      <c r="E882" s="12"/>
      <c r="F882" s="12"/>
      <c r="G882" s="12"/>
      <c r="H882" s="12"/>
      <c r="I882" s="12"/>
      <c r="J882" s="12"/>
      <c r="K882" s="12"/>
      <c r="L882" s="12"/>
      <c r="M882" s="12"/>
      <c r="N882" s="12"/>
      <c r="O882" s="12"/>
      <c r="P882" s="12"/>
      <c r="Q882" s="12"/>
      <c r="R882" s="12"/>
      <c r="S882" s="12"/>
      <c r="T882" s="12"/>
      <c r="U882" s="12"/>
      <c r="V882" s="12"/>
      <c r="W882" s="12"/>
    </row>
    <row r="883" spans="1:23" ht="12.5" hidden="1" x14ac:dyDescent="0.25">
      <c r="A883" s="12"/>
      <c r="B883" s="12"/>
      <c r="C883" s="12"/>
      <c r="D883" s="12"/>
      <c r="E883" s="12"/>
      <c r="F883" s="12"/>
      <c r="G883" s="12"/>
      <c r="H883" s="12"/>
      <c r="I883" s="12"/>
      <c r="J883" s="12"/>
      <c r="K883" s="12"/>
      <c r="L883" s="12"/>
      <c r="M883" s="12"/>
      <c r="N883" s="12"/>
      <c r="O883" s="12"/>
      <c r="P883" s="12"/>
      <c r="Q883" s="12"/>
      <c r="R883" s="12"/>
      <c r="S883" s="12"/>
      <c r="T883" s="12"/>
      <c r="U883" s="12"/>
      <c r="V883" s="12"/>
      <c r="W883" s="12"/>
    </row>
    <row r="884" spans="1:23" ht="12.5" hidden="1" x14ac:dyDescent="0.25">
      <c r="A884" s="12"/>
      <c r="B884" s="12"/>
      <c r="C884" s="12"/>
      <c r="D884" s="12"/>
      <c r="E884" s="12"/>
      <c r="F884" s="12"/>
      <c r="G884" s="12"/>
      <c r="H884" s="12"/>
      <c r="I884" s="12"/>
      <c r="J884" s="12"/>
      <c r="K884" s="12"/>
      <c r="L884" s="12"/>
      <c r="M884" s="12"/>
      <c r="N884" s="12"/>
      <c r="O884" s="12"/>
      <c r="P884" s="12"/>
      <c r="Q884" s="12"/>
      <c r="R884" s="12"/>
      <c r="S884" s="12"/>
      <c r="T884" s="12"/>
      <c r="U884" s="12"/>
      <c r="V884" s="12"/>
      <c r="W884" s="12"/>
    </row>
    <row r="885" spans="1:23" ht="12.5" hidden="1" x14ac:dyDescent="0.25">
      <c r="A885" s="12"/>
      <c r="B885" s="12"/>
      <c r="C885" s="12"/>
      <c r="D885" s="12"/>
      <c r="E885" s="12"/>
      <c r="F885" s="12"/>
      <c r="G885" s="12"/>
      <c r="H885" s="12"/>
      <c r="I885" s="12"/>
      <c r="J885" s="12"/>
      <c r="K885" s="12"/>
      <c r="L885" s="12"/>
      <c r="M885" s="12"/>
      <c r="N885" s="12"/>
      <c r="O885" s="12"/>
      <c r="P885" s="12"/>
      <c r="Q885" s="12"/>
      <c r="R885" s="12"/>
      <c r="S885" s="12"/>
      <c r="T885" s="12"/>
      <c r="U885" s="12"/>
      <c r="V885" s="12"/>
      <c r="W885" s="12"/>
    </row>
    <row r="886" spans="1:23" ht="12.5" hidden="1" x14ac:dyDescent="0.25">
      <c r="A886" s="12"/>
      <c r="B886" s="12"/>
      <c r="C886" s="12"/>
      <c r="D886" s="12"/>
      <c r="E886" s="12"/>
      <c r="F886" s="12"/>
      <c r="G886" s="12"/>
      <c r="H886" s="12"/>
      <c r="I886" s="12"/>
      <c r="J886" s="12"/>
      <c r="K886" s="12"/>
      <c r="L886" s="12"/>
      <c r="M886" s="12"/>
      <c r="N886" s="12"/>
      <c r="O886" s="12"/>
      <c r="P886" s="12"/>
      <c r="Q886" s="12"/>
      <c r="R886" s="12"/>
      <c r="S886" s="12"/>
      <c r="T886" s="12"/>
      <c r="U886" s="12"/>
      <c r="V886" s="12"/>
      <c r="W886" s="12"/>
    </row>
    <row r="887" spans="1:23" ht="12.5" hidden="1" x14ac:dyDescent="0.25">
      <c r="A887" s="12"/>
      <c r="B887" s="12"/>
      <c r="C887" s="12"/>
      <c r="D887" s="12"/>
      <c r="E887" s="12"/>
      <c r="F887" s="12"/>
      <c r="G887" s="12"/>
      <c r="H887" s="12"/>
      <c r="I887" s="12"/>
      <c r="J887" s="12"/>
      <c r="K887" s="12"/>
      <c r="L887" s="12"/>
      <c r="M887" s="12"/>
      <c r="N887" s="12"/>
      <c r="O887" s="12"/>
      <c r="P887" s="12"/>
      <c r="Q887" s="12"/>
      <c r="R887" s="12"/>
      <c r="S887" s="12"/>
      <c r="T887" s="12"/>
      <c r="U887" s="12"/>
      <c r="V887" s="12"/>
      <c r="W887" s="12"/>
    </row>
    <row r="888" spans="1:23" ht="12.5" hidden="1" x14ac:dyDescent="0.25">
      <c r="A888" s="12"/>
      <c r="B888" s="12"/>
      <c r="C888" s="12"/>
      <c r="D888" s="12"/>
      <c r="E888" s="12"/>
      <c r="F888" s="12"/>
      <c r="G888" s="12"/>
      <c r="H888" s="12"/>
      <c r="I888" s="12"/>
      <c r="J888" s="12"/>
      <c r="K888" s="12"/>
      <c r="L888" s="12"/>
      <c r="M888" s="12"/>
      <c r="N888" s="12"/>
      <c r="O888" s="12"/>
      <c r="P888" s="12"/>
      <c r="Q888" s="12"/>
      <c r="R888" s="12"/>
      <c r="S888" s="12"/>
      <c r="T888" s="12"/>
      <c r="U888" s="12"/>
      <c r="V888" s="12"/>
      <c r="W888" s="12"/>
    </row>
    <row r="889" spans="1:23" ht="12.5" hidden="1" x14ac:dyDescent="0.25">
      <c r="A889" s="12"/>
      <c r="B889" s="12"/>
      <c r="C889" s="12"/>
      <c r="D889" s="12"/>
      <c r="E889" s="12"/>
      <c r="F889" s="12"/>
      <c r="G889" s="12"/>
      <c r="H889" s="12"/>
      <c r="I889" s="12"/>
      <c r="J889" s="12"/>
      <c r="K889" s="12"/>
      <c r="L889" s="12"/>
      <c r="M889" s="12"/>
      <c r="N889" s="12"/>
      <c r="O889" s="12"/>
      <c r="P889" s="12"/>
      <c r="Q889" s="12"/>
      <c r="R889" s="12"/>
      <c r="S889" s="12"/>
      <c r="T889" s="12"/>
      <c r="U889" s="12"/>
      <c r="V889" s="12"/>
      <c r="W889" s="12"/>
    </row>
    <row r="890" spans="1:23" ht="12.5" hidden="1" x14ac:dyDescent="0.25">
      <c r="A890" s="12"/>
      <c r="B890" s="12"/>
      <c r="C890" s="12"/>
      <c r="D890" s="12"/>
      <c r="E890" s="12"/>
      <c r="F890" s="12"/>
      <c r="G890" s="12"/>
      <c r="H890" s="12"/>
      <c r="I890" s="12"/>
      <c r="J890" s="12"/>
      <c r="K890" s="12"/>
      <c r="L890" s="12"/>
      <c r="M890" s="12"/>
      <c r="N890" s="12"/>
      <c r="O890" s="12"/>
      <c r="P890" s="12"/>
      <c r="Q890" s="12"/>
      <c r="R890" s="12"/>
      <c r="S890" s="12"/>
      <c r="T890" s="12"/>
      <c r="U890" s="12"/>
      <c r="V890" s="12"/>
      <c r="W890" s="12"/>
    </row>
    <row r="891" spans="1:23" ht="12.5" hidden="1" x14ac:dyDescent="0.25">
      <c r="A891" s="12"/>
      <c r="B891" s="12"/>
      <c r="C891" s="12"/>
      <c r="D891" s="12"/>
      <c r="E891" s="12"/>
      <c r="F891" s="12"/>
      <c r="G891" s="12"/>
      <c r="H891" s="12"/>
      <c r="I891" s="12"/>
      <c r="J891" s="12"/>
      <c r="K891" s="12"/>
      <c r="L891" s="12"/>
      <c r="M891" s="12"/>
      <c r="N891" s="12"/>
      <c r="O891" s="12"/>
      <c r="P891" s="12"/>
      <c r="Q891" s="12"/>
      <c r="R891" s="12"/>
      <c r="S891" s="12"/>
      <c r="T891" s="12"/>
      <c r="U891" s="12"/>
      <c r="V891" s="12"/>
      <c r="W891" s="12"/>
    </row>
    <row r="892" spans="1:23" ht="12.5" hidden="1" x14ac:dyDescent="0.25">
      <c r="A892" s="12"/>
      <c r="B892" s="12"/>
      <c r="C892" s="12"/>
      <c r="D892" s="12"/>
      <c r="E892" s="12"/>
      <c r="F892" s="12"/>
      <c r="G892" s="12"/>
      <c r="H892" s="12"/>
      <c r="I892" s="12"/>
      <c r="J892" s="12"/>
      <c r="K892" s="12"/>
      <c r="L892" s="12"/>
      <c r="M892" s="12"/>
      <c r="N892" s="12"/>
      <c r="O892" s="12"/>
      <c r="P892" s="12"/>
      <c r="Q892" s="12"/>
      <c r="R892" s="12"/>
      <c r="S892" s="12"/>
      <c r="T892" s="12"/>
      <c r="U892" s="12"/>
      <c r="V892" s="12"/>
      <c r="W892" s="12"/>
    </row>
    <row r="893" spans="1:23" ht="12.5" hidden="1" x14ac:dyDescent="0.25">
      <c r="A893" s="12"/>
      <c r="B893" s="12"/>
      <c r="C893" s="12"/>
      <c r="D893" s="12"/>
      <c r="E893" s="12"/>
      <c r="F893" s="12"/>
      <c r="G893" s="12"/>
      <c r="H893" s="12"/>
      <c r="I893" s="12"/>
      <c r="J893" s="12"/>
      <c r="K893" s="12"/>
      <c r="L893" s="12"/>
      <c r="M893" s="12"/>
      <c r="N893" s="12"/>
      <c r="O893" s="12"/>
      <c r="P893" s="12"/>
      <c r="Q893" s="12"/>
      <c r="R893" s="12"/>
      <c r="S893" s="12"/>
      <c r="T893" s="12"/>
      <c r="U893" s="12"/>
      <c r="V893" s="12"/>
      <c r="W893" s="12"/>
    </row>
    <row r="894" spans="1:23" ht="12.5" hidden="1" x14ac:dyDescent="0.25">
      <c r="A894" s="12"/>
      <c r="B894" s="12"/>
      <c r="C894" s="12"/>
      <c r="D894" s="12"/>
      <c r="E894" s="12"/>
      <c r="F894" s="12"/>
      <c r="G894" s="12"/>
      <c r="H894" s="12"/>
      <c r="I894" s="12"/>
      <c r="J894" s="12"/>
      <c r="K894" s="12"/>
      <c r="L894" s="12"/>
      <c r="M894" s="12"/>
      <c r="N894" s="12"/>
      <c r="O894" s="12"/>
      <c r="P894" s="12"/>
      <c r="Q894" s="12"/>
      <c r="R894" s="12"/>
      <c r="S894" s="12"/>
      <c r="T894" s="12"/>
      <c r="U894" s="12"/>
      <c r="V894" s="12"/>
      <c r="W894" s="12"/>
    </row>
    <row r="895" spans="1:23" ht="12.5" hidden="1" x14ac:dyDescent="0.25">
      <c r="A895" s="12"/>
      <c r="B895" s="12"/>
      <c r="C895" s="12"/>
      <c r="D895" s="12"/>
      <c r="E895" s="12"/>
      <c r="F895" s="12"/>
      <c r="G895" s="12"/>
      <c r="H895" s="12"/>
      <c r="I895" s="12"/>
      <c r="J895" s="12"/>
      <c r="K895" s="12"/>
      <c r="L895" s="12"/>
      <c r="M895" s="12"/>
      <c r="N895" s="12"/>
      <c r="O895" s="12"/>
      <c r="P895" s="12"/>
      <c r="Q895" s="12"/>
      <c r="R895" s="12"/>
      <c r="S895" s="12"/>
      <c r="T895" s="12"/>
      <c r="U895" s="12"/>
      <c r="V895" s="12"/>
      <c r="W895" s="12"/>
    </row>
    <row r="896" spans="1:23" ht="12.5" hidden="1" x14ac:dyDescent="0.25">
      <c r="A896" s="12"/>
      <c r="B896" s="12"/>
      <c r="C896" s="12"/>
      <c r="D896" s="12"/>
      <c r="E896" s="12"/>
      <c r="F896" s="12"/>
      <c r="G896" s="12"/>
      <c r="H896" s="12"/>
      <c r="I896" s="12"/>
      <c r="J896" s="12"/>
      <c r="K896" s="12"/>
      <c r="L896" s="12"/>
      <c r="M896" s="12"/>
      <c r="N896" s="12"/>
      <c r="O896" s="12"/>
      <c r="P896" s="12"/>
      <c r="Q896" s="12"/>
      <c r="R896" s="12"/>
      <c r="S896" s="12"/>
      <c r="T896" s="12"/>
      <c r="U896" s="12"/>
      <c r="V896" s="12"/>
      <c r="W896" s="12"/>
    </row>
    <row r="897" spans="1:23" ht="12.5" hidden="1" x14ac:dyDescent="0.25">
      <c r="A897" s="12"/>
      <c r="B897" s="12"/>
      <c r="C897" s="12"/>
      <c r="D897" s="12"/>
      <c r="E897" s="12"/>
      <c r="F897" s="12"/>
      <c r="G897" s="12"/>
      <c r="H897" s="12"/>
      <c r="I897" s="12"/>
      <c r="J897" s="12"/>
      <c r="K897" s="12"/>
      <c r="L897" s="12"/>
      <c r="M897" s="12"/>
      <c r="N897" s="12"/>
      <c r="O897" s="12"/>
      <c r="P897" s="12"/>
      <c r="Q897" s="12"/>
      <c r="R897" s="12"/>
      <c r="S897" s="12"/>
      <c r="T897" s="12"/>
      <c r="U897" s="12"/>
      <c r="V897" s="12"/>
      <c r="W897" s="12"/>
    </row>
    <row r="898" spans="1:23" ht="12.5" hidden="1" x14ac:dyDescent="0.25">
      <c r="A898" s="12"/>
      <c r="B898" s="12"/>
      <c r="C898" s="12"/>
      <c r="D898" s="12"/>
      <c r="E898" s="12"/>
      <c r="F898" s="12"/>
      <c r="G898" s="12"/>
      <c r="H898" s="12"/>
      <c r="I898" s="12"/>
      <c r="J898" s="12"/>
      <c r="K898" s="12"/>
      <c r="L898" s="12"/>
      <c r="M898" s="12"/>
      <c r="N898" s="12"/>
      <c r="O898" s="12"/>
      <c r="P898" s="12"/>
      <c r="Q898" s="12"/>
      <c r="R898" s="12"/>
      <c r="S898" s="12"/>
      <c r="T898" s="12"/>
      <c r="U898" s="12"/>
      <c r="V898" s="12"/>
      <c r="W898" s="12"/>
    </row>
    <row r="899" spans="1:23" ht="12.5" hidden="1" x14ac:dyDescent="0.25">
      <c r="A899" s="12"/>
      <c r="B899" s="12"/>
      <c r="C899" s="12"/>
      <c r="D899" s="12"/>
      <c r="E899" s="12"/>
      <c r="F899" s="12"/>
      <c r="G899" s="12"/>
      <c r="H899" s="12"/>
      <c r="I899" s="12"/>
      <c r="J899" s="12"/>
      <c r="K899" s="12"/>
      <c r="L899" s="12"/>
      <c r="M899" s="12"/>
      <c r="N899" s="12"/>
      <c r="O899" s="12"/>
      <c r="P899" s="12"/>
      <c r="Q899" s="12"/>
      <c r="R899" s="12"/>
      <c r="S899" s="12"/>
      <c r="T899" s="12"/>
      <c r="U899" s="12"/>
      <c r="V899" s="12"/>
      <c r="W899" s="12"/>
    </row>
    <row r="900" spans="1:23" ht="12.5" hidden="1" x14ac:dyDescent="0.25">
      <c r="A900" s="12"/>
      <c r="B900" s="12"/>
      <c r="C900" s="12"/>
      <c r="D900" s="12"/>
      <c r="E900" s="12"/>
      <c r="F900" s="12"/>
      <c r="G900" s="12"/>
      <c r="H900" s="12"/>
      <c r="I900" s="12"/>
      <c r="J900" s="12"/>
      <c r="K900" s="12"/>
      <c r="L900" s="12"/>
      <c r="M900" s="12"/>
      <c r="N900" s="12"/>
      <c r="O900" s="12"/>
      <c r="P900" s="12"/>
      <c r="Q900" s="12"/>
      <c r="R900" s="12"/>
      <c r="S900" s="12"/>
      <c r="T900" s="12"/>
      <c r="U900" s="12"/>
      <c r="V900" s="12"/>
      <c r="W900" s="12"/>
    </row>
    <row r="901" spans="1:23" ht="12.5" hidden="1" x14ac:dyDescent="0.25">
      <c r="A901" s="12"/>
      <c r="B901" s="12"/>
      <c r="C901" s="12"/>
      <c r="D901" s="12"/>
      <c r="E901" s="12"/>
      <c r="F901" s="12"/>
      <c r="G901" s="12"/>
      <c r="H901" s="12"/>
      <c r="I901" s="12"/>
      <c r="J901" s="12"/>
      <c r="K901" s="12"/>
      <c r="L901" s="12"/>
      <c r="M901" s="12"/>
      <c r="N901" s="12"/>
      <c r="O901" s="12"/>
      <c r="P901" s="12"/>
      <c r="Q901" s="12"/>
      <c r="R901" s="12"/>
      <c r="S901" s="12"/>
      <c r="T901" s="12"/>
      <c r="U901" s="12"/>
      <c r="V901" s="12"/>
      <c r="W901" s="12"/>
    </row>
    <row r="902" spans="1:23" ht="12.5" hidden="1" x14ac:dyDescent="0.25">
      <c r="A902" s="12"/>
      <c r="B902" s="12"/>
      <c r="C902" s="12"/>
      <c r="D902" s="12"/>
      <c r="E902" s="12"/>
      <c r="F902" s="12"/>
      <c r="G902" s="12"/>
      <c r="H902" s="12"/>
      <c r="I902" s="12"/>
      <c r="J902" s="12"/>
      <c r="K902" s="12"/>
      <c r="L902" s="12"/>
      <c r="M902" s="12"/>
      <c r="N902" s="12"/>
      <c r="O902" s="12"/>
      <c r="P902" s="12"/>
      <c r="Q902" s="12"/>
      <c r="R902" s="12"/>
      <c r="S902" s="12"/>
      <c r="T902" s="12"/>
      <c r="U902" s="12"/>
      <c r="V902" s="12"/>
      <c r="W902" s="12"/>
    </row>
    <row r="903" spans="1:23" ht="12.5" hidden="1" x14ac:dyDescent="0.25">
      <c r="A903" s="12"/>
      <c r="B903" s="12"/>
      <c r="C903" s="12"/>
      <c r="D903" s="12"/>
      <c r="E903" s="12"/>
      <c r="F903" s="12"/>
      <c r="G903" s="12"/>
      <c r="H903" s="12"/>
      <c r="I903" s="12"/>
      <c r="J903" s="12"/>
      <c r="K903" s="12"/>
      <c r="L903" s="12"/>
      <c r="M903" s="12"/>
      <c r="N903" s="12"/>
      <c r="O903" s="12"/>
      <c r="P903" s="12"/>
      <c r="Q903" s="12"/>
      <c r="R903" s="12"/>
      <c r="S903" s="12"/>
      <c r="T903" s="12"/>
      <c r="U903" s="12"/>
      <c r="V903" s="12"/>
      <c r="W903" s="12"/>
    </row>
    <row r="904" spans="1:23" ht="12.5" hidden="1" x14ac:dyDescent="0.25">
      <c r="A904" s="12"/>
      <c r="B904" s="12"/>
      <c r="C904" s="12"/>
      <c r="D904" s="12"/>
      <c r="E904" s="12"/>
      <c r="F904" s="12"/>
      <c r="G904" s="12"/>
      <c r="H904" s="12"/>
      <c r="I904" s="12"/>
      <c r="J904" s="12"/>
      <c r="K904" s="12"/>
      <c r="L904" s="12"/>
      <c r="M904" s="12"/>
      <c r="N904" s="12"/>
      <c r="O904" s="12"/>
      <c r="P904" s="12"/>
      <c r="Q904" s="12"/>
      <c r="R904" s="12"/>
      <c r="S904" s="12"/>
      <c r="T904" s="12"/>
      <c r="U904" s="12"/>
      <c r="V904" s="12"/>
      <c r="W904" s="12"/>
    </row>
    <row r="905" spans="1:23" ht="12.5" hidden="1" x14ac:dyDescent="0.25">
      <c r="A905" s="12"/>
      <c r="B905" s="12"/>
      <c r="C905" s="12"/>
      <c r="D905" s="12"/>
      <c r="E905" s="12"/>
      <c r="F905" s="12"/>
      <c r="G905" s="12"/>
      <c r="H905" s="12"/>
      <c r="I905" s="12"/>
      <c r="J905" s="12"/>
      <c r="K905" s="12"/>
      <c r="L905" s="12"/>
      <c r="M905" s="12"/>
      <c r="N905" s="12"/>
      <c r="O905" s="12"/>
      <c r="P905" s="12"/>
      <c r="Q905" s="12"/>
      <c r="R905" s="12"/>
      <c r="S905" s="12"/>
      <c r="T905" s="12"/>
      <c r="U905" s="12"/>
      <c r="V905" s="12"/>
      <c r="W905" s="12"/>
    </row>
    <row r="906" spans="1:23" ht="12.5" hidden="1" x14ac:dyDescent="0.25">
      <c r="A906" s="12"/>
      <c r="B906" s="12"/>
      <c r="C906" s="12"/>
      <c r="D906" s="12"/>
      <c r="E906" s="12"/>
      <c r="F906" s="12"/>
      <c r="G906" s="12"/>
      <c r="H906" s="12"/>
      <c r="I906" s="12"/>
      <c r="J906" s="12"/>
      <c r="K906" s="12"/>
      <c r="L906" s="12"/>
      <c r="M906" s="12"/>
      <c r="N906" s="12"/>
      <c r="O906" s="12"/>
      <c r="P906" s="12"/>
      <c r="Q906" s="12"/>
      <c r="R906" s="12"/>
      <c r="S906" s="12"/>
      <c r="T906" s="12"/>
      <c r="U906" s="12"/>
      <c r="V906" s="12"/>
      <c r="W906" s="12"/>
    </row>
    <row r="907" spans="1:23" ht="12.5" hidden="1" x14ac:dyDescent="0.25">
      <c r="A907" s="12"/>
      <c r="B907" s="12"/>
      <c r="C907" s="12"/>
      <c r="D907" s="12"/>
      <c r="E907" s="12"/>
      <c r="F907" s="12"/>
      <c r="G907" s="12"/>
      <c r="H907" s="12"/>
      <c r="I907" s="12"/>
      <c r="J907" s="12"/>
      <c r="K907" s="12"/>
      <c r="L907" s="12"/>
      <c r="M907" s="12"/>
      <c r="N907" s="12"/>
      <c r="O907" s="12"/>
      <c r="P907" s="12"/>
      <c r="Q907" s="12"/>
      <c r="R907" s="12"/>
      <c r="S907" s="12"/>
      <c r="T907" s="12"/>
      <c r="U907" s="12"/>
      <c r="V907" s="12"/>
      <c r="W907" s="12"/>
    </row>
    <row r="908" spans="1:23" ht="12.5" hidden="1" x14ac:dyDescent="0.25">
      <c r="A908" s="12"/>
      <c r="B908" s="12"/>
      <c r="C908" s="12"/>
      <c r="D908" s="12"/>
      <c r="E908" s="12"/>
      <c r="F908" s="12"/>
      <c r="G908" s="12"/>
      <c r="H908" s="12"/>
      <c r="I908" s="12"/>
      <c r="J908" s="12"/>
      <c r="K908" s="12"/>
      <c r="L908" s="12"/>
      <c r="M908" s="12"/>
      <c r="N908" s="12"/>
      <c r="O908" s="12"/>
      <c r="P908" s="12"/>
      <c r="Q908" s="12"/>
      <c r="R908" s="12"/>
      <c r="S908" s="12"/>
      <c r="T908" s="12"/>
      <c r="U908" s="12"/>
      <c r="V908" s="12"/>
      <c r="W908" s="12"/>
    </row>
    <row r="909" spans="1:23" ht="12.5" hidden="1" x14ac:dyDescent="0.25">
      <c r="A909" s="12"/>
      <c r="B909" s="12"/>
      <c r="C909" s="12"/>
      <c r="D909" s="12"/>
      <c r="E909" s="12"/>
      <c r="F909" s="12"/>
      <c r="G909" s="12"/>
      <c r="H909" s="12"/>
      <c r="I909" s="12"/>
      <c r="J909" s="12"/>
      <c r="K909" s="12"/>
      <c r="L909" s="12"/>
      <c r="M909" s="12"/>
      <c r="N909" s="12"/>
      <c r="O909" s="12"/>
      <c r="P909" s="12"/>
      <c r="Q909" s="12"/>
      <c r="R909" s="12"/>
      <c r="S909" s="12"/>
      <c r="T909" s="12"/>
      <c r="U909" s="12"/>
      <c r="V909" s="12"/>
      <c r="W909" s="12"/>
    </row>
    <row r="910" spans="1:23" ht="12.5" hidden="1" x14ac:dyDescent="0.25">
      <c r="A910" s="12"/>
      <c r="B910" s="12"/>
      <c r="C910" s="12"/>
      <c r="D910" s="12"/>
      <c r="E910" s="12"/>
      <c r="F910" s="12"/>
      <c r="G910" s="12"/>
      <c r="H910" s="12"/>
      <c r="I910" s="12"/>
      <c r="J910" s="12"/>
      <c r="K910" s="12"/>
      <c r="L910" s="12"/>
      <c r="M910" s="12"/>
      <c r="N910" s="12"/>
      <c r="O910" s="12"/>
      <c r="P910" s="12"/>
      <c r="Q910" s="12"/>
      <c r="R910" s="12"/>
      <c r="S910" s="12"/>
      <c r="T910" s="12"/>
      <c r="U910" s="12"/>
      <c r="V910" s="12"/>
      <c r="W910" s="12"/>
    </row>
    <row r="911" spans="1:23" ht="12.5" hidden="1" x14ac:dyDescent="0.25">
      <c r="A911" s="12"/>
      <c r="B911" s="12"/>
      <c r="C911" s="12"/>
      <c r="D911" s="12"/>
      <c r="E911" s="12"/>
      <c r="F911" s="12"/>
      <c r="G911" s="12"/>
      <c r="H911" s="12"/>
      <c r="I911" s="12"/>
      <c r="J911" s="12"/>
      <c r="K911" s="12"/>
      <c r="L911" s="12"/>
      <c r="M911" s="12"/>
      <c r="N911" s="12"/>
      <c r="O911" s="12"/>
      <c r="P911" s="12"/>
      <c r="Q911" s="12"/>
      <c r="R911" s="12"/>
      <c r="S911" s="12"/>
      <c r="T911" s="12"/>
      <c r="U911" s="12"/>
      <c r="V911" s="12"/>
      <c r="W911" s="12"/>
    </row>
    <row r="912" spans="1:23" ht="12.5" hidden="1" x14ac:dyDescent="0.25">
      <c r="A912" s="12"/>
      <c r="B912" s="12"/>
      <c r="C912" s="12"/>
      <c r="D912" s="12"/>
      <c r="E912" s="12"/>
      <c r="F912" s="12"/>
      <c r="G912" s="12"/>
      <c r="H912" s="12"/>
      <c r="I912" s="12"/>
      <c r="J912" s="12"/>
      <c r="K912" s="12"/>
      <c r="L912" s="12"/>
      <c r="M912" s="12"/>
      <c r="N912" s="12"/>
      <c r="O912" s="12"/>
      <c r="P912" s="12"/>
      <c r="Q912" s="12"/>
      <c r="R912" s="12"/>
      <c r="S912" s="12"/>
      <c r="T912" s="12"/>
      <c r="U912" s="12"/>
      <c r="V912" s="12"/>
      <c r="W912" s="12"/>
    </row>
    <row r="913" spans="1:23" ht="12.5" hidden="1" x14ac:dyDescent="0.25">
      <c r="A913" s="12"/>
      <c r="B913" s="12"/>
      <c r="C913" s="12"/>
      <c r="D913" s="12"/>
      <c r="E913" s="12"/>
      <c r="F913" s="12"/>
      <c r="G913" s="12"/>
      <c r="H913" s="12"/>
      <c r="I913" s="12"/>
      <c r="J913" s="12"/>
      <c r="K913" s="12"/>
      <c r="L913" s="12"/>
      <c r="M913" s="12"/>
      <c r="N913" s="12"/>
      <c r="O913" s="12"/>
      <c r="P913" s="12"/>
      <c r="Q913" s="12"/>
      <c r="R913" s="12"/>
      <c r="S913" s="12"/>
      <c r="T913" s="12"/>
      <c r="U913" s="12"/>
      <c r="V913" s="12"/>
      <c r="W913" s="12"/>
    </row>
    <row r="914" spans="1:23" ht="12.5" hidden="1" x14ac:dyDescent="0.25">
      <c r="A914" s="12"/>
      <c r="B914" s="12"/>
      <c r="C914" s="12"/>
      <c r="D914" s="12"/>
      <c r="E914" s="12"/>
      <c r="F914" s="12"/>
      <c r="G914" s="12"/>
      <c r="H914" s="12"/>
      <c r="I914" s="12"/>
      <c r="J914" s="12"/>
      <c r="K914" s="12"/>
      <c r="L914" s="12"/>
      <c r="M914" s="12"/>
      <c r="N914" s="12"/>
      <c r="O914" s="12"/>
      <c r="P914" s="12"/>
      <c r="Q914" s="12"/>
      <c r="R914" s="12"/>
      <c r="S914" s="12"/>
      <c r="T914" s="12"/>
      <c r="U914" s="12"/>
      <c r="V914" s="12"/>
      <c r="W914" s="12"/>
    </row>
    <row r="915" spans="1:23" ht="12.5" hidden="1" x14ac:dyDescent="0.25">
      <c r="A915" s="12"/>
      <c r="B915" s="12"/>
      <c r="C915" s="12"/>
      <c r="D915" s="12"/>
      <c r="E915" s="12"/>
      <c r="F915" s="12"/>
      <c r="G915" s="12"/>
      <c r="H915" s="12"/>
      <c r="I915" s="12"/>
      <c r="J915" s="12"/>
      <c r="K915" s="12"/>
      <c r="L915" s="12"/>
      <c r="M915" s="12"/>
      <c r="N915" s="12"/>
      <c r="O915" s="12"/>
      <c r="P915" s="12"/>
      <c r="Q915" s="12"/>
      <c r="R915" s="12"/>
      <c r="S915" s="12"/>
      <c r="T915" s="12"/>
      <c r="U915" s="12"/>
      <c r="V915" s="12"/>
      <c r="W915" s="12"/>
    </row>
    <row r="916" spans="1:23" ht="12.5" hidden="1" x14ac:dyDescent="0.25">
      <c r="A916" s="12"/>
      <c r="B916" s="12"/>
      <c r="C916" s="12"/>
      <c r="D916" s="12"/>
      <c r="E916" s="12"/>
      <c r="F916" s="12"/>
      <c r="G916" s="12"/>
      <c r="H916" s="12"/>
      <c r="I916" s="12"/>
      <c r="J916" s="12"/>
      <c r="K916" s="12"/>
      <c r="L916" s="12"/>
      <c r="M916" s="12"/>
      <c r="N916" s="12"/>
      <c r="O916" s="12"/>
      <c r="P916" s="12"/>
      <c r="Q916" s="12"/>
      <c r="R916" s="12"/>
      <c r="S916" s="12"/>
      <c r="T916" s="12"/>
      <c r="U916" s="12"/>
      <c r="V916" s="12"/>
      <c r="W916" s="12"/>
    </row>
    <row r="917" spans="1:23" ht="12.5" hidden="1" x14ac:dyDescent="0.25">
      <c r="A917" s="12"/>
      <c r="B917" s="12"/>
      <c r="C917" s="12"/>
      <c r="D917" s="12"/>
      <c r="E917" s="12"/>
      <c r="F917" s="12"/>
      <c r="G917" s="12"/>
      <c r="H917" s="12"/>
      <c r="I917" s="12"/>
      <c r="J917" s="12"/>
      <c r="K917" s="12"/>
      <c r="L917" s="12"/>
      <c r="M917" s="12"/>
      <c r="N917" s="12"/>
      <c r="O917" s="12"/>
      <c r="P917" s="12"/>
      <c r="Q917" s="12"/>
      <c r="R917" s="12"/>
      <c r="S917" s="12"/>
      <c r="T917" s="12"/>
      <c r="U917" s="12"/>
      <c r="V917" s="12"/>
      <c r="W917" s="12"/>
    </row>
    <row r="918" spans="1:23" ht="12.5" hidden="1" x14ac:dyDescent="0.25">
      <c r="A918" s="12"/>
      <c r="B918" s="12"/>
      <c r="C918" s="12"/>
      <c r="D918" s="12"/>
      <c r="E918" s="12"/>
      <c r="F918" s="12"/>
      <c r="G918" s="12"/>
      <c r="H918" s="12"/>
      <c r="I918" s="12"/>
      <c r="J918" s="12"/>
      <c r="K918" s="12"/>
      <c r="L918" s="12"/>
      <c r="M918" s="12"/>
      <c r="N918" s="12"/>
      <c r="O918" s="12"/>
      <c r="P918" s="12"/>
      <c r="Q918" s="12"/>
      <c r="R918" s="12"/>
      <c r="S918" s="12"/>
      <c r="T918" s="12"/>
      <c r="U918" s="12"/>
      <c r="V918" s="12"/>
      <c r="W918" s="12"/>
    </row>
    <row r="919" spans="1:23" ht="12.5" hidden="1" x14ac:dyDescent="0.25">
      <c r="A919" s="12"/>
      <c r="B919" s="12"/>
      <c r="C919" s="12"/>
      <c r="D919" s="12"/>
      <c r="E919" s="12"/>
      <c r="F919" s="12"/>
      <c r="G919" s="12"/>
      <c r="H919" s="12"/>
      <c r="I919" s="12"/>
      <c r="J919" s="12"/>
      <c r="K919" s="12"/>
      <c r="L919" s="12"/>
      <c r="M919" s="12"/>
      <c r="N919" s="12"/>
      <c r="O919" s="12"/>
      <c r="P919" s="12"/>
      <c r="Q919" s="12"/>
      <c r="R919" s="12"/>
      <c r="S919" s="12"/>
      <c r="T919" s="12"/>
      <c r="U919" s="12"/>
      <c r="V919" s="12"/>
      <c r="W919" s="12"/>
    </row>
    <row r="920" spans="1:23" ht="12.5" hidden="1" x14ac:dyDescent="0.25">
      <c r="A920" s="12"/>
      <c r="B920" s="12"/>
      <c r="C920" s="12"/>
      <c r="D920" s="12"/>
      <c r="E920" s="12"/>
      <c r="F920" s="12"/>
      <c r="G920" s="12"/>
      <c r="H920" s="12"/>
      <c r="I920" s="12"/>
      <c r="J920" s="12"/>
      <c r="K920" s="12"/>
      <c r="L920" s="12"/>
      <c r="M920" s="12"/>
      <c r="N920" s="12"/>
      <c r="O920" s="12"/>
      <c r="P920" s="12"/>
      <c r="Q920" s="12"/>
      <c r="R920" s="12"/>
      <c r="S920" s="12"/>
      <c r="T920" s="12"/>
      <c r="U920" s="12"/>
      <c r="V920" s="12"/>
      <c r="W920" s="12"/>
    </row>
    <row r="921" spans="1:23" ht="12.5" hidden="1" x14ac:dyDescent="0.25">
      <c r="A921" s="12"/>
      <c r="B921" s="12"/>
      <c r="C921" s="12"/>
      <c r="D921" s="12"/>
      <c r="E921" s="12"/>
      <c r="F921" s="12"/>
      <c r="G921" s="12"/>
      <c r="H921" s="12"/>
      <c r="I921" s="12"/>
      <c r="J921" s="12"/>
      <c r="K921" s="12"/>
      <c r="L921" s="12"/>
      <c r="M921" s="12"/>
      <c r="N921" s="12"/>
      <c r="O921" s="12"/>
      <c r="P921" s="12"/>
      <c r="Q921" s="12"/>
      <c r="R921" s="12"/>
      <c r="S921" s="12"/>
      <c r="T921" s="12"/>
      <c r="U921" s="12"/>
      <c r="V921" s="12"/>
      <c r="W921" s="12"/>
    </row>
    <row r="922" spans="1:23" ht="12.5" hidden="1" x14ac:dyDescent="0.25">
      <c r="A922" s="12"/>
      <c r="B922" s="12"/>
      <c r="C922" s="12"/>
      <c r="D922" s="12"/>
      <c r="E922" s="12"/>
      <c r="F922" s="12"/>
      <c r="G922" s="12"/>
      <c r="H922" s="12"/>
      <c r="I922" s="12"/>
      <c r="J922" s="12"/>
      <c r="K922" s="12"/>
      <c r="L922" s="12"/>
      <c r="M922" s="12"/>
      <c r="N922" s="12"/>
      <c r="O922" s="12"/>
      <c r="P922" s="12"/>
      <c r="Q922" s="12"/>
      <c r="R922" s="12"/>
      <c r="S922" s="12"/>
      <c r="T922" s="12"/>
      <c r="U922" s="12"/>
      <c r="V922" s="12"/>
      <c r="W922" s="12"/>
    </row>
    <row r="923" spans="1:23" ht="12.5" hidden="1" x14ac:dyDescent="0.25">
      <c r="A923" s="12"/>
      <c r="B923" s="12"/>
      <c r="C923" s="12"/>
      <c r="D923" s="12"/>
      <c r="E923" s="12"/>
      <c r="F923" s="12"/>
      <c r="G923" s="12"/>
      <c r="H923" s="12"/>
      <c r="I923" s="12"/>
      <c r="J923" s="12"/>
      <c r="K923" s="12"/>
      <c r="L923" s="12"/>
      <c r="M923" s="12"/>
      <c r="N923" s="12"/>
      <c r="O923" s="12"/>
      <c r="P923" s="12"/>
      <c r="Q923" s="12"/>
      <c r="R923" s="12"/>
      <c r="S923" s="12"/>
      <c r="T923" s="12"/>
      <c r="U923" s="12"/>
      <c r="V923" s="12"/>
      <c r="W923" s="12"/>
    </row>
    <row r="924" spans="1:23" ht="12.5" hidden="1" x14ac:dyDescent="0.25">
      <c r="A924" s="12"/>
      <c r="B924" s="12"/>
      <c r="C924" s="12"/>
      <c r="D924" s="12"/>
      <c r="E924" s="12"/>
      <c r="F924" s="12"/>
      <c r="G924" s="12"/>
      <c r="H924" s="12"/>
      <c r="I924" s="12"/>
      <c r="J924" s="12"/>
      <c r="K924" s="12"/>
      <c r="L924" s="12"/>
      <c r="M924" s="12"/>
      <c r="N924" s="12"/>
      <c r="O924" s="12"/>
      <c r="P924" s="12"/>
      <c r="Q924" s="12"/>
      <c r="R924" s="12"/>
      <c r="S924" s="12"/>
      <c r="T924" s="12"/>
      <c r="U924" s="12"/>
      <c r="V924" s="12"/>
      <c r="W924" s="12"/>
    </row>
    <row r="925" spans="1:23" ht="12.5" hidden="1" x14ac:dyDescent="0.25">
      <c r="A925" s="12"/>
      <c r="B925" s="12"/>
      <c r="C925" s="12"/>
      <c r="D925" s="12"/>
      <c r="E925" s="12"/>
      <c r="F925" s="12"/>
      <c r="G925" s="12"/>
      <c r="H925" s="12"/>
      <c r="I925" s="12"/>
      <c r="J925" s="12"/>
      <c r="K925" s="12"/>
      <c r="L925" s="12"/>
      <c r="M925" s="12"/>
      <c r="N925" s="12"/>
      <c r="O925" s="12"/>
      <c r="P925" s="12"/>
      <c r="Q925" s="12"/>
      <c r="R925" s="12"/>
      <c r="S925" s="12"/>
      <c r="T925" s="12"/>
      <c r="U925" s="12"/>
      <c r="V925" s="12"/>
      <c r="W925" s="12"/>
    </row>
    <row r="926" spans="1:23" ht="12.5" hidden="1" x14ac:dyDescent="0.25">
      <c r="A926" s="12"/>
      <c r="B926" s="12"/>
      <c r="C926" s="12"/>
      <c r="D926" s="12"/>
      <c r="E926" s="12"/>
      <c r="F926" s="12"/>
      <c r="G926" s="12"/>
      <c r="H926" s="12"/>
      <c r="I926" s="12"/>
      <c r="J926" s="12"/>
      <c r="K926" s="12"/>
      <c r="L926" s="12"/>
      <c r="M926" s="12"/>
      <c r="N926" s="12"/>
      <c r="O926" s="12"/>
      <c r="P926" s="12"/>
      <c r="Q926" s="12"/>
      <c r="R926" s="12"/>
      <c r="S926" s="12"/>
      <c r="T926" s="12"/>
      <c r="U926" s="12"/>
      <c r="V926" s="12"/>
      <c r="W926" s="12"/>
    </row>
    <row r="927" spans="1:23" ht="12.5" hidden="1" x14ac:dyDescent="0.25">
      <c r="A927" s="12"/>
      <c r="B927" s="12"/>
      <c r="C927" s="12"/>
      <c r="D927" s="12"/>
      <c r="E927" s="12"/>
      <c r="F927" s="12"/>
      <c r="G927" s="12"/>
      <c r="H927" s="12"/>
      <c r="I927" s="12"/>
      <c r="J927" s="12"/>
      <c r="K927" s="12"/>
      <c r="L927" s="12"/>
      <c r="M927" s="12"/>
      <c r="N927" s="12"/>
      <c r="O927" s="12"/>
      <c r="P927" s="12"/>
      <c r="Q927" s="12"/>
      <c r="R927" s="12"/>
      <c r="S927" s="12"/>
      <c r="T927" s="12"/>
      <c r="U927" s="12"/>
      <c r="V927" s="12"/>
      <c r="W927" s="12"/>
    </row>
    <row r="928" spans="1:23" ht="12.5" hidden="1" x14ac:dyDescent="0.25">
      <c r="A928" s="12"/>
      <c r="B928" s="12"/>
      <c r="C928" s="12"/>
      <c r="D928" s="12"/>
      <c r="E928" s="12"/>
      <c r="F928" s="12"/>
      <c r="G928" s="12"/>
      <c r="H928" s="12"/>
      <c r="I928" s="12"/>
      <c r="J928" s="12"/>
      <c r="K928" s="12"/>
      <c r="L928" s="12"/>
      <c r="M928" s="12"/>
      <c r="N928" s="12"/>
      <c r="O928" s="12"/>
      <c r="P928" s="12"/>
      <c r="Q928" s="12"/>
      <c r="R928" s="12"/>
      <c r="S928" s="12"/>
      <c r="T928" s="12"/>
      <c r="U928" s="12"/>
      <c r="V928" s="12"/>
      <c r="W928" s="12"/>
    </row>
    <row r="929" spans="1:23" ht="12.5" hidden="1" x14ac:dyDescent="0.25">
      <c r="A929" s="12"/>
      <c r="B929" s="12"/>
      <c r="C929" s="12"/>
      <c r="D929" s="12"/>
      <c r="E929" s="12"/>
      <c r="F929" s="12"/>
      <c r="G929" s="12"/>
      <c r="H929" s="12"/>
      <c r="I929" s="12"/>
      <c r="J929" s="12"/>
      <c r="K929" s="12"/>
      <c r="L929" s="12"/>
      <c r="M929" s="12"/>
      <c r="N929" s="12"/>
      <c r="O929" s="12"/>
      <c r="P929" s="12"/>
      <c r="Q929" s="12"/>
      <c r="R929" s="12"/>
      <c r="S929" s="12"/>
      <c r="T929" s="12"/>
      <c r="U929" s="12"/>
      <c r="V929" s="12"/>
      <c r="W929" s="12"/>
    </row>
    <row r="930" spans="1:23" ht="12.5" hidden="1" x14ac:dyDescent="0.25">
      <c r="A930" s="12"/>
      <c r="B930" s="12"/>
      <c r="C930" s="12"/>
      <c r="D930" s="12"/>
      <c r="E930" s="12"/>
      <c r="F930" s="12"/>
      <c r="G930" s="12"/>
      <c r="H930" s="12"/>
      <c r="I930" s="12"/>
      <c r="J930" s="12"/>
      <c r="K930" s="12"/>
      <c r="L930" s="12"/>
      <c r="M930" s="12"/>
      <c r="N930" s="12"/>
      <c r="O930" s="12"/>
      <c r="P930" s="12"/>
      <c r="Q930" s="12"/>
      <c r="R930" s="12"/>
      <c r="S930" s="12"/>
      <c r="T930" s="12"/>
      <c r="U930" s="12"/>
      <c r="V930" s="12"/>
      <c r="W930" s="12"/>
    </row>
    <row r="931" spans="1:23" ht="12.5" hidden="1" x14ac:dyDescent="0.25">
      <c r="A931" s="12"/>
      <c r="B931" s="12"/>
      <c r="C931" s="12"/>
      <c r="D931" s="12"/>
      <c r="E931" s="12"/>
      <c r="F931" s="12"/>
      <c r="G931" s="12"/>
      <c r="H931" s="12"/>
      <c r="I931" s="12"/>
      <c r="J931" s="12"/>
      <c r="K931" s="12"/>
      <c r="L931" s="12"/>
      <c r="M931" s="12"/>
      <c r="N931" s="12"/>
      <c r="O931" s="12"/>
      <c r="P931" s="12"/>
      <c r="Q931" s="12"/>
      <c r="R931" s="12"/>
      <c r="S931" s="12"/>
      <c r="T931" s="12"/>
      <c r="U931" s="12"/>
      <c r="V931" s="12"/>
      <c r="W931" s="12"/>
    </row>
    <row r="932" spans="1:23" ht="12.5" hidden="1" x14ac:dyDescent="0.25">
      <c r="A932" s="12"/>
      <c r="B932" s="12"/>
      <c r="C932" s="12"/>
      <c r="D932" s="12"/>
      <c r="E932" s="12"/>
      <c r="F932" s="12"/>
      <c r="G932" s="12"/>
      <c r="H932" s="12"/>
      <c r="I932" s="12"/>
      <c r="J932" s="12"/>
      <c r="K932" s="12"/>
      <c r="L932" s="12"/>
      <c r="M932" s="12"/>
      <c r="N932" s="12"/>
      <c r="O932" s="12"/>
      <c r="P932" s="12"/>
      <c r="Q932" s="12"/>
      <c r="R932" s="12"/>
      <c r="S932" s="12"/>
      <c r="T932" s="12"/>
      <c r="U932" s="12"/>
      <c r="V932" s="12"/>
      <c r="W932" s="12"/>
    </row>
    <row r="933" spans="1:23" ht="12.5" hidden="1" x14ac:dyDescent="0.25">
      <c r="A933" s="12"/>
      <c r="B933" s="12"/>
      <c r="C933" s="12"/>
      <c r="D933" s="12"/>
      <c r="E933" s="12"/>
      <c r="F933" s="12"/>
      <c r="G933" s="12"/>
      <c r="H933" s="12"/>
      <c r="I933" s="12"/>
      <c r="J933" s="12"/>
      <c r="K933" s="12"/>
      <c r="L933" s="12"/>
      <c r="M933" s="12"/>
      <c r="N933" s="12"/>
      <c r="O933" s="12"/>
      <c r="P933" s="12"/>
      <c r="Q933" s="12"/>
      <c r="R933" s="12"/>
      <c r="S933" s="12"/>
      <c r="T933" s="12"/>
      <c r="U933" s="12"/>
      <c r="V933" s="12"/>
      <c r="W933" s="12"/>
    </row>
    <row r="934" spans="1:23" ht="12.5" hidden="1" x14ac:dyDescent="0.25">
      <c r="A934" s="12"/>
      <c r="B934" s="12"/>
      <c r="C934" s="12"/>
      <c r="D934" s="12"/>
      <c r="E934" s="12"/>
      <c r="F934" s="12"/>
      <c r="G934" s="12"/>
      <c r="H934" s="12"/>
      <c r="I934" s="12"/>
      <c r="J934" s="12"/>
      <c r="K934" s="12"/>
      <c r="L934" s="12"/>
      <c r="M934" s="12"/>
      <c r="N934" s="12"/>
      <c r="O934" s="12"/>
      <c r="P934" s="12"/>
      <c r="Q934" s="12"/>
      <c r="R934" s="12"/>
      <c r="S934" s="12"/>
      <c r="T934" s="12"/>
      <c r="U934" s="12"/>
      <c r="V934" s="12"/>
      <c r="W934" s="12"/>
    </row>
    <row r="935" spans="1:23" ht="12.5" hidden="1" x14ac:dyDescent="0.25">
      <c r="A935" s="12"/>
      <c r="B935" s="12"/>
      <c r="C935" s="12"/>
      <c r="D935" s="12"/>
      <c r="E935" s="12"/>
      <c r="F935" s="12"/>
      <c r="G935" s="12"/>
      <c r="H935" s="12"/>
      <c r="I935" s="12"/>
      <c r="J935" s="12"/>
      <c r="K935" s="12"/>
      <c r="L935" s="12"/>
      <c r="M935" s="12"/>
      <c r="N935" s="12"/>
      <c r="O935" s="12"/>
      <c r="P935" s="12"/>
      <c r="Q935" s="12"/>
      <c r="R935" s="12"/>
      <c r="S935" s="12"/>
      <c r="T935" s="12"/>
      <c r="U935" s="12"/>
      <c r="V935" s="12"/>
      <c r="W935" s="12"/>
    </row>
    <row r="936" spans="1:23" ht="12.5" hidden="1" x14ac:dyDescent="0.25">
      <c r="A936" s="12"/>
      <c r="B936" s="12"/>
      <c r="C936" s="12"/>
      <c r="D936" s="12"/>
      <c r="E936" s="12"/>
      <c r="F936" s="12"/>
      <c r="G936" s="12"/>
      <c r="H936" s="12"/>
      <c r="I936" s="12"/>
      <c r="J936" s="12"/>
      <c r="K936" s="12"/>
      <c r="L936" s="12"/>
      <c r="M936" s="12"/>
      <c r="N936" s="12"/>
      <c r="O936" s="12"/>
      <c r="P936" s="12"/>
      <c r="Q936" s="12"/>
      <c r="R936" s="12"/>
      <c r="S936" s="12"/>
      <c r="T936" s="12"/>
      <c r="U936" s="12"/>
      <c r="V936" s="12"/>
      <c r="W936" s="12"/>
    </row>
    <row r="937" spans="1:23" ht="12.5" hidden="1" x14ac:dyDescent="0.25">
      <c r="A937" s="12"/>
      <c r="B937" s="12"/>
      <c r="C937" s="12"/>
      <c r="D937" s="12"/>
      <c r="E937" s="12"/>
      <c r="F937" s="12"/>
      <c r="G937" s="12"/>
      <c r="H937" s="12"/>
      <c r="I937" s="12"/>
      <c r="J937" s="12"/>
      <c r="K937" s="12"/>
      <c r="L937" s="12"/>
      <c r="M937" s="12"/>
      <c r="N937" s="12"/>
      <c r="O937" s="12"/>
      <c r="P937" s="12"/>
      <c r="Q937" s="12"/>
      <c r="R937" s="12"/>
      <c r="S937" s="12"/>
      <c r="T937" s="12"/>
      <c r="U937" s="12"/>
      <c r="V937" s="12"/>
      <c r="W937" s="12"/>
    </row>
    <row r="938" spans="1:23" ht="12.5" hidden="1" x14ac:dyDescent="0.25">
      <c r="A938" s="12"/>
      <c r="B938" s="12"/>
      <c r="C938" s="12"/>
      <c r="D938" s="12"/>
      <c r="E938" s="12"/>
      <c r="F938" s="12"/>
      <c r="G938" s="12"/>
      <c r="H938" s="12"/>
      <c r="I938" s="12"/>
      <c r="J938" s="12"/>
      <c r="K938" s="12"/>
      <c r="L938" s="12"/>
      <c r="M938" s="12"/>
      <c r="N938" s="12"/>
      <c r="O938" s="12"/>
      <c r="P938" s="12"/>
      <c r="Q938" s="12"/>
      <c r="R938" s="12"/>
      <c r="S938" s="12"/>
      <c r="T938" s="12"/>
      <c r="U938" s="12"/>
      <c r="V938" s="12"/>
      <c r="W938" s="12"/>
    </row>
    <row r="939" spans="1:23" ht="12.5" hidden="1" x14ac:dyDescent="0.25">
      <c r="A939" s="12"/>
      <c r="B939" s="12"/>
      <c r="C939" s="12"/>
      <c r="D939" s="12"/>
      <c r="E939" s="12"/>
      <c r="F939" s="12"/>
      <c r="G939" s="12"/>
      <c r="H939" s="12"/>
      <c r="I939" s="12"/>
      <c r="J939" s="12"/>
      <c r="K939" s="12"/>
      <c r="L939" s="12"/>
      <c r="M939" s="12"/>
      <c r="N939" s="12"/>
      <c r="O939" s="12"/>
      <c r="P939" s="12"/>
      <c r="Q939" s="12"/>
      <c r="R939" s="12"/>
      <c r="S939" s="12"/>
      <c r="T939" s="12"/>
      <c r="U939" s="12"/>
      <c r="V939" s="12"/>
      <c r="W939" s="12"/>
    </row>
    <row r="940" spans="1:23" ht="12.5" hidden="1" x14ac:dyDescent="0.25">
      <c r="A940" s="12"/>
      <c r="B940" s="12"/>
      <c r="C940" s="12"/>
      <c r="D940" s="12"/>
      <c r="E940" s="12"/>
      <c r="F940" s="12"/>
      <c r="G940" s="12"/>
      <c r="H940" s="12"/>
      <c r="I940" s="12"/>
      <c r="J940" s="12"/>
      <c r="K940" s="12"/>
      <c r="L940" s="12"/>
      <c r="M940" s="12"/>
      <c r="N940" s="12"/>
      <c r="O940" s="12"/>
      <c r="P940" s="12"/>
      <c r="Q940" s="12"/>
      <c r="R940" s="12"/>
      <c r="S940" s="12"/>
      <c r="T940" s="12"/>
      <c r="U940" s="12"/>
      <c r="V940" s="12"/>
      <c r="W940" s="12"/>
    </row>
    <row r="941" spans="1:23" ht="12.5" hidden="1" x14ac:dyDescent="0.25">
      <c r="A941" s="12"/>
      <c r="B941" s="12"/>
      <c r="C941" s="12"/>
      <c r="D941" s="12"/>
      <c r="E941" s="12"/>
      <c r="F941" s="12"/>
      <c r="G941" s="12"/>
      <c r="H941" s="12"/>
      <c r="I941" s="12"/>
      <c r="J941" s="12"/>
      <c r="K941" s="12"/>
      <c r="L941" s="12"/>
      <c r="M941" s="12"/>
      <c r="N941" s="12"/>
      <c r="O941" s="12"/>
      <c r="P941" s="12"/>
      <c r="Q941" s="12"/>
      <c r="R941" s="12"/>
      <c r="S941" s="12"/>
      <c r="T941" s="12"/>
      <c r="U941" s="12"/>
      <c r="V941" s="12"/>
      <c r="W941" s="12"/>
    </row>
    <row r="942" spans="1:23" ht="12.5" hidden="1" x14ac:dyDescent="0.25">
      <c r="A942" s="12"/>
      <c r="B942" s="12"/>
      <c r="C942" s="12"/>
      <c r="D942" s="12"/>
      <c r="E942" s="12"/>
      <c r="F942" s="12"/>
      <c r="G942" s="12"/>
      <c r="H942" s="12"/>
      <c r="I942" s="12"/>
      <c r="J942" s="12"/>
      <c r="K942" s="12"/>
      <c r="L942" s="12"/>
      <c r="M942" s="12"/>
      <c r="N942" s="12"/>
      <c r="O942" s="12"/>
      <c r="P942" s="12"/>
      <c r="Q942" s="12"/>
      <c r="R942" s="12"/>
      <c r="S942" s="12"/>
      <c r="T942" s="12"/>
      <c r="U942" s="12"/>
      <c r="V942" s="12"/>
      <c r="W942" s="12"/>
    </row>
    <row r="943" spans="1:23" ht="12.5" hidden="1" x14ac:dyDescent="0.25">
      <c r="A943" s="12"/>
      <c r="B943" s="12"/>
      <c r="C943" s="12"/>
      <c r="D943" s="12"/>
      <c r="E943" s="12"/>
      <c r="F943" s="12"/>
      <c r="G943" s="12"/>
      <c r="H943" s="12"/>
      <c r="I943" s="12"/>
      <c r="J943" s="12"/>
      <c r="K943" s="12"/>
      <c r="L943" s="12"/>
      <c r="M943" s="12"/>
      <c r="N943" s="12"/>
      <c r="O943" s="12"/>
      <c r="P943" s="12"/>
      <c r="Q943" s="12"/>
      <c r="R943" s="12"/>
      <c r="S943" s="12"/>
      <c r="T943" s="12"/>
      <c r="U943" s="12"/>
      <c r="V943" s="12"/>
      <c r="W943" s="12"/>
    </row>
    <row r="944" spans="1:23" ht="12.5" hidden="1" x14ac:dyDescent="0.25">
      <c r="A944" s="12"/>
      <c r="B944" s="12"/>
      <c r="C944" s="12"/>
      <c r="D944" s="12"/>
      <c r="E944" s="12"/>
      <c r="F944" s="12"/>
      <c r="G944" s="12"/>
      <c r="H944" s="12"/>
      <c r="I944" s="12"/>
      <c r="J944" s="12"/>
      <c r="K944" s="12"/>
      <c r="L944" s="12"/>
      <c r="M944" s="12"/>
      <c r="N944" s="12"/>
      <c r="O944" s="12"/>
      <c r="P944" s="12"/>
      <c r="Q944" s="12"/>
      <c r="R944" s="12"/>
      <c r="S944" s="12"/>
      <c r="T944" s="12"/>
      <c r="U944" s="12"/>
      <c r="V944" s="12"/>
      <c r="W944" s="12"/>
    </row>
    <row r="945" spans="1:23" ht="12.5" hidden="1" x14ac:dyDescent="0.25">
      <c r="A945" s="12"/>
      <c r="B945" s="12"/>
      <c r="C945" s="12"/>
      <c r="D945" s="12"/>
      <c r="E945" s="12"/>
      <c r="F945" s="12"/>
      <c r="G945" s="12"/>
      <c r="H945" s="12"/>
      <c r="I945" s="12"/>
      <c r="J945" s="12"/>
      <c r="K945" s="12"/>
      <c r="L945" s="12"/>
      <c r="M945" s="12"/>
      <c r="N945" s="12"/>
      <c r="O945" s="12"/>
      <c r="P945" s="12"/>
      <c r="Q945" s="12"/>
      <c r="R945" s="12"/>
      <c r="S945" s="12"/>
      <c r="T945" s="12"/>
      <c r="U945" s="12"/>
      <c r="V945" s="12"/>
      <c r="W945" s="12"/>
    </row>
    <row r="946" spans="1:23" ht="12.5" hidden="1" x14ac:dyDescent="0.25">
      <c r="A946" s="12"/>
      <c r="B946" s="12"/>
      <c r="C946" s="12"/>
      <c r="D946" s="12"/>
      <c r="E946" s="12"/>
      <c r="F946" s="12"/>
      <c r="G946" s="12"/>
      <c r="H946" s="12"/>
      <c r="I946" s="12"/>
      <c r="J946" s="12"/>
      <c r="K946" s="12"/>
      <c r="L946" s="12"/>
      <c r="M946" s="12"/>
      <c r="N946" s="12"/>
      <c r="O946" s="12"/>
      <c r="P946" s="12"/>
      <c r="Q946" s="12"/>
      <c r="R946" s="12"/>
      <c r="S946" s="12"/>
      <c r="T946" s="12"/>
      <c r="U946" s="12"/>
      <c r="V946" s="12"/>
      <c r="W946" s="12"/>
    </row>
    <row r="947" spans="1:23" ht="12.5" hidden="1" x14ac:dyDescent="0.25">
      <c r="A947" s="12"/>
      <c r="B947" s="12"/>
      <c r="C947" s="12"/>
      <c r="D947" s="12"/>
      <c r="E947" s="12"/>
      <c r="F947" s="12"/>
      <c r="G947" s="12"/>
      <c r="H947" s="12"/>
      <c r="I947" s="12"/>
      <c r="J947" s="12"/>
      <c r="K947" s="12"/>
      <c r="L947" s="12"/>
      <c r="M947" s="12"/>
      <c r="N947" s="12"/>
      <c r="O947" s="12"/>
      <c r="P947" s="12"/>
      <c r="Q947" s="12"/>
      <c r="R947" s="12"/>
      <c r="S947" s="12"/>
      <c r="T947" s="12"/>
      <c r="U947" s="12"/>
      <c r="V947" s="12"/>
      <c r="W947" s="12"/>
    </row>
    <row r="948" spans="1:23" ht="12.5" hidden="1" x14ac:dyDescent="0.25">
      <c r="A948" s="12"/>
      <c r="B948" s="12"/>
      <c r="C948" s="12"/>
      <c r="D948" s="12"/>
      <c r="E948" s="12"/>
      <c r="F948" s="12"/>
      <c r="G948" s="12"/>
      <c r="H948" s="12"/>
      <c r="I948" s="12"/>
      <c r="J948" s="12"/>
      <c r="K948" s="12"/>
      <c r="L948" s="12"/>
      <c r="M948" s="12"/>
      <c r="N948" s="12"/>
      <c r="O948" s="12"/>
      <c r="P948" s="12"/>
      <c r="Q948" s="12"/>
      <c r="R948" s="12"/>
      <c r="S948" s="12"/>
      <c r="T948" s="12"/>
      <c r="U948" s="12"/>
      <c r="V948" s="12"/>
      <c r="W948" s="12"/>
    </row>
    <row r="949" spans="1:23" ht="12.5" hidden="1" x14ac:dyDescent="0.25">
      <c r="A949" s="12"/>
      <c r="B949" s="12"/>
      <c r="C949" s="12"/>
      <c r="D949" s="12"/>
      <c r="E949" s="12"/>
      <c r="F949" s="12"/>
      <c r="G949" s="12"/>
      <c r="H949" s="12"/>
      <c r="I949" s="12"/>
      <c r="J949" s="12"/>
      <c r="K949" s="12"/>
      <c r="L949" s="12"/>
      <c r="M949" s="12"/>
      <c r="N949" s="12"/>
      <c r="O949" s="12"/>
      <c r="P949" s="12"/>
      <c r="Q949" s="12"/>
      <c r="R949" s="12"/>
      <c r="S949" s="12"/>
      <c r="T949" s="12"/>
      <c r="U949" s="12"/>
      <c r="V949" s="12"/>
      <c r="W949" s="12"/>
    </row>
    <row r="950" spans="1:23" ht="12.5" hidden="1" x14ac:dyDescent="0.25">
      <c r="A950" s="12"/>
      <c r="B950" s="12"/>
      <c r="C950" s="12"/>
      <c r="D950" s="12"/>
      <c r="E950" s="12"/>
      <c r="F950" s="12"/>
      <c r="G950" s="12"/>
      <c r="H950" s="12"/>
      <c r="I950" s="12"/>
      <c r="J950" s="12"/>
      <c r="K950" s="12"/>
      <c r="L950" s="12"/>
      <c r="M950" s="12"/>
      <c r="N950" s="12"/>
      <c r="O950" s="12"/>
      <c r="P950" s="12"/>
      <c r="Q950" s="12"/>
      <c r="R950" s="12"/>
      <c r="S950" s="12"/>
      <c r="T950" s="12"/>
      <c r="U950" s="12"/>
      <c r="V950" s="12"/>
      <c r="W950" s="12"/>
    </row>
    <row r="951" spans="1:23" ht="12.5" hidden="1" x14ac:dyDescent="0.25">
      <c r="A951" s="12"/>
      <c r="B951" s="12"/>
      <c r="C951" s="12"/>
      <c r="D951" s="12"/>
      <c r="E951" s="12"/>
      <c r="F951" s="12"/>
      <c r="G951" s="12"/>
      <c r="H951" s="12"/>
      <c r="I951" s="12"/>
      <c r="J951" s="12"/>
      <c r="K951" s="12"/>
      <c r="L951" s="12"/>
      <c r="M951" s="12"/>
      <c r="N951" s="12"/>
      <c r="O951" s="12"/>
      <c r="P951" s="12"/>
      <c r="Q951" s="12"/>
      <c r="R951" s="12"/>
      <c r="S951" s="12"/>
      <c r="T951" s="12"/>
      <c r="U951" s="12"/>
      <c r="V951" s="12"/>
      <c r="W951" s="12"/>
    </row>
    <row r="952" spans="1:23" ht="12.5" hidden="1" x14ac:dyDescent="0.25">
      <c r="A952" s="12"/>
      <c r="B952" s="12"/>
      <c r="C952" s="12"/>
      <c r="D952" s="12"/>
      <c r="E952" s="12"/>
      <c r="F952" s="12"/>
      <c r="G952" s="12"/>
      <c r="H952" s="12"/>
      <c r="I952" s="12"/>
      <c r="J952" s="12"/>
      <c r="K952" s="12"/>
      <c r="L952" s="12"/>
      <c r="M952" s="12"/>
      <c r="N952" s="12"/>
      <c r="O952" s="12"/>
      <c r="P952" s="12"/>
      <c r="Q952" s="12"/>
      <c r="R952" s="12"/>
      <c r="S952" s="12"/>
      <c r="T952" s="12"/>
      <c r="U952" s="12"/>
      <c r="V952" s="12"/>
      <c r="W952" s="12"/>
    </row>
    <row r="953" spans="1:23" ht="12.5" hidden="1" x14ac:dyDescent="0.25">
      <c r="A953" s="12"/>
      <c r="B953" s="12"/>
      <c r="C953" s="12"/>
      <c r="D953" s="12"/>
      <c r="E953" s="12"/>
      <c r="F953" s="12"/>
      <c r="G953" s="12"/>
      <c r="H953" s="12"/>
      <c r="I953" s="12"/>
      <c r="J953" s="12"/>
      <c r="K953" s="12"/>
      <c r="L953" s="12"/>
      <c r="M953" s="12"/>
      <c r="N953" s="12"/>
      <c r="O953" s="12"/>
      <c r="P953" s="12"/>
      <c r="Q953" s="12"/>
      <c r="R953" s="12"/>
      <c r="S953" s="12"/>
      <c r="T953" s="12"/>
      <c r="U953" s="12"/>
      <c r="V953" s="12"/>
      <c r="W953" s="12"/>
    </row>
    <row r="954" spans="1:23" ht="12.5" hidden="1" x14ac:dyDescent="0.25">
      <c r="A954" s="12"/>
      <c r="B954" s="12"/>
      <c r="C954" s="12"/>
      <c r="D954" s="12"/>
      <c r="E954" s="12"/>
      <c r="F954" s="12"/>
      <c r="G954" s="12"/>
      <c r="H954" s="12"/>
      <c r="I954" s="12"/>
      <c r="J954" s="12"/>
      <c r="K954" s="12"/>
      <c r="L954" s="12"/>
      <c r="M954" s="12"/>
      <c r="N954" s="12"/>
      <c r="O954" s="12"/>
      <c r="P954" s="12"/>
      <c r="Q954" s="12"/>
      <c r="R954" s="12"/>
      <c r="S954" s="12"/>
      <c r="T954" s="12"/>
      <c r="U954" s="12"/>
      <c r="V954" s="12"/>
      <c r="W954" s="12"/>
    </row>
    <row r="955" spans="1:23" ht="12.5" hidden="1" x14ac:dyDescent="0.25">
      <c r="A955" s="12"/>
      <c r="B955" s="12"/>
      <c r="C955" s="12"/>
      <c r="D955" s="12"/>
      <c r="E955" s="12"/>
      <c r="F955" s="12"/>
      <c r="G955" s="12"/>
      <c r="H955" s="12"/>
      <c r="I955" s="12"/>
      <c r="J955" s="12"/>
      <c r="K955" s="12"/>
      <c r="L955" s="12"/>
      <c r="M955" s="12"/>
      <c r="N955" s="12"/>
      <c r="O955" s="12"/>
      <c r="P955" s="12"/>
      <c r="Q955" s="12"/>
      <c r="R955" s="12"/>
      <c r="S955" s="12"/>
      <c r="T955" s="12"/>
      <c r="U955" s="12"/>
      <c r="V955" s="12"/>
      <c r="W955" s="12"/>
    </row>
    <row r="956" spans="1:23" ht="12.5" hidden="1" x14ac:dyDescent="0.25">
      <c r="A956" s="12"/>
      <c r="B956" s="12"/>
      <c r="C956" s="12"/>
      <c r="D956" s="12"/>
      <c r="E956" s="12"/>
      <c r="F956" s="12"/>
      <c r="G956" s="12"/>
      <c r="H956" s="12"/>
      <c r="I956" s="12"/>
      <c r="J956" s="12"/>
      <c r="K956" s="12"/>
      <c r="L956" s="12"/>
      <c r="M956" s="12"/>
      <c r="N956" s="12"/>
      <c r="O956" s="12"/>
      <c r="P956" s="12"/>
      <c r="Q956" s="12"/>
      <c r="R956" s="12"/>
      <c r="S956" s="12"/>
      <c r="T956" s="12"/>
      <c r="U956" s="12"/>
      <c r="V956" s="12"/>
      <c r="W956" s="12"/>
    </row>
    <row r="957" spans="1:23" ht="12.5" hidden="1" x14ac:dyDescent="0.25">
      <c r="A957" s="12"/>
      <c r="B957" s="12"/>
      <c r="C957" s="12"/>
      <c r="D957" s="12"/>
      <c r="E957" s="12"/>
      <c r="F957" s="12"/>
      <c r="G957" s="12"/>
      <c r="H957" s="12"/>
      <c r="I957" s="12"/>
      <c r="J957" s="12"/>
      <c r="K957" s="12"/>
      <c r="L957" s="12"/>
      <c r="M957" s="12"/>
      <c r="N957" s="12"/>
      <c r="O957" s="12"/>
      <c r="P957" s="12"/>
      <c r="Q957" s="12"/>
      <c r="R957" s="12"/>
      <c r="S957" s="12"/>
      <c r="T957" s="12"/>
      <c r="U957" s="12"/>
      <c r="V957" s="12"/>
      <c r="W957" s="12"/>
    </row>
    <row r="958" spans="1:23" ht="12.5" hidden="1" x14ac:dyDescent="0.25">
      <c r="A958" s="12"/>
      <c r="B958" s="12"/>
      <c r="C958" s="12"/>
      <c r="D958" s="12"/>
      <c r="E958" s="12"/>
      <c r="F958" s="12"/>
      <c r="G958" s="12"/>
      <c r="H958" s="12"/>
      <c r="I958" s="12"/>
      <c r="J958" s="12"/>
      <c r="K958" s="12"/>
      <c r="L958" s="12"/>
      <c r="M958" s="12"/>
      <c r="N958" s="12"/>
      <c r="O958" s="12"/>
      <c r="P958" s="12"/>
      <c r="Q958" s="12"/>
      <c r="R958" s="12"/>
      <c r="S958" s="12"/>
      <c r="T958" s="12"/>
      <c r="U958" s="12"/>
      <c r="V958" s="12"/>
      <c r="W958" s="12"/>
    </row>
    <row r="959" spans="1:23" ht="12.5" hidden="1" x14ac:dyDescent="0.25">
      <c r="A959" s="12"/>
      <c r="B959" s="12"/>
      <c r="C959" s="12"/>
      <c r="D959" s="12"/>
      <c r="E959" s="12"/>
      <c r="F959" s="12"/>
      <c r="G959" s="12"/>
      <c r="H959" s="12"/>
      <c r="I959" s="12"/>
      <c r="J959" s="12"/>
      <c r="K959" s="12"/>
      <c r="L959" s="12"/>
      <c r="M959" s="12"/>
      <c r="N959" s="12"/>
      <c r="O959" s="12"/>
      <c r="P959" s="12"/>
      <c r="Q959" s="12"/>
      <c r="R959" s="12"/>
      <c r="S959" s="12"/>
      <c r="T959" s="12"/>
      <c r="U959" s="12"/>
      <c r="V959" s="12"/>
      <c r="W959" s="12"/>
    </row>
    <row r="960" spans="1:23" ht="12.5" hidden="1" x14ac:dyDescent="0.25">
      <c r="A960" s="12"/>
      <c r="B960" s="12"/>
      <c r="C960" s="12"/>
      <c r="D960" s="12"/>
      <c r="E960" s="12"/>
      <c r="F960" s="12"/>
      <c r="G960" s="12"/>
      <c r="H960" s="12"/>
      <c r="I960" s="12"/>
      <c r="J960" s="12"/>
      <c r="K960" s="12"/>
      <c r="L960" s="12"/>
      <c r="M960" s="12"/>
      <c r="N960" s="12"/>
      <c r="O960" s="12"/>
      <c r="P960" s="12"/>
      <c r="Q960" s="12"/>
      <c r="R960" s="12"/>
      <c r="S960" s="12"/>
      <c r="T960" s="12"/>
      <c r="U960" s="12"/>
      <c r="V960" s="12"/>
      <c r="W960" s="12"/>
    </row>
    <row r="961" spans="1:23" ht="12.5" hidden="1" x14ac:dyDescent="0.25">
      <c r="A961" s="12"/>
      <c r="B961" s="12"/>
      <c r="C961" s="12"/>
      <c r="D961" s="12"/>
      <c r="E961" s="12"/>
      <c r="F961" s="12"/>
      <c r="G961" s="12"/>
      <c r="H961" s="12"/>
      <c r="I961" s="12"/>
      <c r="J961" s="12"/>
      <c r="K961" s="12"/>
      <c r="L961" s="12"/>
      <c r="M961" s="12"/>
      <c r="N961" s="12"/>
      <c r="O961" s="12"/>
      <c r="P961" s="12"/>
      <c r="Q961" s="12"/>
      <c r="R961" s="12"/>
      <c r="S961" s="12"/>
      <c r="T961" s="12"/>
      <c r="U961" s="12"/>
      <c r="V961" s="12"/>
      <c r="W961" s="12"/>
    </row>
    <row r="962" spans="1:23" ht="12.5" hidden="1" x14ac:dyDescent="0.25">
      <c r="A962" s="12"/>
      <c r="B962" s="12"/>
      <c r="C962" s="12"/>
      <c r="D962" s="12"/>
      <c r="E962" s="12"/>
      <c r="F962" s="12"/>
      <c r="G962" s="12"/>
      <c r="H962" s="12"/>
      <c r="I962" s="12"/>
      <c r="J962" s="12"/>
      <c r="K962" s="12"/>
      <c r="L962" s="12"/>
      <c r="M962" s="12"/>
      <c r="N962" s="12"/>
      <c r="O962" s="12"/>
      <c r="P962" s="12"/>
      <c r="Q962" s="12"/>
      <c r="R962" s="12"/>
      <c r="S962" s="12"/>
      <c r="T962" s="12"/>
      <c r="U962" s="12"/>
      <c r="V962" s="12"/>
      <c r="W962" s="12"/>
    </row>
    <row r="963" spans="1:23" ht="12.5" hidden="1" x14ac:dyDescent="0.25">
      <c r="A963" s="12"/>
      <c r="B963" s="12"/>
      <c r="C963" s="12"/>
      <c r="D963" s="12"/>
      <c r="E963" s="12"/>
      <c r="F963" s="12"/>
      <c r="G963" s="12"/>
      <c r="H963" s="12"/>
      <c r="I963" s="12"/>
      <c r="J963" s="12"/>
      <c r="K963" s="12"/>
      <c r="L963" s="12"/>
      <c r="M963" s="12"/>
      <c r="N963" s="12"/>
      <c r="O963" s="12"/>
      <c r="P963" s="12"/>
      <c r="Q963" s="12"/>
      <c r="R963" s="12"/>
      <c r="S963" s="12"/>
      <c r="T963" s="12"/>
      <c r="U963" s="12"/>
      <c r="V963" s="12"/>
      <c r="W963" s="12"/>
    </row>
    <row r="964" spans="1:23" ht="12.5" hidden="1" x14ac:dyDescent="0.25">
      <c r="A964" s="12"/>
      <c r="B964" s="12"/>
      <c r="C964" s="12"/>
      <c r="D964" s="12"/>
      <c r="E964" s="12"/>
      <c r="F964" s="12"/>
      <c r="G964" s="12"/>
      <c r="H964" s="12"/>
      <c r="I964" s="12"/>
      <c r="J964" s="12"/>
      <c r="K964" s="12"/>
      <c r="L964" s="12"/>
      <c r="M964" s="12"/>
      <c r="N964" s="12"/>
      <c r="O964" s="12"/>
      <c r="P964" s="12"/>
      <c r="Q964" s="12"/>
      <c r="R964" s="12"/>
      <c r="S964" s="12"/>
      <c r="T964" s="12"/>
      <c r="U964" s="12"/>
      <c r="V964" s="12"/>
      <c r="W964" s="12"/>
    </row>
    <row r="965" spans="1:23" ht="12.5" hidden="1" x14ac:dyDescent="0.25">
      <c r="A965" s="12"/>
      <c r="B965" s="12"/>
      <c r="C965" s="12"/>
      <c r="D965" s="12"/>
      <c r="E965" s="12"/>
      <c r="F965" s="12"/>
      <c r="G965" s="12"/>
      <c r="H965" s="12"/>
      <c r="I965" s="12"/>
      <c r="J965" s="12"/>
      <c r="K965" s="12"/>
      <c r="L965" s="12"/>
      <c r="M965" s="12"/>
      <c r="N965" s="12"/>
      <c r="O965" s="12"/>
      <c r="P965" s="12"/>
      <c r="Q965" s="12"/>
      <c r="R965" s="12"/>
      <c r="S965" s="12"/>
      <c r="T965" s="12"/>
      <c r="U965" s="12"/>
      <c r="V965" s="12"/>
      <c r="W965" s="12"/>
    </row>
    <row r="966" spans="1:23" ht="12.5" hidden="1" x14ac:dyDescent="0.25">
      <c r="A966" s="12"/>
      <c r="B966" s="12"/>
      <c r="C966" s="12"/>
      <c r="D966" s="12"/>
      <c r="E966" s="12"/>
      <c r="F966" s="12"/>
      <c r="G966" s="12"/>
      <c r="H966" s="12"/>
      <c r="I966" s="12"/>
      <c r="J966" s="12"/>
      <c r="K966" s="12"/>
      <c r="L966" s="12"/>
      <c r="M966" s="12"/>
      <c r="N966" s="12"/>
      <c r="O966" s="12"/>
      <c r="P966" s="12"/>
      <c r="Q966" s="12"/>
      <c r="R966" s="12"/>
      <c r="S966" s="12"/>
      <c r="T966" s="12"/>
      <c r="U966" s="12"/>
      <c r="V966" s="12"/>
      <c r="W966" s="12"/>
    </row>
    <row r="967" spans="1:23" ht="12.5" hidden="1" x14ac:dyDescent="0.25">
      <c r="A967" s="12"/>
      <c r="B967" s="12"/>
      <c r="C967" s="12"/>
      <c r="D967" s="12"/>
      <c r="E967" s="12"/>
      <c r="F967" s="12"/>
      <c r="G967" s="12"/>
      <c r="H967" s="12"/>
      <c r="I967" s="12"/>
      <c r="J967" s="12"/>
      <c r="K967" s="12"/>
      <c r="L967" s="12"/>
      <c r="M967" s="12"/>
      <c r="N967" s="12"/>
      <c r="O967" s="12"/>
      <c r="P967" s="12"/>
      <c r="Q967" s="12"/>
      <c r="R967" s="12"/>
      <c r="S967" s="12"/>
      <c r="T967" s="12"/>
      <c r="U967" s="12"/>
      <c r="V967" s="12"/>
      <c r="W967" s="12"/>
    </row>
    <row r="968" spans="1:23" ht="12.5" hidden="1" x14ac:dyDescent="0.25">
      <c r="A968" s="12"/>
      <c r="B968" s="12"/>
      <c r="C968" s="12"/>
      <c r="D968" s="12"/>
      <c r="E968" s="12"/>
      <c r="F968" s="12"/>
      <c r="G968" s="12"/>
      <c r="H968" s="12"/>
      <c r="I968" s="12"/>
      <c r="J968" s="12"/>
      <c r="K968" s="12"/>
      <c r="L968" s="12"/>
      <c r="M968" s="12"/>
      <c r="N968" s="12"/>
      <c r="O968" s="12"/>
      <c r="P968" s="12"/>
      <c r="Q968" s="12"/>
      <c r="R968" s="12"/>
      <c r="S968" s="12"/>
      <c r="T968" s="12"/>
      <c r="U968" s="12"/>
      <c r="V968" s="12"/>
      <c r="W968" s="12"/>
    </row>
    <row r="969" spans="1:23" ht="12.5" hidden="1" x14ac:dyDescent="0.25">
      <c r="A969" s="12"/>
      <c r="B969" s="12"/>
      <c r="C969" s="12"/>
      <c r="D969" s="12"/>
      <c r="E969" s="12"/>
      <c r="F969" s="12"/>
      <c r="G969" s="12"/>
      <c r="H969" s="12"/>
      <c r="I969" s="12"/>
      <c r="J969" s="12"/>
      <c r="K969" s="12"/>
      <c r="L969" s="12"/>
      <c r="M969" s="12"/>
      <c r="N969" s="12"/>
      <c r="O969" s="12"/>
      <c r="P969" s="12"/>
      <c r="Q969" s="12"/>
      <c r="R969" s="12"/>
      <c r="S969" s="12"/>
      <c r="T969" s="12"/>
      <c r="U969" s="12"/>
      <c r="V969" s="12"/>
      <c r="W969" s="12"/>
    </row>
    <row r="970" spans="1:23" ht="12.5" hidden="1" x14ac:dyDescent="0.25">
      <c r="A970" s="12"/>
      <c r="B970" s="12"/>
      <c r="C970" s="12"/>
      <c r="D970" s="12"/>
      <c r="E970" s="12"/>
      <c r="F970" s="12"/>
      <c r="G970" s="12"/>
      <c r="H970" s="12"/>
      <c r="I970" s="12"/>
      <c r="J970" s="12"/>
      <c r="K970" s="12"/>
      <c r="L970" s="12"/>
      <c r="M970" s="12"/>
      <c r="N970" s="12"/>
      <c r="O970" s="12"/>
      <c r="P970" s="12"/>
      <c r="Q970" s="12"/>
      <c r="R970" s="12"/>
      <c r="S970" s="12"/>
      <c r="T970" s="12"/>
      <c r="U970" s="12"/>
      <c r="V970" s="12"/>
      <c r="W970" s="12"/>
    </row>
    <row r="971" spans="1:23" ht="12.5" hidden="1" x14ac:dyDescent="0.25">
      <c r="A971" s="12"/>
      <c r="B971" s="12"/>
      <c r="C971" s="12"/>
      <c r="D971" s="12"/>
      <c r="E971" s="12"/>
      <c r="F971" s="12"/>
      <c r="G971" s="12"/>
      <c r="H971" s="12"/>
      <c r="I971" s="12"/>
      <c r="J971" s="12"/>
      <c r="K971" s="12"/>
      <c r="L971" s="12"/>
      <c r="M971" s="12"/>
      <c r="N971" s="12"/>
      <c r="O971" s="12"/>
      <c r="P971" s="12"/>
      <c r="Q971" s="12"/>
      <c r="R971" s="12"/>
      <c r="S971" s="12"/>
      <c r="T971" s="12"/>
      <c r="U971" s="12"/>
      <c r="V971" s="12"/>
      <c r="W971" s="12"/>
    </row>
    <row r="972" spans="1:23" ht="12.5" hidden="1" x14ac:dyDescent="0.25">
      <c r="A972" s="12"/>
      <c r="B972" s="12"/>
      <c r="C972" s="12"/>
      <c r="D972" s="12"/>
      <c r="E972" s="12"/>
      <c r="F972" s="12"/>
      <c r="G972" s="12"/>
      <c r="H972" s="12"/>
      <c r="I972" s="12"/>
      <c r="J972" s="12"/>
      <c r="K972" s="12"/>
      <c r="L972" s="12"/>
      <c r="M972" s="12"/>
      <c r="N972" s="12"/>
      <c r="O972" s="12"/>
      <c r="P972" s="12"/>
      <c r="Q972" s="12"/>
      <c r="R972" s="12"/>
      <c r="S972" s="12"/>
      <c r="T972" s="12"/>
      <c r="U972" s="12"/>
      <c r="V972" s="12"/>
      <c r="W972" s="12"/>
    </row>
    <row r="973" spans="1:23" ht="12.5" hidden="1" x14ac:dyDescent="0.25">
      <c r="A973" s="12"/>
      <c r="B973" s="12"/>
      <c r="C973" s="12"/>
      <c r="D973" s="12"/>
      <c r="E973" s="12"/>
      <c r="F973" s="12"/>
      <c r="G973" s="12"/>
      <c r="H973" s="12"/>
      <c r="I973" s="12"/>
      <c r="J973" s="12"/>
      <c r="K973" s="12"/>
      <c r="L973" s="12"/>
      <c r="M973" s="12"/>
      <c r="N973" s="12"/>
      <c r="O973" s="12"/>
      <c r="P973" s="12"/>
      <c r="Q973" s="12"/>
      <c r="R973" s="12"/>
      <c r="S973" s="12"/>
      <c r="T973" s="12"/>
      <c r="U973" s="12"/>
      <c r="V973" s="12"/>
      <c r="W973" s="12"/>
    </row>
    <row r="974" spans="1:23" ht="12.5" hidden="1" x14ac:dyDescent="0.25">
      <c r="A974" s="12"/>
      <c r="B974" s="12"/>
      <c r="C974" s="12"/>
      <c r="D974" s="12"/>
      <c r="E974" s="12"/>
      <c r="F974" s="12"/>
      <c r="G974" s="12"/>
      <c r="H974" s="12"/>
      <c r="I974" s="12"/>
      <c r="J974" s="12"/>
      <c r="K974" s="12"/>
      <c r="L974" s="12"/>
      <c r="M974" s="12"/>
      <c r="N974" s="12"/>
      <c r="O974" s="12"/>
      <c r="P974" s="12"/>
      <c r="Q974" s="12"/>
      <c r="R974" s="12"/>
      <c r="S974" s="12"/>
      <c r="T974" s="12"/>
      <c r="U974" s="12"/>
      <c r="V974" s="12"/>
      <c r="W974" s="12"/>
    </row>
    <row r="975" spans="1:23" ht="12.5" hidden="1" x14ac:dyDescent="0.25">
      <c r="A975" s="12"/>
      <c r="B975" s="12"/>
      <c r="C975" s="12"/>
      <c r="D975" s="12"/>
      <c r="E975" s="12"/>
      <c r="F975" s="12"/>
      <c r="G975" s="12"/>
      <c r="H975" s="12"/>
      <c r="I975" s="12"/>
      <c r="J975" s="12"/>
      <c r="K975" s="12"/>
      <c r="L975" s="12"/>
      <c r="M975" s="12"/>
      <c r="N975" s="12"/>
      <c r="O975" s="12"/>
      <c r="P975" s="12"/>
      <c r="Q975" s="12"/>
      <c r="R975" s="12"/>
      <c r="S975" s="12"/>
      <c r="T975" s="12"/>
      <c r="U975" s="12"/>
      <c r="V975" s="12"/>
      <c r="W975" s="12"/>
    </row>
    <row r="976" spans="1:23" ht="12.5" hidden="1" x14ac:dyDescent="0.25">
      <c r="A976" s="12"/>
      <c r="B976" s="12"/>
      <c r="C976" s="12"/>
      <c r="D976" s="12"/>
      <c r="E976" s="12"/>
      <c r="F976" s="12"/>
      <c r="G976" s="12"/>
      <c r="H976" s="12"/>
      <c r="I976" s="12"/>
      <c r="J976" s="12"/>
      <c r="K976" s="12"/>
      <c r="L976" s="12"/>
      <c r="M976" s="12"/>
      <c r="N976" s="12"/>
      <c r="O976" s="12"/>
      <c r="P976" s="12"/>
      <c r="Q976" s="12"/>
      <c r="R976" s="12"/>
      <c r="S976" s="12"/>
      <c r="T976" s="12"/>
      <c r="U976" s="12"/>
      <c r="V976" s="12"/>
      <c r="W976" s="12"/>
    </row>
    <row r="977" spans="1:23" ht="12.5" hidden="1" x14ac:dyDescent="0.25">
      <c r="A977" s="12"/>
      <c r="B977" s="12"/>
      <c r="C977" s="12"/>
      <c r="D977" s="12"/>
      <c r="E977" s="12"/>
      <c r="F977" s="12"/>
      <c r="G977" s="12"/>
      <c r="H977" s="12"/>
      <c r="I977" s="12"/>
      <c r="J977" s="12"/>
      <c r="K977" s="12"/>
      <c r="L977" s="12"/>
      <c r="M977" s="12"/>
      <c r="N977" s="12"/>
      <c r="O977" s="12"/>
      <c r="P977" s="12"/>
      <c r="Q977" s="12"/>
      <c r="R977" s="12"/>
      <c r="S977" s="12"/>
      <c r="T977" s="12"/>
      <c r="U977" s="12"/>
      <c r="V977" s="12"/>
      <c r="W977" s="12"/>
    </row>
    <row r="978" spans="1:23" ht="12.5" hidden="1" x14ac:dyDescent="0.25">
      <c r="A978" s="12"/>
      <c r="B978" s="12"/>
      <c r="C978" s="12"/>
      <c r="D978" s="12"/>
      <c r="E978" s="12"/>
      <c r="F978" s="12"/>
      <c r="G978" s="12"/>
      <c r="H978" s="12"/>
      <c r="I978" s="12"/>
      <c r="J978" s="12"/>
      <c r="K978" s="12"/>
      <c r="L978" s="12"/>
      <c r="M978" s="12"/>
      <c r="N978" s="12"/>
      <c r="O978" s="12"/>
      <c r="P978" s="12"/>
      <c r="Q978" s="12"/>
      <c r="R978" s="12"/>
      <c r="S978" s="12"/>
      <c r="T978" s="12"/>
      <c r="U978" s="12"/>
      <c r="V978" s="12"/>
      <c r="W978" s="12"/>
    </row>
    <row r="979" spans="1:23" ht="12.5" hidden="1" x14ac:dyDescent="0.25">
      <c r="A979" s="12"/>
      <c r="B979" s="12"/>
      <c r="C979" s="12"/>
      <c r="D979" s="12"/>
      <c r="E979" s="12"/>
      <c r="F979" s="12"/>
      <c r="G979" s="12"/>
      <c r="H979" s="12"/>
      <c r="I979" s="12"/>
      <c r="J979" s="12"/>
      <c r="K979" s="12"/>
      <c r="L979" s="12"/>
      <c r="M979" s="12"/>
      <c r="N979" s="12"/>
      <c r="O979" s="12"/>
      <c r="P979" s="12"/>
      <c r="Q979" s="12"/>
      <c r="R979" s="12"/>
      <c r="S979" s="12"/>
      <c r="T979" s="12"/>
      <c r="U979" s="12"/>
      <c r="V979" s="12"/>
      <c r="W979" s="12"/>
    </row>
    <row r="980" spans="1:23" ht="12.5" hidden="1" x14ac:dyDescent="0.25">
      <c r="A980" s="12"/>
      <c r="B980" s="12"/>
      <c r="C980" s="12"/>
      <c r="D980" s="12"/>
      <c r="E980" s="12"/>
      <c r="F980" s="12"/>
      <c r="G980" s="12"/>
      <c r="H980" s="12"/>
      <c r="I980" s="12"/>
      <c r="J980" s="12"/>
      <c r="K980" s="12"/>
      <c r="L980" s="12"/>
      <c r="M980" s="12"/>
      <c r="N980" s="12"/>
      <c r="O980" s="12"/>
      <c r="P980" s="12"/>
      <c r="Q980" s="12"/>
      <c r="R980" s="12"/>
      <c r="S980" s="12"/>
      <c r="T980" s="12"/>
      <c r="U980" s="12"/>
      <c r="V980" s="12"/>
      <c r="W980" s="12"/>
    </row>
    <row r="981" spans="1:23" ht="12.5" hidden="1" x14ac:dyDescent="0.25">
      <c r="A981" s="12"/>
      <c r="B981" s="12"/>
      <c r="C981" s="12"/>
      <c r="D981" s="12"/>
      <c r="E981" s="12"/>
      <c r="F981" s="12"/>
      <c r="G981" s="12"/>
      <c r="H981" s="12"/>
      <c r="I981" s="12"/>
      <c r="J981" s="12"/>
      <c r="K981" s="12"/>
      <c r="L981" s="12"/>
      <c r="M981" s="12"/>
      <c r="N981" s="12"/>
      <c r="O981" s="12"/>
      <c r="P981" s="12"/>
      <c r="Q981" s="12"/>
      <c r="R981" s="12"/>
      <c r="S981" s="12"/>
      <c r="T981" s="12"/>
      <c r="U981" s="12"/>
      <c r="V981" s="12"/>
      <c r="W981" s="12"/>
    </row>
    <row r="982" spans="1:23" ht="12.5" hidden="1" x14ac:dyDescent="0.25">
      <c r="A982" s="12"/>
      <c r="B982" s="12"/>
      <c r="C982" s="12"/>
      <c r="D982" s="12"/>
      <c r="E982" s="12"/>
      <c r="F982" s="12"/>
      <c r="G982" s="12"/>
      <c r="H982" s="12"/>
      <c r="I982" s="12"/>
      <c r="J982" s="12"/>
      <c r="K982" s="12"/>
      <c r="L982" s="12"/>
      <c r="M982" s="12"/>
      <c r="N982" s="12"/>
      <c r="O982" s="12"/>
      <c r="P982" s="12"/>
      <c r="Q982" s="12"/>
      <c r="R982" s="12"/>
      <c r="S982" s="12"/>
      <c r="T982" s="12"/>
      <c r="U982" s="12"/>
      <c r="V982" s="12"/>
      <c r="W982" s="12"/>
    </row>
    <row r="983" spans="1:23" ht="12.5" hidden="1" x14ac:dyDescent="0.25">
      <c r="A983" s="12"/>
      <c r="B983" s="12"/>
      <c r="C983" s="12"/>
      <c r="D983" s="12"/>
      <c r="E983" s="12"/>
      <c r="F983" s="12"/>
      <c r="G983" s="12"/>
      <c r="H983" s="12"/>
      <c r="I983" s="12"/>
      <c r="J983" s="12"/>
      <c r="K983" s="12"/>
      <c r="L983" s="12"/>
      <c r="M983" s="12"/>
      <c r="N983" s="12"/>
      <c r="O983" s="12"/>
      <c r="P983" s="12"/>
      <c r="Q983" s="12"/>
      <c r="R983" s="12"/>
      <c r="S983" s="12"/>
      <c r="T983" s="12"/>
      <c r="U983" s="12"/>
      <c r="V983" s="12"/>
      <c r="W983" s="12"/>
    </row>
    <row r="984" spans="1:23" ht="12.5" hidden="1" x14ac:dyDescent="0.25">
      <c r="A984" s="12"/>
      <c r="B984" s="12"/>
      <c r="C984" s="12"/>
      <c r="D984" s="12"/>
      <c r="E984" s="12"/>
      <c r="F984" s="12"/>
      <c r="G984" s="12"/>
      <c r="H984" s="12"/>
      <c r="I984" s="12"/>
      <c r="J984" s="12"/>
      <c r="K984" s="12"/>
      <c r="L984" s="12"/>
      <c r="M984" s="12"/>
      <c r="N984" s="12"/>
      <c r="O984" s="12"/>
      <c r="P984" s="12"/>
      <c r="Q984" s="12"/>
      <c r="R984" s="12"/>
      <c r="S984" s="12"/>
      <c r="T984" s="12"/>
      <c r="U984" s="12"/>
      <c r="V984" s="12"/>
      <c r="W984" s="12"/>
    </row>
    <row r="985" spans="1:23" ht="12.5" hidden="1" x14ac:dyDescent="0.25">
      <c r="A985" s="12"/>
      <c r="B985" s="12"/>
      <c r="C985" s="12"/>
      <c r="D985" s="12"/>
      <c r="E985" s="12"/>
      <c r="F985" s="12"/>
      <c r="G985" s="12"/>
      <c r="H985" s="12"/>
      <c r="I985" s="12"/>
      <c r="J985" s="12"/>
      <c r="K985" s="12"/>
      <c r="L985" s="12"/>
      <c r="M985" s="12"/>
      <c r="N985" s="12"/>
      <c r="O985" s="12"/>
      <c r="P985" s="12"/>
      <c r="Q985" s="12"/>
      <c r="R985" s="12"/>
      <c r="S985" s="12"/>
      <c r="T985" s="12"/>
      <c r="U985" s="12"/>
      <c r="V985" s="12"/>
      <c r="W985" s="12"/>
    </row>
    <row r="986" spans="1:23" ht="12.5" hidden="1" x14ac:dyDescent="0.25">
      <c r="A986" s="12"/>
      <c r="B986" s="12"/>
      <c r="C986" s="12"/>
      <c r="D986" s="12"/>
      <c r="E986" s="12"/>
      <c r="F986" s="12"/>
      <c r="G986" s="12"/>
      <c r="H986" s="12"/>
      <c r="I986" s="12"/>
      <c r="J986" s="12"/>
      <c r="K986" s="12"/>
      <c r="L986" s="12"/>
      <c r="M986" s="12"/>
      <c r="N986" s="12"/>
      <c r="O986" s="12"/>
      <c r="P986" s="12"/>
      <c r="Q986" s="12"/>
      <c r="R986" s="12"/>
      <c r="S986" s="12"/>
      <c r="T986" s="12"/>
      <c r="U986" s="12"/>
      <c r="V986" s="12"/>
      <c r="W986" s="12"/>
    </row>
    <row r="987" spans="1:23" ht="12.5" hidden="1" x14ac:dyDescent="0.25">
      <c r="A987" s="12"/>
      <c r="B987" s="12"/>
      <c r="C987" s="12"/>
      <c r="D987" s="12"/>
      <c r="E987" s="12"/>
      <c r="F987" s="12"/>
      <c r="G987" s="12"/>
      <c r="H987" s="12"/>
      <c r="I987" s="12"/>
      <c r="J987" s="12"/>
      <c r="K987" s="12"/>
      <c r="L987" s="12"/>
      <c r="M987" s="12"/>
      <c r="N987" s="12"/>
      <c r="O987" s="12"/>
      <c r="P987" s="12"/>
      <c r="Q987" s="12"/>
      <c r="R987" s="12"/>
      <c r="S987" s="12"/>
      <c r="T987" s="12"/>
      <c r="U987" s="12"/>
      <c r="V987" s="12"/>
      <c r="W987" s="12"/>
    </row>
    <row r="988" spans="1:23" ht="12.5" hidden="1" x14ac:dyDescent="0.25">
      <c r="A988" s="12"/>
      <c r="B988" s="12"/>
      <c r="C988" s="12"/>
      <c r="D988" s="12"/>
      <c r="E988" s="12"/>
      <c r="F988" s="12"/>
      <c r="G988" s="12"/>
      <c r="H988" s="12"/>
      <c r="I988" s="12"/>
      <c r="J988" s="12"/>
      <c r="K988" s="12"/>
      <c r="L988" s="12"/>
      <c r="M988" s="12"/>
      <c r="N988" s="12"/>
      <c r="O988" s="12"/>
      <c r="P988" s="12"/>
      <c r="Q988" s="12"/>
      <c r="R988" s="12"/>
      <c r="S988" s="12"/>
      <c r="T988" s="12"/>
      <c r="U988" s="12"/>
      <c r="V988" s="12"/>
      <c r="W988" s="12"/>
    </row>
    <row r="989" spans="1:23" ht="12.5" hidden="1" x14ac:dyDescent="0.25">
      <c r="A989" s="12"/>
      <c r="B989" s="12"/>
      <c r="C989" s="12"/>
      <c r="D989" s="12"/>
      <c r="E989" s="12"/>
      <c r="F989" s="12"/>
      <c r="G989" s="12"/>
      <c r="H989" s="12"/>
      <c r="I989" s="12"/>
      <c r="J989" s="12"/>
      <c r="K989" s="12"/>
      <c r="L989" s="12"/>
      <c r="M989" s="12"/>
      <c r="N989" s="12"/>
      <c r="O989" s="12"/>
      <c r="P989" s="12"/>
      <c r="Q989" s="12"/>
      <c r="R989" s="12"/>
      <c r="S989" s="12"/>
      <c r="T989" s="12"/>
      <c r="U989" s="12"/>
      <c r="V989" s="12"/>
      <c r="W989" s="12"/>
    </row>
    <row r="990" spans="1:23" ht="12.5" hidden="1" x14ac:dyDescent="0.25">
      <c r="A990" s="12"/>
      <c r="B990" s="12"/>
      <c r="C990" s="12"/>
      <c r="D990" s="12"/>
      <c r="E990" s="12"/>
      <c r="F990" s="12"/>
      <c r="G990" s="12"/>
      <c r="H990" s="12"/>
      <c r="I990" s="12"/>
      <c r="J990" s="12"/>
      <c r="K990" s="12"/>
      <c r="L990" s="12"/>
      <c r="M990" s="12"/>
      <c r="N990" s="12"/>
      <c r="O990" s="12"/>
      <c r="P990" s="12"/>
      <c r="Q990" s="12"/>
      <c r="R990" s="12"/>
      <c r="S990" s="12"/>
      <c r="T990" s="12"/>
      <c r="U990" s="12"/>
      <c r="V990" s="12"/>
      <c r="W990" s="12"/>
    </row>
    <row r="991" spans="1:23" ht="12.5" hidden="1" x14ac:dyDescent="0.25">
      <c r="A991" s="12"/>
      <c r="B991" s="12"/>
      <c r="C991" s="12"/>
      <c r="D991" s="12"/>
      <c r="E991" s="12"/>
      <c r="F991" s="12"/>
      <c r="G991" s="12"/>
      <c r="H991" s="12"/>
      <c r="I991" s="12"/>
      <c r="J991" s="12"/>
      <c r="K991" s="12"/>
      <c r="L991" s="12"/>
      <c r="M991" s="12"/>
      <c r="N991" s="12"/>
      <c r="O991" s="12"/>
      <c r="P991" s="12"/>
      <c r="Q991" s="12"/>
      <c r="R991" s="12"/>
      <c r="S991" s="12"/>
      <c r="T991" s="12"/>
      <c r="U991" s="12"/>
      <c r="V991" s="12"/>
      <c r="W991" s="12"/>
    </row>
    <row r="992" spans="1:23" ht="12.5" hidden="1" x14ac:dyDescent="0.25">
      <c r="A992" s="12"/>
      <c r="B992" s="12"/>
      <c r="C992" s="12"/>
      <c r="D992" s="12"/>
      <c r="E992" s="12"/>
      <c r="F992" s="12"/>
      <c r="G992" s="12"/>
      <c r="H992" s="12"/>
      <c r="I992" s="12"/>
      <c r="J992" s="12"/>
      <c r="K992" s="12"/>
      <c r="L992" s="12"/>
      <c r="M992" s="12"/>
      <c r="N992" s="12"/>
      <c r="O992" s="12"/>
      <c r="P992" s="12"/>
      <c r="Q992" s="12"/>
      <c r="R992" s="12"/>
      <c r="S992" s="12"/>
      <c r="T992" s="12"/>
      <c r="U992" s="12"/>
      <c r="V992" s="12"/>
      <c r="W992" s="12"/>
    </row>
    <row r="993" spans="1:23" ht="12.5" hidden="1" x14ac:dyDescent="0.25">
      <c r="A993" s="12"/>
      <c r="B993" s="12"/>
      <c r="C993" s="12"/>
      <c r="D993" s="12"/>
      <c r="E993" s="12"/>
      <c r="F993" s="12"/>
      <c r="G993" s="12"/>
      <c r="H993" s="12"/>
      <c r="I993" s="12"/>
      <c r="J993" s="12"/>
      <c r="K993" s="12"/>
      <c r="L993" s="12"/>
      <c r="M993" s="12"/>
      <c r="N993" s="12"/>
      <c r="O993" s="12"/>
      <c r="P993" s="12"/>
      <c r="Q993" s="12"/>
      <c r="R993" s="12"/>
      <c r="S993" s="12"/>
      <c r="T993" s="12"/>
      <c r="U993" s="12"/>
      <c r="V993" s="12"/>
      <c r="W993" s="12"/>
    </row>
    <row r="994" spans="1:23" ht="12.5" hidden="1" x14ac:dyDescent="0.25">
      <c r="A994" s="12"/>
      <c r="B994" s="12"/>
      <c r="C994" s="12"/>
      <c r="D994" s="12"/>
      <c r="E994" s="12"/>
      <c r="F994" s="12"/>
      <c r="G994" s="12"/>
      <c r="H994" s="12"/>
      <c r="I994" s="12"/>
      <c r="J994" s="12"/>
      <c r="K994" s="12"/>
      <c r="L994" s="12"/>
      <c r="M994" s="12"/>
      <c r="N994" s="12"/>
      <c r="O994" s="12"/>
      <c r="P994" s="12"/>
      <c r="Q994" s="12"/>
      <c r="R994" s="12"/>
      <c r="S994" s="12"/>
      <c r="T994" s="12"/>
      <c r="U994" s="12"/>
      <c r="V994" s="12"/>
      <c r="W994" s="12"/>
    </row>
    <row r="995" spans="1:23" ht="12.5" hidden="1" x14ac:dyDescent="0.25">
      <c r="A995" s="12"/>
      <c r="B995" s="12"/>
      <c r="C995" s="12"/>
      <c r="D995" s="12"/>
      <c r="E995" s="12"/>
      <c r="F995" s="12"/>
      <c r="G995" s="12"/>
      <c r="H995" s="12"/>
      <c r="I995" s="12"/>
      <c r="J995" s="12"/>
      <c r="K995" s="12"/>
      <c r="L995" s="12"/>
      <c r="M995" s="12"/>
      <c r="N995" s="12"/>
      <c r="O995" s="12"/>
      <c r="P995" s="12"/>
      <c r="Q995" s="12"/>
      <c r="R995" s="12"/>
      <c r="S995" s="12"/>
      <c r="T995" s="12"/>
      <c r="U995" s="12"/>
      <c r="V995" s="12"/>
      <c r="W995" s="12"/>
    </row>
    <row r="996" spans="1:23" ht="12.5" hidden="1" x14ac:dyDescent="0.25">
      <c r="A996" s="12"/>
      <c r="B996" s="12"/>
      <c r="C996" s="12"/>
      <c r="D996" s="12"/>
      <c r="E996" s="12"/>
      <c r="F996" s="12"/>
      <c r="G996" s="12"/>
      <c r="H996" s="12"/>
      <c r="I996" s="12"/>
      <c r="J996" s="12"/>
      <c r="K996" s="12"/>
      <c r="L996" s="12"/>
      <c r="M996" s="12"/>
      <c r="N996" s="12"/>
      <c r="O996" s="12"/>
      <c r="P996" s="12"/>
      <c r="Q996" s="12"/>
      <c r="R996" s="12"/>
      <c r="S996" s="12"/>
      <c r="T996" s="12"/>
      <c r="U996" s="12"/>
      <c r="V996" s="12"/>
      <c r="W996" s="12"/>
    </row>
    <row r="997" spans="1:23" ht="12.5" hidden="1" x14ac:dyDescent="0.25">
      <c r="A997" s="12"/>
      <c r="B997" s="12"/>
      <c r="C997" s="12"/>
      <c r="D997" s="12"/>
      <c r="E997" s="12"/>
      <c r="F997" s="12"/>
      <c r="G997" s="12"/>
      <c r="H997" s="12"/>
      <c r="I997" s="12"/>
      <c r="J997" s="12"/>
      <c r="K997" s="12"/>
      <c r="L997" s="12"/>
      <c r="M997" s="12"/>
      <c r="N997" s="12"/>
      <c r="O997" s="12"/>
      <c r="P997" s="12"/>
      <c r="Q997" s="12"/>
      <c r="R997" s="12"/>
      <c r="S997" s="12"/>
      <c r="T997" s="12"/>
      <c r="U997" s="12"/>
      <c r="V997" s="12"/>
      <c r="W997" s="12"/>
    </row>
    <row r="998" spans="1:23" ht="12.5" hidden="1" x14ac:dyDescent="0.25">
      <c r="A998" s="12"/>
      <c r="B998" s="12"/>
      <c r="C998" s="12"/>
      <c r="D998" s="12"/>
      <c r="E998" s="12"/>
      <c r="F998" s="12"/>
      <c r="G998" s="12"/>
      <c r="H998" s="12"/>
      <c r="I998" s="12"/>
      <c r="J998" s="12"/>
      <c r="K998" s="12"/>
      <c r="L998" s="12"/>
      <c r="M998" s="12"/>
      <c r="N998" s="12"/>
      <c r="O998" s="12"/>
      <c r="P998" s="12"/>
      <c r="Q998" s="12"/>
      <c r="R998" s="12"/>
      <c r="S998" s="12"/>
      <c r="T998" s="12"/>
      <c r="U998" s="12"/>
      <c r="V998" s="12"/>
      <c r="W998" s="12"/>
    </row>
    <row r="999" spans="1:23" ht="12.5" hidden="1" x14ac:dyDescent="0.25">
      <c r="A999" s="12"/>
      <c r="B999" s="12"/>
      <c r="C999" s="12"/>
      <c r="D999" s="12"/>
      <c r="E999" s="12"/>
      <c r="F999" s="12"/>
      <c r="G999" s="12"/>
      <c r="H999" s="12"/>
      <c r="I999" s="12"/>
      <c r="J999" s="12"/>
      <c r="K999" s="12"/>
      <c r="L999" s="12"/>
      <c r="M999" s="12"/>
      <c r="N999" s="12"/>
      <c r="O999" s="12"/>
      <c r="P999" s="12"/>
      <c r="Q999" s="12"/>
      <c r="R999" s="12"/>
      <c r="S999" s="12"/>
      <c r="T999" s="12"/>
      <c r="U999" s="12"/>
      <c r="V999" s="12"/>
      <c r="W999" s="12"/>
    </row>
    <row r="1000" spans="1:23" ht="12.5" hidden="1" x14ac:dyDescent="0.25">
      <c r="A1000" s="12"/>
      <c r="B1000" s="12"/>
      <c r="C1000" s="12"/>
      <c r="D1000" s="12"/>
      <c r="E1000" s="12"/>
      <c r="F1000" s="12"/>
      <c r="G1000" s="12"/>
      <c r="H1000" s="12"/>
      <c r="I1000" s="12"/>
      <c r="J1000" s="12"/>
      <c r="K1000" s="12"/>
      <c r="L1000" s="12"/>
      <c r="M1000" s="12"/>
      <c r="N1000" s="12"/>
      <c r="O1000" s="12"/>
      <c r="P1000" s="12"/>
      <c r="Q1000" s="12"/>
      <c r="R1000" s="12"/>
      <c r="S1000" s="12"/>
      <c r="T1000" s="12"/>
      <c r="U1000" s="12"/>
      <c r="V1000" s="12"/>
      <c r="W1000" s="12"/>
    </row>
    <row r="1001" spans="1:23" ht="12.5" hidden="1" x14ac:dyDescent="0.25">
      <c r="A1001" s="12"/>
      <c r="B1001" s="12"/>
      <c r="C1001" s="12"/>
      <c r="D1001" s="12"/>
      <c r="E1001" s="12"/>
      <c r="F1001" s="12"/>
      <c r="G1001" s="12"/>
      <c r="H1001" s="12"/>
      <c r="I1001" s="12"/>
      <c r="J1001" s="12"/>
      <c r="K1001" s="12"/>
      <c r="L1001" s="12"/>
      <c r="M1001" s="12"/>
      <c r="N1001" s="12"/>
      <c r="O1001" s="12"/>
      <c r="P1001" s="12"/>
      <c r="Q1001" s="12"/>
      <c r="R1001" s="12"/>
      <c r="S1001" s="12"/>
      <c r="T1001" s="12"/>
      <c r="U1001" s="12"/>
      <c r="V1001" s="12"/>
      <c r="W1001" s="12"/>
    </row>
    <row r="1002" spans="1:23" ht="12.5" hidden="1" x14ac:dyDescent="0.25">
      <c r="A1002" s="12"/>
    </row>
  </sheetData>
  <protectedRanges>
    <protectedRange sqref="C2" name="Filter Unit Kerja"/>
    <protectedRange sqref="S17:T17" name="Filter Bulan"/>
  </protectedRanges>
  <mergeCells count="10">
    <mergeCell ref="A1:U1"/>
    <mergeCell ref="R26:U28"/>
    <mergeCell ref="R29:S30"/>
    <mergeCell ref="T29:U30"/>
    <mergeCell ref="S17:T17"/>
    <mergeCell ref="R19:U19"/>
    <mergeCell ref="R20:U21"/>
    <mergeCell ref="R22:S23"/>
    <mergeCell ref="T22:U23"/>
    <mergeCell ref="R25:U25"/>
  </mergeCells>
  <pageMargins left="0" right="0" top="0" bottom="0" header="0" footer="0"/>
  <drawing r:id="rId1"/>
  <extLst>
    <ext xmlns:x14="http://schemas.microsoft.com/office/spreadsheetml/2009/9/main" uri="{CCE6A557-97BC-4b89-ADB6-D9C93CAAB3DF}">
      <x14:dataValidations xmlns:xm="http://schemas.microsoft.com/office/excel/2006/main" count="2">
        <x14:dataValidation type="list" allowBlank="1" xr:uid="{00000000-0002-0000-0400-000000000000}">
          <x14:formula1>
            <xm:f>Juknis!$B$23:$B$29</xm:f>
          </x14:formula1>
          <xm:sqref>C2</xm:sqref>
        </x14:dataValidation>
        <x14:dataValidation type="list" allowBlank="1" showErrorMessage="1" xr:uid="{00000000-0002-0000-0400-000001000000}">
          <x14:formula1>
            <xm:f>Juknis!$O$2:$O$13</xm:f>
          </x14:formula1>
          <xm:sqref>S17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V994"/>
  <sheetViews>
    <sheetView showGridLines="0" topLeftCell="A13" workbookViewId="0">
      <selection activeCell="D3" sqref="D3:E3"/>
    </sheetView>
  </sheetViews>
  <sheetFormatPr defaultColWidth="0" defaultRowHeight="15.75" customHeight="1" zeroHeight="1" x14ac:dyDescent="0.3"/>
  <cols>
    <col min="1" max="1" width="1.453125" style="39" customWidth="1"/>
    <col min="2" max="2" width="3.81640625" style="39" customWidth="1"/>
    <col min="3" max="3" width="19.26953125" style="39" customWidth="1"/>
    <col min="4" max="4" width="15.26953125" style="39" bestFit="1" customWidth="1"/>
    <col min="5" max="5" width="15.453125" style="39" bestFit="1" customWidth="1"/>
    <col min="6" max="6" width="15.7265625" style="39" bestFit="1" customWidth="1"/>
    <col min="7" max="7" width="15.453125" style="39" bestFit="1" customWidth="1"/>
    <col min="8" max="8" width="15.26953125" style="39" bestFit="1" customWidth="1"/>
    <col min="9" max="9" width="15.453125" style="39" bestFit="1" customWidth="1"/>
    <col min="10" max="10" width="14.54296875" style="39" bestFit="1" customWidth="1"/>
    <col min="11" max="11" width="18.26953125" style="39" bestFit="1" customWidth="1"/>
    <col min="12" max="12" width="16.7265625" style="39" bestFit="1" customWidth="1"/>
    <col min="13" max="13" width="15.453125" style="39" bestFit="1" customWidth="1"/>
    <col min="14" max="14" width="15.81640625" style="39" bestFit="1" customWidth="1"/>
    <col min="15" max="15" width="15.7265625" style="39" bestFit="1" customWidth="1"/>
    <col min="16" max="16" width="11.26953125" style="39" hidden="1" customWidth="1"/>
    <col min="17" max="17" width="2.81640625" style="39" customWidth="1"/>
    <col min="18" max="21" width="12.54296875" style="39" hidden="1" customWidth="1"/>
    <col min="22" max="22" width="1.54296875" style="39" hidden="1" customWidth="1"/>
    <col min="23" max="31" width="0" style="39" hidden="1" customWidth="1"/>
    <col min="32" max="16384" width="0" style="39" hidden="1"/>
  </cols>
  <sheetData>
    <row r="1" spans="1:21" ht="26.25" customHeight="1" x14ac:dyDescent="0.3">
      <c r="A1" s="163" t="s">
        <v>147</v>
      </c>
      <c r="B1" s="124"/>
      <c r="C1" s="124"/>
      <c r="D1" s="124"/>
      <c r="E1" s="124"/>
      <c r="F1" s="124"/>
      <c r="G1" s="124"/>
      <c r="H1" s="124"/>
      <c r="I1" s="124"/>
      <c r="J1" s="124"/>
      <c r="K1" s="124"/>
      <c r="L1" s="124"/>
      <c r="M1" s="124"/>
      <c r="N1" s="124"/>
      <c r="O1" s="124"/>
      <c r="P1" s="124"/>
      <c r="Q1" s="124"/>
      <c r="R1" s="124"/>
      <c r="S1" s="124"/>
      <c r="T1" s="124"/>
      <c r="U1" s="124"/>
    </row>
    <row r="2" spans="1:21" ht="8.25" customHeight="1" x14ac:dyDescent="0.3">
      <c r="S2" s="124"/>
      <c r="T2" s="124"/>
    </row>
    <row r="3" spans="1:21" ht="15.5" x14ac:dyDescent="0.35">
      <c r="B3" s="43"/>
      <c r="C3" s="42" t="s">
        <v>134</v>
      </c>
      <c r="D3" s="164" t="s">
        <v>5</v>
      </c>
      <c r="E3" s="165"/>
      <c r="F3" s="44" t="s">
        <v>20</v>
      </c>
      <c r="G3" s="45"/>
    </row>
    <row r="4" spans="1:21" ht="8.25" customHeight="1" x14ac:dyDescent="0.3">
      <c r="C4" s="46"/>
      <c r="Q4" s="43"/>
    </row>
    <row r="5" spans="1:21" ht="16.5" customHeight="1" x14ac:dyDescent="0.3">
      <c r="C5" s="17" t="str">
        <f>IF(OR(D3="Kanwil IV", D3="Surabaya", D3="Malang", D3="Jember", D3="Kediri", D3="Madiun", D3="Madura"), "TOC", IF(D3&lt;&gt;"", "CABANG", ""))</f>
        <v>TOC</v>
      </c>
      <c r="D5" s="36" t="s">
        <v>22</v>
      </c>
      <c r="E5" s="36" t="s">
        <v>28</v>
      </c>
      <c r="F5" s="36" t="s">
        <v>33</v>
      </c>
      <c r="G5" s="36" t="s">
        <v>38</v>
      </c>
      <c r="H5" s="36" t="s">
        <v>43</v>
      </c>
      <c r="I5" s="36" t="s">
        <v>47</v>
      </c>
      <c r="J5" s="36" t="s">
        <v>51</v>
      </c>
      <c r="K5" s="36" t="s">
        <v>56</v>
      </c>
      <c r="L5" s="36" t="s">
        <v>61</v>
      </c>
      <c r="M5" s="36" t="s">
        <v>66</v>
      </c>
      <c r="N5" s="36" t="s">
        <v>70</v>
      </c>
      <c r="O5" s="36" t="s">
        <v>74</v>
      </c>
      <c r="Q5" s="47"/>
    </row>
    <row r="6" spans="1:21" ht="16.5" customHeight="1" x14ac:dyDescent="0.35">
      <c r="C6" s="11" t="str" cm="1">
        <f t="array" ref="C6:C11">IF(OR(D3 = "Kanwil IV", D3 = "Surabaya", D3 = "Malang", D3 = "Jember", D3 = "Kediri", D3 = "Madiun", D3 = "Madura"), _xlfn.VSTACK("BANK SWASTA", "BNI", "BPD", "BRI", "BTN", "MANDIRI"), IF(D3 = "BRI Kanwil Surabaya", _xlfn.VSTACK("Surabaya", "Madura"), IF(D3 = "BNI Kanwil Surabaya", _xlfn.VSTACK("Surabaya", "Madura"), IF(D3 = "BRI Kanwil Malang", _xlfn.VSTACK("Malang", "Jember", "Kediri", "Madiun"), IF(D3 = "BNI Kanwil Malang", _xlfn.VSTACK("Malang", "Jember", "Kediri", "Madiun"), IF(OR(D3 = "BPD Bank Jatim", D3 = "BPD BJB", D3 = "Mandiri", D3 = "BTN", D3 = "Bank Swasta"), _xlfn.VSTACK("Surabaya", "Malang", "Jember", "Kediri", "Madiun", "Madura"), ""))))))</f>
        <v>BANK SWASTA</v>
      </c>
      <c r="D6"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$C6)), _xlpm.Unit, IF($D$3 = "Kanwil IV", "&lt;&gt;", IF(OR(_xlpm.KondisiKanwil, _xlpm.IsTOCKhusus), $C6, $D$3)), _xlpm.Tgl, DATE(2026, 1, 31),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0</v>
      </c>
      <c r="E6"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$C6)), _xlpm.Unit, IF($D$3 = "Kanwil IV", "&lt;&gt;", IF(OR(_xlpm.KondisiKanwil, _xlpm.IsTOCKhusus), $C6, $D$3)), _xlpm.Tgl, DATE(2026, 2, 28),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0</v>
      </c>
      <c r="F6"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$C6)), _xlpm.Unit, IF($D$3 = "Kanwil IV", "&lt;&gt;", IF(OR(_xlpm.KondisiKanwil, _xlpm.IsTOCKhusus), $C6, $D$3)), _xlpm.Tgl, DATE(2026, 3, 31),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0</v>
      </c>
      <c r="G6"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$C6)), _xlpm.Unit, IF($D$3 = "Kanwil IV", "&lt;&gt;", IF(OR(_xlpm.KondisiKanwil, _xlpm.IsTOCKhusus), $C6, $D$3)), _xlpm.Tgl, DATE(2026, 4, 30),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0</v>
      </c>
      <c r="H6"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$C6)), _xlpm.Unit, IF($D$3 = "Kanwil IV", "&lt;&gt;", IF(OR(_xlpm.KondisiKanwil, _xlpm.IsTOCKhusus), $C6, $D$3)), _xlpm.Tgl, DATE(2026, 5, 31),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0</v>
      </c>
      <c r="I6"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$C6)), _xlpm.Unit, IF($D$3 = "Kanwil IV", "&lt;&gt;", IF(OR(_xlpm.KondisiKanwil, _xlpm.IsTOCKhusus), $C6, $D$3)), _xlpm.Tgl, DATE(2026, 6, 30),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0</v>
      </c>
      <c r="J6"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$C6)), _xlpm.Unit, IF($D$3 = "Kanwil IV", "&lt;&gt;", IF(OR(_xlpm.KondisiKanwil, _xlpm.IsTOCKhusus), $C6, $D$3)), _xlpm.Tgl, DATE(2026, 7, 31),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0</v>
      </c>
      <c r="K6"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$C6)), _xlpm.Unit, IF($D$3 = "Kanwil IV", "&lt;&gt;", IF(OR(_xlpm.KondisiKanwil, _xlpm.IsTOCKhusus), $C6, $D$3)), _xlpm.Tgl, DATE(2026, 8, 31),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0</v>
      </c>
      <c r="L6"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$C6)), _xlpm.Unit, IF($D$3 = "Kanwil IV", "&lt;&gt;", IF(OR(_xlpm.KondisiKanwil, _xlpm.IsTOCKhusus), $C6, $D$3)), _xlpm.Tgl, DATE(2026, 9, 30),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0</v>
      </c>
      <c r="M6"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$C6)), _xlpm.Unit, IF($D$3 = "Kanwil IV", "&lt;&gt;", IF(OR(_xlpm.KondisiKanwil, _xlpm.IsTOCKhusus), $C6, $D$3)), _xlpm.Tgl, DATE(2026, 10, 31),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0</v>
      </c>
      <c r="N6"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$C6)), _xlpm.Unit, IF($D$3 = "Kanwil IV", "&lt;&gt;", IF(OR(_xlpm.KondisiKanwil, _xlpm.IsTOCKhusus), $C6, $D$3)), _xlpm.Tgl, DATE(2026, 11, 30),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0</v>
      </c>
      <c r="O6"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$C6)), _xlpm.Unit, IF($D$3 = "Kanwil IV", "&lt;&gt;", IF(OR(_xlpm.KondisiKanwil, _xlpm.IsTOCKhusus), $C6, $D$3)), _xlpm.Tgl, DATE(2026, 12, 31),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0</v>
      </c>
      <c r="P6" s="18">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$C6)), _xlpm.Unit, IF($D$3 = "Kanwil IV", "&lt;&gt;", IF(OR(_xlpm.KondisiKanwil, _xlpm.IsTOCKhusus), $C6, $D$3)), _xlpm.Tgl, DATE(2026, 12, 31),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(_xlpm.Awal)))</f>
        <v>0</v>
      </c>
      <c r="Q6" s="48"/>
    </row>
    <row r="7" spans="1:21" ht="16.5" customHeight="1" x14ac:dyDescent="0.35">
      <c r="C7" s="11" t="str">
        <v>BNI</v>
      </c>
      <c r="D7"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$C7)), _xlpm.Unit, IF($D$3 = "Kanwil IV", "&lt;&gt;", IF(OR(_xlpm.KondisiKanwil, _xlpm.IsTOCKhusus), $C7, $D$3)), _xlpm.Tgl, DATE(2026, 1, 31),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205471678175.09</v>
      </c>
      <c r="E7"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$C7)), _xlpm.Unit, IF($D$3 = "Kanwil IV", "&lt;&gt;", IF(OR(_xlpm.KondisiKanwil, _xlpm.IsTOCKhusus), $C7, $D$3)), _xlpm.Tgl, DATE(2026, 2, 28),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205656402866.92001</v>
      </c>
      <c r="F7"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$C7)), _xlpm.Unit, IF($D$3 = "Kanwil IV", "&lt;&gt;", IF(OR(_xlpm.KondisiKanwil, _xlpm.IsTOCKhusus), $C7, $D$3)), _xlpm.Tgl, DATE(2026, 3, 31),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206034117739.66</v>
      </c>
      <c r="G7"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$C7)), _xlpm.Unit, IF($D$3 = "Kanwil IV", "&lt;&gt;", IF(OR(_xlpm.KondisiKanwil, _xlpm.IsTOCKhusus), $C7, $D$3)), _xlpm.Tgl, DATE(2026, 4, 30),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206002481043.67999</v>
      </c>
      <c r="H7"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$C7)), _xlpm.Unit, IF($D$3 = "Kanwil IV", "&lt;&gt;", IF(OR(_xlpm.KondisiKanwil, _xlpm.IsTOCKhusus), $C7, $D$3)), _xlpm.Tgl, DATE(2026, 5, 31),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206045034305.5</v>
      </c>
      <c r="I7"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$C7)), _xlpm.Unit, IF($D$3 = "Kanwil IV", "&lt;&gt;", IF(OR(_xlpm.KondisiKanwil, _xlpm.IsTOCKhusus), $C7, $D$3)), _xlpm.Tgl, DATE(2026, 6, 30),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205582292719.60999</v>
      </c>
      <c r="J7"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$C7)), _xlpm.Unit, IF($D$3 = "Kanwil IV", "&lt;&gt;", IF(OR(_xlpm.KondisiKanwil, _xlpm.IsTOCKhusus), $C7, $D$3)), _xlpm.Tgl, DATE(2026, 7, 31),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206109405147.10001</v>
      </c>
      <c r="K7"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$C7)), _xlpm.Unit, IF($D$3 = "Kanwil IV", "&lt;&gt;", IF(OR(_xlpm.KondisiKanwil, _xlpm.IsTOCKhusus), $C7, $D$3)), _xlpm.Tgl, DATE(2026, 8, 31),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204351372670.75</v>
      </c>
      <c r="L7"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$C7)), _xlpm.Unit, IF($D$3 = "Kanwil IV", "&lt;&gt;", IF(OR(_xlpm.KondisiKanwil, _xlpm.IsTOCKhusus), $C7, $D$3)), _xlpm.Tgl, DATE(2026, 9, 30),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204351372670.75</v>
      </c>
      <c r="M7"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$C7)), _xlpm.Unit, IF($D$3 = "Kanwil IV", "&lt;&gt;", IF(OR(_xlpm.KondisiKanwil, _xlpm.IsTOCKhusus), $C7, $D$3)), _xlpm.Tgl, DATE(2026, 10, 31),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204351372670.75</v>
      </c>
      <c r="N7"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$C7)), _xlpm.Unit, IF($D$3 = "Kanwil IV", "&lt;&gt;", IF(OR(_xlpm.KondisiKanwil, _xlpm.IsTOCKhusus), $C7, $D$3)), _xlpm.Tgl, DATE(2026, 11, 30),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204351372670.75</v>
      </c>
      <c r="O7"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$C7)), _xlpm.Unit, IF($D$3 = "Kanwil IV", "&lt;&gt;", IF(OR(_xlpm.KondisiKanwil, _xlpm.IsTOCKhusus), $C7, $D$3)), _xlpm.Tgl, DATE(2026, 12, 31),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204351372670.75</v>
      </c>
      <c r="P7" s="18">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$C7)), _xlpm.Unit, IF($D$3 = "Kanwil IV", "&lt;&gt;", IF(OR(_xlpm.KondisiKanwil, _xlpm.IsTOCKhusus), $C7, $D$3)), _xlpm.Tgl, DATE(2026, 12, 31),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(_xlpm.Awal)))</f>
        <v>204351372670.75</v>
      </c>
      <c r="Q7" s="48"/>
    </row>
    <row r="8" spans="1:21" ht="16.5" customHeight="1" x14ac:dyDescent="0.35">
      <c r="C8" s="19" t="str">
        <v>BPD</v>
      </c>
      <c r="D8"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$C8)), _xlpm.Unit, IF($D$3 = "Kanwil IV", "&lt;&gt;", IF(OR(_xlpm.KondisiKanwil, _xlpm.IsTOCKhusus), $C8, $D$3)), _xlpm.Tgl, DATE(2026, 1, 31),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157130853068.63</v>
      </c>
      <c r="E8"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$C8)), _xlpm.Unit, IF($D$3 = "Kanwil IV", "&lt;&gt;", IF(OR(_xlpm.KondisiKanwil, _xlpm.IsTOCKhusus), $C8, $D$3)), _xlpm.Tgl, DATE(2026, 2, 28),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157374413328.35001</v>
      </c>
      <c r="F8"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$C8)), _xlpm.Unit, IF($D$3 = "Kanwil IV", "&lt;&gt;", IF(OR(_xlpm.KondisiKanwil, _xlpm.IsTOCKhusus), $C8, $D$3)), _xlpm.Tgl, DATE(2026, 3, 31),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158136186248.37</v>
      </c>
      <c r="G8"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$C8)), _xlpm.Unit, IF($D$3 = "Kanwil IV", "&lt;&gt;", IF(OR(_xlpm.KondisiKanwil, _xlpm.IsTOCKhusus), $C8, $D$3)), _xlpm.Tgl, DATE(2026, 4, 30),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157610246195.72</v>
      </c>
      <c r="H8"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$C8)), _xlpm.Unit, IF($D$3 = "Kanwil IV", "&lt;&gt;", IF(OR(_xlpm.KondisiKanwil, _xlpm.IsTOCKhusus), $C8, $D$3)), _xlpm.Tgl, DATE(2026, 5, 31),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158092884916.89999</v>
      </c>
      <c r="I8"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$C8)), _xlpm.Unit, IF($D$3 = "Kanwil IV", "&lt;&gt;", IF(OR(_xlpm.KondisiKanwil, _xlpm.IsTOCKhusus), $C8, $D$3)), _xlpm.Tgl, DATE(2026, 6, 30),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157117909637.85001</v>
      </c>
      <c r="J8"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$C8)), _xlpm.Unit, IF($D$3 = "Kanwil IV", "&lt;&gt;", IF(OR(_xlpm.KondisiKanwil, _xlpm.IsTOCKhusus), $C8, $D$3)), _xlpm.Tgl, DATE(2026, 7, 31),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158765369823.53</v>
      </c>
      <c r="K8"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$C8)), _xlpm.Unit, IF($D$3 = "Kanwil IV", "&lt;&gt;", IF(OR(_xlpm.KondisiKanwil, _xlpm.IsTOCKhusus), $C8, $D$3)), _xlpm.Tgl, DATE(2026, 8, 31),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156530016496.94</v>
      </c>
      <c r="L8"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$C8)), _xlpm.Unit, IF($D$3 = "Kanwil IV", "&lt;&gt;", IF(OR(_xlpm.KondisiKanwil, _xlpm.IsTOCKhusus), $C8, $D$3)), _xlpm.Tgl, DATE(2026, 9, 30),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156530016496.94</v>
      </c>
      <c r="M8"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$C8)), _xlpm.Unit, IF($D$3 = "Kanwil IV", "&lt;&gt;", IF(OR(_xlpm.KondisiKanwil, _xlpm.IsTOCKhusus), $C8, $D$3)), _xlpm.Tgl, DATE(2026, 10, 31),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156530016496.94</v>
      </c>
      <c r="N8"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$C8)), _xlpm.Unit, IF($D$3 = "Kanwil IV", "&lt;&gt;", IF(OR(_xlpm.KondisiKanwil, _xlpm.IsTOCKhusus), $C8, $D$3)), _xlpm.Tgl, DATE(2026, 11, 30),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156530016496.94</v>
      </c>
      <c r="O8"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$C8)), _xlpm.Unit, IF($D$3 = "Kanwil IV", "&lt;&gt;", IF(OR(_xlpm.KondisiKanwil, _xlpm.IsTOCKhusus), $C8, $D$3)), _xlpm.Tgl, DATE(2026, 12, 31),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156530016496.94</v>
      </c>
      <c r="P8" s="18">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$C8)), _xlpm.Unit, IF($D$3 = "Kanwil IV", "&lt;&gt;", IF(OR(_xlpm.KondisiKanwil, _xlpm.IsTOCKhusus), $C8, $D$3)), _xlpm.Tgl, DATE(2026, 12, 31),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(_xlpm.Awal)))</f>
        <v>156530016496.94</v>
      </c>
      <c r="Q8" s="49"/>
    </row>
    <row r="9" spans="1:21" ht="16.5" customHeight="1" x14ac:dyDescent="0.35">
      <c r="C9" s="19" t="str">
        <v>BRI</v>
      </c>
      <c r="D9"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$C9)), _xlpm.Unit, IF($D$3 = "Kanwil IV", "&lt;&gt;", IF(OR(_xlpm.KondisiKanwil, _xlpm.IsTOCKhusus), $C9, $D$3)), _xlpm.Tgl, DATE(2026, 1, 31),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201394436787.67001</v>
      </c>
      <c r="E9"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$C9)), _xlpm.Unit, IF($D$3 = "Kanwil IV", "&lt;&gt;", IF(OR(_xlpm.KondisiKanwil, _xlpm.IsTOCKhusus), $C9, $D$3)), _xlpm.Tgl, DATE(2026, 2, 28),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201955341101.94</v>
      </c>
      <c r="F9"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$C9)), _xlpm.Unit, IF($D$3 = "Kanwil IV", "&lt;&gt;", IF(OR(_xlpm.KondisiKanwil, _xlpm.IsTOCKhusus), $C9, $D$3)), _xlpm.Tgl, DATE(2026, 3, 31),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201844679586.29001</v>
      </c>
      <c r="G9"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$C9)), _xlpm.Unit, IF($D$3 = "Kanwil IV", "&lt;&gt;", IF(OR(_xlpm.KondisiKanwil, _xlpm.IsTOCKhusus), $C9, $D$3)), _xlpm.Tgl, DATE(2026, 4, 30),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201055376505.35001</v>
      </c>
      <c r="H9"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$C9)), _xlpm.Unit, IF($D$3 = "Kanwil IV", "&lt;&gt;", IF(OR(_xlpm.KondisiKanwil, _xlpm.IsTOCKhusus), $C9, $D$3)), _xlpm.Tgl, DATE(2026, 5, 31),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200975220024.48001</v>
      </c>
      <c r="I9"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$C9)), _xlpm.Unit, IF($D$3 = "Kanwil IV", "&lt;&gt;", IF(OR(_xlpm.KondisiKanwil, _xlpm.IsTOCKhusus), $C9, $D$3)), _xlpm.Tgl, DATE(2026, 6, 30),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202239824731.59</v>
      </c>
      <c r="J9"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$C9)), _xlpm.Unit, IF($D$3 = "Kanwil IV", "&lt;&gt;", IF(OR(_xlpm.KondisiKanwil, _xlpm.IsTOCKhusus), $C9, $D$3)), _xlpm.Tgl, DATE(2026, 7, 31),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202407493793.88</v>
      </c>
      <c r="K9"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$C9)), _xlpm.Unit, IF($D$3 = "Kanwil IV", "&lt;&gt;", IF(OR(_xlpm.KondisiKanwil, _xlpm.IsTOCKhusus), $C9, $D$3)), _xlpm.Tgl, DATE(2026, 8, 31),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200348256762.01001</v>
      </c>
      <c r="L9"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$C9)), _xlpm.Unit, IF($D$3 = "Kanwil IV", "&lt;&gt;", IF(OR(_xlpm.KondisiKanwil, _xlpm.IsTOCKhusus), $C9, $D$3)), _xlpm.Tgl, DATE(2026, 9, 30),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200348256762.01001</v>
      </c>
      <c r="M9"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$C9)), _xlpm.Unit, IF($D$3 = "Kanwil IV", "&lt;&gt;", IF(OR(_xlpm.KondisiKanwil, _xlpm.IsTOCKhusus), $C9, $D$3)), _xlpm.Tgl, DATE(2026, 10, 31),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200348256762.01001</v>
      </c>
      <c r="N9"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$C9)), _xlpm.Unit, IF($D$3 = "Kanwil IV", "&lt;&gt;", IF(OR(_xlpm.KondisiKanwil, _xlpm.IsTOCKhusus), $C9, $D$3)), _xlpm.Tgl, DATE(2026, 11, 30),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200348256762.01001</v>
      </c>
      <c r="O9"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$C9)), _xlpm.Unit, IF($D$3 = "Kanwil IV", "&lt;&gt;", IF(OR(_xlpm.KondisiKanwil, _xlpm.IsTOCKhusus), $C9, $D$3)), _xlpm.Tgl, DATE(2026, 12, 31),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200348256762.01001</v>
      </c>
      <c r="P9" s="18">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$C9)), _xlpm.Unit, IF($D$3 = "Kanwil IV", "&lt;&gt;", IF(OR(_xlpm.KondisiKanwil, _xlpm.IsTOCKhusus), $C9, $D$3)), _xlpm.Tgl, DATE(2026, 12, 31),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(_xlpm.Awal)))</f>
        <v>200348256762.01001</v>
      </c>
      <c r="Q9" s="49"/>
    </row>
    <row r="10" spans="1:21" ht="16.5" customHeight="1" x14ac:dyDescent="1.05">
      <c r="C10" s="11" t="str">
        <v>BTN</v>
      </c>
      <c r="D10"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$C10)), _xlpm.Unit, IF($D$3 = "Kanwil IV", "&lt;&gt;", IF(OR(_xlpm.KondisiKanwil, _xlpm.IsTOCKhusus), $C10, $D$3)), _xlpm.Tgl, DATE(2026, 1, 31),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0</v>
      </c>
      <c r="E10"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$C10)), _xlpm.Unit, IF($D$3 = "Kanwil IV", "&lt;&gt;", IF(OR(_xlpm.KondisiKanwil, _xlpm.IsTOCKhusus), $C10, $D$3)), _xlpm.Tgl, DATE(2026, 2, 28),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0</v>
      </c>
      <c r="F10"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$C10)), _xlpm.Unit, IF($D$3 = "Kanwil IV", "&lt;&gt;", IF(OR(_xlpm.KondisiKanwil, _xlpm.IsTOCKhusus), $C10, $D$3)), _xlpm.Tgl, DATE(2026, 3, 31),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0</v>
      </c>
      <c r="G10"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$C10)), _xlpm.Unit, IF($D$3 = "Kanwil IV", "&lt;&gt;", IF(OR(_xlpm.KondisiKanwil, _xlpm.IsTOCKhusus), $C10, $D$3)), _xlpm.Tgl, DATE(2026, 4, 30),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0</v>
      </c>
      <c r="H10"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$C10)), _xlpm.Unit, IF($D$3 = "Kanwil IV", "&lt;&gt;", IF(OR(_xlpm.KondisiKanwil, _xlpm.IsTOCKhusus), $C10, $D$3)), _xlpm.Tgl, DATE(2026, 5, 31),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0</v>
      </c>
      <c r="I10"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$C10)), _xlpm.Unit, IF($D$3 = "Kanwil IV", "&lt;&gt;", IF(OR(_xlpm.KondisiKanwil, _xlpm.IsTOCKhusus), $C10, $D$3)), _xlpm.Tgl, DATE(2026, 6, 30),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0</v>
      </c>
      <c r="J10"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$C10)), _xlpm.Unit, IF($D$3 = "Kanwil IV", "&lt;&gt;", IF(OR(_xlpm.KondisiKanwil, _xlpm.IsTOCKhusus), $C10, $D$3)), _xlpm.Tgl, DATE(2026, 7, 31),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0</v>
      </c>
      <c r="K10"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$C10)), _xlpm.Unit, IF($D$3 = "Kanwil IV", "&lt;&gt;", IF(OR(_xlpm.KondisiKanwil, _xlpm.IsTOCKhusus), $C10, $D$3)), _xlpm.Tgl, DATE(2026, 8, 31),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0</v>
      </c>
      <c r="L10"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$C10)), _xlpm.Unit, IF($D$3 = "Kanwil IV", "&lt;&gt;", IF(OR(_xlpm.KondisiKanwil, _xlpm.IsTOCKhusus), $C10, $D$3)), _xlpm.Tgl, DATE(2026, 9, 30),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0</v>
      </c>
      <c r="M10"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$C10)), _xlpm.Unit, IF($D$3 = "Kanwil IV", "&lt;&gt;", IF(OR(_xlpm.KondisiKanwil, _xlpm.IsTOCKhusus), $C10, $D$3)), _xlpm.Tgl, DATE(2026, 10, 31),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0</v>
      </c>
      <c r="N10"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$C10)), _xlpm.Unit, IF($D$3 = "Kanwil IV", "&lt;&gt;", IF(OR(_xlpm.KondisiKanwil, _xlpm.IsTOCKhusus), $C10, $D$3)), _xlpm.Tgl, DATE(2026, 11, 30),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0</v>
      </c>
      <c r="O10"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$C10)), _xlpm.Unit, IF($D$3 = "Kanwil IV", "&lt;&gt;", IF(OR(_xlpm.KondisiKanwil, _xlpm.IsTOCKhusus), $C10, $D$3)), _xlpm.Tgl, DATE(2026, 12, 31),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0</v>
      </c>
      <c r="P10" s="18">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$C10)), _xlpm.Unit, IF($D$3 = "Kanwil IV", "&lt;&gt;", IF(OR(_xlpm.KondisiKanwil, _xlpm.IsTOCKhusus), $C10, $D$3)), _xlpm.Tgl, DATE(2026, 12, 31),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(_xlpm.Awal)))</f>
        <v>0</v>
      </c>
      <c r="Q10" s="50"/>
    </row>
    <row r="11" spans="1:21" ht="16.5" customHeight="1" x14ac:dyDescent="1.05">
      <c r="C11" s="28" t="str">
        <v>MANDIRI</v>
      </c>
      <c r="D11"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$C11)), _xlpm.Unit, IF($D$3 = "Kanwil IV", "&lt;&gt;", IF(OR(_xlpm.KondisiKanwil, _xlpm.IsTOCKhusus), $C11, $D$3)), _xlpm.Tgl, DATE(2026, 1, 31),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0</v>
      </c>
      <c r="E11"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$C11)), _xlpm.Unit, IF($D$3 = "Kanwil IV", "&lt;&gt;", IF(OR(_xlpm.KondisiKanwil, _xlpm.IsTOCKhusus), $C11, $D$3)), _xlpm.Tgl, DATE(2026, 2, 28),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0</v>
      </c>
      <c r="F11"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$C11)), _xlpm.Unit, IF($D$3 = "Kanwil IV", "&lt;&gt;", IF(OR(_xlpm.KondisiKanwil, _xlpm.IsTOCKhusus), $C11, $D$3)), _xlpm.Tgl, DATE(2026, 3, 31),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0</v>
      </c>
      <c r="G11"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$C11)), _xlpm.Unit, IF($D$3 = "Kanwil IV", "&lt;&gt;", IF(OR(_xlpm.KondisiKanwil, _xlpm.IsTOCKhusus), $C11, $D$3)), _xlpm.Tgl, DATE(2026, 4, 30),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0</v>
      </c>
      <c r="H11"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$C11)), _xlpm.Unit, IF($D$3 = "Kanwil IV", "&lt;&gt;", IF(OR(_xlpm.KondisiKanwil, _xlpm.IsTOCKhusus), $C11, $D$3)), _xlpm.Tgl, DATE(2026, 5, 31),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0</v>
      </c>
      <c r="I11"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$C11)), _xlpm.Unit, IF($D$3 = "Kanwil IV", "&lt;&gt;", IF(OR(_xlpm.KondisiKanwil, _xlpm.IsTOCKhusus), $C11, $D$3)), _xlpm.Tgl, DATE(2026, 6, 30),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0</v>
      </c>
      <c r="J11"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$C11)), _xlpm.Unit, IF($D$3 = "Kanwil IV", "&lt;&gt;", IF(OR(_xlpm.KondisiKanwil, _xlpm.IsTOCKhusus), $C11, $D$3)), _xlpm.Tgl, DATE(2026, 7, 31),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0</v>
      </c>
      <c r="K11"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$C11)), _xlpm.Unit, IF($D$3 = "Kanwil IV", "&lt;&gt;", IF(OR(_xlpm.KondisiKanwil, _xlpm.IsTOCKhusus), $C11, $D$3)), _xlpm.Tgl, DATE(2026, 8, 31),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0</v>
      </c>
      <c r="L11"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$C11)), _xlpm.Unit, IF($D$3 = "Kanwil IV", "&lt;&gt;", IF(OR(_xlpm.KondisiKanwil, _xlpm.IsTOCKhusus), $C11, $D$3)), _xlpm.Tgl, DATE(2026, 9, 30),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0</v>
      </c>
      <c r="M11"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$C11)), _xlpm.Unit, IF($D$3 = "Kanwil IV", "&lt;&gt;", IF(OR(_xlpm.KondisiKanwil, _xlpm.IsTOCKhusus), $C11, $D$3)), _xlpm.Tgl, DATE(2026, 10, 31),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0</v>
      </c>
      <c r="N11"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$C11)), _xlpm.Unit, IF($D$3 = "Kanwil IV", "&lt;&gt;", IF(OR(_xlpm.KondisiKanwil, _xlpm.IsTOCKhusus), $C11, $D$3)), _xlpm.Tgl, DATE(2026, 11, 30),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0</v>
      </c>
      <c r="O11" s="32">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$C11)), _xlpm.Unit, IF($D$3 = "Kanwil IV", "&lt;&gt;", IF(OR(_xlpm.KondisiKanwil, _xlpm.IsTOCKhusus), $C11, $D$3)), _xlpm.Tgl, DATE(2026, 12, 31),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_xlpm.Masuk, SUMIFS(OUTSTANDING[Outstanding], OUTSTANDING[COB], $F$3, _xlpm.KolomPencarian, _xlfn.SINGLE(_xlpm.KriteriaPencarian), OUTSTANDING[Jenis], "Klaim Masuk", OUTSTANDING[Periode], _xlfn.SINGLE(_xlpm.Tgl), OUTSTANDING[Branch Office], _xlfn.SINGLE(_xlpm.Unit)), _xlpm.Setuju, SUMIFS(OUTSTANDING[Outstanding], OUTSTANDING[COB], $F$3, _xlpm.KolomPencarian, _xlfn.SINGLE(_xlpm.KriteriaPencarian), OUTSTANDING[Jenis], "Klaim Disetujui", OUTSTANDING[Periode], _xlfn.SINGLE(_xlpm.Tgl), OUTSTANDING[Branch Office], _xlfn.SINGLE(_xlpm.Unit)), _xlpm.Tolak, SUMIFS(OUTSTANDING[Outstanding], OUTSTANDING[COB], $F$3, _xlpm.KolomPencarian, _xlfn.SINGLE(_xlpm.KriteriaPencarian), OUTSTANDING[Jenis], "Klaim Ditolak", OUTSTANDING[Periode], _xlfn.SINGLE(_xlpm.Tgl), OUTSTANDING[Branch Office], _xlfn.SINGLE(_xlpm.Unit)), _xlpm.Batal, SUMIFS(OUTSTANDING[Outstanding], OUTSTANDING[COB], $F$3, _xlpm.KolomPencarian, _xlfn.SINGLE(_xlpm.KriteriaPencarian), OUTSTANDING[Jenis], "Batal Klaim", OUTSTANDING[Periode], _xlfn.SINGLE(_xlpm.Tgl), OUTSTANDING[Branch Office], _xlfn.SINGLE(_xlpm.Unit)), (_xlfn.SINGLE(_xlpm.Awal) + _xlfn.SINGLE(_xlpm.Masuk) - (_xlfn.SINGLE(_xlpm.Setuju) + _xlfn.SINGLE(_xlpm.Tolak) + _xlfn.SINGLE(_xlpm.Batal)))))</f>
        <v>0</v>
      </c>
      <c r="P11" s="18">
        <f>_xlfn.SINGLE(_xlfn.LET(_xlpm.KondisiKanwil, OR($D$3 = "BRI Kanwil Surabaya", $D$3 = "BNI Kanwil Surabaya", $D$3 = "BRI Kanwil Malang", $D$3 = "BNI Kanwil Malang", $D$3 = "BPD Bank Jatim", $D$3 = "BPD BJB"), _xlpm.IsBPD, OR($D$3 = "BPD Bank Jatim", $D$3 = "BPD BJB"), _xlpm.IsTOCKhusus, OR($D$3 = "MANDIRI", $D$3 = "BTN", $D$3 = "BANK SWASTA"), _xlpm.TargetTOC, IF(_xlfn.SINGLE(_xlpm.KondisiKanwil), LEFT($D$3, 3), IF(_xlfn.SINGLE(_xlpm.IsTOCKhusus), $D$3, $C11)), _xlpm.Unit, IF($D$3 = "Kanwil IV", "&lt;&gt;", IF(OR(_xlpm.KondisiKanwil, _xlpm.IsTOCKhusus), $C11, $D$3)), _xlpm.Tgl, DATE(2026, 12, 31), _xlpm.KolomPencarian, IF(_xlfn.SINGLE(_xlpm.IsBPD), OUTSTANDING[TOC - Keterangan], OUTSTANDING[TOC]), _xlpm.KriteriaPencarian, IF(_xlfn.SINGLE(_xlpm.IsBPD), SUBSTITUTE($D$3, "BPD ", ""), _xlpm.TargetTOC), _xlpm.Awal, SUMIFS(OUTSTANDING[Outstanding], OUTSTANDING[COB], $F$3, _xlpm.KolomPencarian, _xlfn.SINGLE(_xlpm.KriteriaPencarian), OUTSTANDING[Jenis], "Outstanding Awal", OUTSTANDING[Branch Office], _xlfn.SINGLE(_xlpm.Unit)), (_xlpm.Awal)))</f>
        <v>0</v>
      </c>
      <c r="Q11" s="50"/>
      <c r="R11" s="50"/>
      <c r="S11" s="50"/>
      <c r="T11" s="50"/>
      <c r="U11" s="50"/>
    </row>
    <row r="12" spans="1:21" ht="16.5" customHeight="1" x14ac:dyDescent="0.5">
      <c r="C12" s="38" t="str">
        <f>CONCATENATE(D3)</f>
        <v>Madiun</v>
      </c>
      <c r="D12" s="37">
        <f t="shared" ref="D12:P12" si="0">SUM(D6:D11)</f>
        <v>563996968031.39001</v>
      </c>
      <c r="E12" s="34">
        <f t="shared" si="0"/>
        <v>564986157297.20996</v>
      </c>
      <c r="F12" s="34">
        <f t="shared" si="0"/>
        <v>566014983574.32007</v>
      </c>
      <c r="G12" s="34">
        <f t="shared" si="0"/>
        <v>564668103744.75</v>
      </c>
      <c r="H12" s="34">
        <f t="shared" si="0"/>
        <v>565113139246.88</v>
      </c>
      <c r="I12" s="34">
        <f t="shared" si="0"/>
        <v>564940027089.04993</v>
      </c>
      <c r="J12" s="34">
        <f t="shared" si="0"/>
        <v>567282268764.51001</v>
      </c>
      <c r="K12" s="34">
        <f t="shared" si="0"/>
        <v>561229645929.69995</v>
      </c>
      <c r="L12" s="34">
        <f t="shared" si="0"/>
        <v>561229645929.69995</v>
      </c>
      <c r="M12" s="34">
        <f t="shared" si="0"/>
        <v>561229645929.69995</v>
      </c>
      <c r="N12" s="34">
        <f t="shared" si="0"/>
        <v>561229645929.69995</v>
      </c>
      <c r="O12" s="34">
        <f t="shared" si="0"/>
        <v>561229645929.69995</v>
      </c>
      <c r="P12" s="20">
        <f t="shared" si="0"/>
        <v>561229645929.69995</v>
      </c>
      <c r="Q12" s="51"/>
      <c r="R12" s="51"/>
      <c r="S12" s="51"/>
      <c r="T12" s="52"/>
      <c r="U12" s="52"/>
    </row>
    <row r="13" spans="1:21" ht="13" x14ac:dyDescent="0.3">
      <c r="A13" s="53"/>
      <c r="B13" s="53"/>
      <c r="C13" s="54"/>
      <c r="D13" s="53"/>
      <c r="E13" s="53"/>
      <c r="F13" s="53"/>
      <c r="G13" s="53"/>
      <c r="H13" s="53"/>
      <c r="I13" s="53"/>
      <c r="J13" s="53"/>
      <c r="K13" s="53"/>
      <c r="L13" s="53"/>
      <c r="M13" s="53"/>
      <c r="N13" s="53"/>
      <c r="O13" s="53"/>
      <c r="P13" s="53"/>
      <c r="Q13" s="53"/>
      <c r="R13" s="53"/>
      <c r="S13" s="53"/>
      <c r="T13" s="53"/>
      <c r="U13" s="53"/>
    </row>
    <row r="14" spans="1:21" ht="18.5" x14ac:dyDescent="0.45">
      <c r="A14" s="53"/>
      <c r="B14" s="160" t="str">
        <f>CONCATENATE(C3 &amp; D3)</f>
        <v>Unit Kerja Madiun</v>
      </c>
      <c r="C14" s="161"/>
      <c r="D14" s="161"/>
      <c r="E14" s="161"/>
      <c r="F14" s="161"/>
      <c r="G14" s="162"/>
      <c r="H14" s="55"/>
      <c r="I14" s="56"/>
      <c r="K14" s="42" t="s">
        <v>145</v>
      </c>
      <c r="L14" s="164" t="s">
        <v>47</v>
      </c>
      <c r="M14" s="165"/>
      <c r="O14" s="53"/>
      <c r="P14" s="53"/>
      <c r="Q14" s="53"/>
      <c r="R14" s="53"/>
      <c r="S14" s="53"/>
      <c r="T14" s="53"/>
      <c r="U14" s="53"/>
    </row>
    <row r="15" spans="1:21" ht="18.5" x14ac:dyDescent="0.45">
      <c r="A15" s="53"/>
      <c r="B15" s="55"/>
      <c r="C15" s="55"/>
      <c r="D15" s="55"/>
      <c r="E15" s="55"/>
      <c r="F15" s="55"/>
      <c r="G15" s="55"/>
      <c r="H15" s="55"/>
      <c r="I15" s="55"/>
      <c r="J15" s="55"/>
      <c r="O15" s="53"/>
      <c r="P15" s="53"/>
      <c r="Q15" s="53"/>
      <c r="R15" s="53"/>
      <c r="S15" s="53"/>
      <c r="T15" s="53"/>
      <c r="U15" s="53"/>
    </row>
    <row r="16" spans="1:21" ht="20.25" customHeight="1" x14ac:dyDescent="0.45">
      <c r="A16" s="53"/>
      <c r="B16" s="55"/>
      <c r="C16" s="55"/>
      <c r="D16" s="59"/>
      <c r="E16" s="55"/>
      <c r="F16" s="55"/>
      <c r="G16" s="55"/>
      <c r="H16" s="55"/>
      <c r="I16" s="55"/>
      <c r="J16" s="69"/>
      <c r="K16" s="168" t="str">
        <f>CONCATENATE('Trend OS KUR'!C12," KUR OS AKHIR ", 'Trend OS KUR'!L14)</f>
        <v>Madiun KUR OS AKHIR Per Jun-26</v>
      </c>
      <c r="L16" s="169"/>
      <c r="M16" s="169"/>
      <c r="N16" s="67"/>
      <c r="O16" s="53"/>
      <c r="P16" s="53"/>
      <c r="Q16" s="53"/>
      <c r="R16" s="53"/>
      <c r="S16" s="53"/>
      <c r="T16" s="53"/>
      <c r="U16" s="53"/>
    </row>
    <row r="17" spans="1:21" ht="20.25" customHeight="1" x14ac:dyDescent="0.45">
      <c r="A17" s="53"/>
      <c r="B17" s="55"/>
      <c r="C17" s="55"/>
      <c r="D17" s="59"/>
      <c r="E17" s="55"/>
      <c r="F17" s="55"/>
      <c r="G17" s="55"/>
      <c r="H17" s="55"/>
      <c r="I17" s="55"/>
      <c r="J17" s="69"/>
      <c r="K17" s="170"/>
      <c r="L17" s="171"/>
      <c r="M17" s="171"/>
      <c r="N17" s="67"/>
      <c r="O17" s="53"/>
      <c r="P17" s="53"/>
      <c r="Q17" s="53"/>
      <c r="R17" s="53"/>
      <c r="S17" s="53"/>
      <c r="T17" s="53"/>
      <c r="U17" s="53"/>
    </row>
    <row r="18" spans="1:21" ht="20.25" customHeight="1" x14ac:dyDescent="0.45">
      <c r="A18" s="53"/>
      <c r="B18" s="55"/>
      <c r="C18" s="55"/>
      <c r="D18" s="55"/>
      <c r="E18" s="55"/>
      <c r="F18" s="55"/>
      <c r="G18" s="55"/>
      <c r="H18" s="55"/>
      <c r="I18" s="55"/>
      <c r="J18" s="69"/>
      <c r="K18" s="158">
        <f>INDEX('Trend OS KUR'!$C$12:$N$12, MATCH('Trend OS KUR'!L14, 'Trend OS KUR'!C5:N5, 0))</f>
        <v>564940027089.04993</v>
      </c>
      <c r="L18" s="159"/>
      <c r="M18" s="159"/>
      <c r="N18" s="73"/>
      <c r="O18" s="74"/>
      <c r="P18" s="53"/>
      <c r="Q18" s="53"/>
      <c r="R18" s="53"/>
      <c r="S18" s="53"/>
      <c r="T18" s="53"/>
      <c r="U18" s="53"/>
    </row>
    <row r="19" spans="1:21" ht="20.25" customHeight="1" x14ac:dyDescent="0.45">
      <c r="A19" s="53"/>
      <c r="B19" s="55"/>
      <c r="C19" s="55"/>
      <c r="D19" s="55"/>
      <c r="E19" s="55"/>
      <c r="F19" s="55"/>
      <c r="G19" s="55"/>
      <c r="H19" s="55"/>
      <c r="I19" s="55"/>
      <c r="J19" s="69"/>
      <c r="K19" s="158"/>
      <c r="L19" s="159"/>
      <c r="M19" s="159"/>
      <c r="N19" s="73"/>
      <c r="O19" s="74"/>
      <c r="P19" s="53"/>
      <c r="Q19" s="53"/>
      <c r="R19" s="53"/>
      <c r="S19" s="53"/>
      <c r="T19" s="53"/>
      <c r="U19" s="53"/>
    </row>
    <row r="20" spans="1:21" ht="18.75" customHeight="1" x14ac:dyDescent="0.45">
      <c r="A20" s="53"/>
      <c r="B20" s="55"/>
      <c r="C20" s="55"/>
      <c r="D20" s="55"/>
      <c r="E20" s="55"/>
      <c r="F20" s="55"/>
      <c r="G20" s="55"/>
      <c r="H20" s="55"/>
      <c r="I20" s="55"/>
      <c r="J20" s="69"/>
      <c r="K20" s="166">
        <f>K18-'Trend OS KUR'!P12</f>
        <v>3710381159.3499756</v>
      </c>
      <c r="L20" s="172" t="s">
        <v>146</v>
      </c>
      <c r="M20" s="172"/>
      <c r="O20" s="53"/>
      <c r="P20" s="53"/>
      <c r="Q20" s="53"/>
      <c r="R20" s="53"/>
      <c r="S20" s="53"/>
      <c r="T20" s="53"/>
      <c r="U20" s="53"/>
    </row>
    <row r="21" spans="1:21" ht="18.75" customHeight="1" x14ac:dyDescent="0.45">
      <c r="A21" s="53"/>
      <c r="B21" s="55"/>
      <c r="C21" s="55"/>
      <c r="D21" s="55"/>
      <c r="E21" s="55"/>
      <c r="F21" s="55"/>
      <c r="G21" s="55"/>
      <c r="H21" s="55"/>
      <c r="I21" s="55"/>
      <c r="J21" s="69"/>
      <c r="K21" s="167"/>
      <c r="L21" s="173"/>
      <c r="M21" s="173"/>
      <c r="O21" s="53"/>
      <c r="P21" s="53"/>
      <c r="Q21" s="53"/>
      <c r="R21" s="53"/>
      <c r="S21" s="53"/>
      <c r="T21" s="53"/>
      <c r="U21" s="53"/>
    </row>
    <row r="22" spans="1:21" ht="18.5" x14ac:dyDescent="0.45">
      <c r="A22" s="53"/>
      <c r="B22" s="55"/>
      <c r="C22" s="55"/>
      <c r="D22" s="55"/>
      <c r="E22" s="55"/>
      <c r="F22" s="55"/>
      <c r="G22" s="55"/>
      <c r="H22" s="55"/>
      <c r="I22" s="55"/>
      <c r="J22" s="55"/>
      <c r="K22" s="68"/>
      <c r="L22" s="68"/>
      <c r="M22" s="68"/>
      <c r="N22" s="55"/>
      <c r="O22" s="53"/>
      <c r="P22" s="53"/>
      <c r="Q22" s="53"/>
      <c r="R22" s="53"/>
      <c r="S22" s="53"/>
      <c r="T22" s="53"/>
      <c r="U22" s="53"/>
    </row>
    <row r="23" spans="1:21" ht="18.5" x14ac:dyDescent="0.45">
      <c r="A23" s="53"/>
      <c r="B23" s="55"/>
      <c r="C23" s="55"/>
      <c r="D23" s="55"/>
      <c r="E23" s="55"/>
      <c r="F23" s="55"/>
      <c r="G23" s="55"/>
      <c r="H23" s="55"/>
      <c r="I23" s="55"/>
      <c r="J23" s="55"/>
      <c r="K23" s="55"/>
      <c r="L23" s="55"/>
      <c r="M23" s="72"/>
      <c r="N23" s="55"/>
      <c r="O23" s="53"/>
      <c r="P23" s="53"/>
      <c r="Q23" s="53"/>
      <c r="R23" s="53"/>
      <c r="S23" s="53"/>
      <c r="T23" s="53"/>
      <c r="U23" s="53"/>
    </row>
    <row r="24" spans="1:21" ht="18.5" x14ac:dyDescent="0.45">
      <c r="A24" s="53"/>
      <c r="B24" s="55"/>
      <c r="C24" s="55"/>
      <c r="D24" s="55"/>
      <c r="E24" s="55"/>
      <c r="F24" s="55"/>
      <c r="G24" s="55"/>
      <c r="H24" s="55"/>
      <c r="I24" s="55"/>
      <c r="J24" s="55"/>
      <c r="K24" s="55"/>
      <c r="L24" s="69"/>
      <c r="M24" s="71"/>
      <c r="N24" s="70"/>
      <c r="O24" s="53"/>
      <c r="P24" s="53"/>
      <c r="Q24" s="53"/>
      <c r="R24" s="53"/>
      <c r="S24" s="53"/>
      <c r="T24" s="53"/>
      <c r="U24" s="53"/>
    </row>
    <row r="25" spans="1:21" ht="18.5" x14ac:dyDescent="0.45">
      <c r="A25" s="53"/>
      <c r="B25" s="55"/>
      <c r="C25" s="55"/>
      <c r="D25" s="55"/>
      <c r="E25" s="55"/>
      <c r="F25" s="55"/>
      <c r="G25" s="55"/>
      <c r="H25" s="55"/>
      <c r="I25" s="55"/>
      <c r="J25" s="55"/>
      <c r="K25" s="55"/>
      <c r="L25" s="55"/>
      <c r="M25" s="68"/>
      <c r="N25" s="55"/>
      <c r="O25" s="53"/>
      <c r="P25" s="53"/>
      <c r="Q25" s="53"/>
      <c r="R25" s="53"/>
      <c r="S25" s="53"/>
      <c r="T25" s="53"/>
      <c r="U25" s="53"/>
    </row>
    <row r="26" spans="1:21" ht="18.5" x14ac:dyDescent="0.45">
      <c r="A26" s="53"/>
      <c r="B26" s="55"/>
      <c r="C26" s="55"/>
      <c r="D26" s="55"/>
      <c r="E26" s="55"/>
      <c r="F26" s="55"/>
      <c r="G26" s="55"/>
      <c r="H26" s="55"/>
      <c r="I26" s="55"/>
      <c r="J26" s="55"/>
      <c r="K26" s="55"/>
      <c r="L26" s="55"/>
      <c r="M26" s="55"/>
      <c r="N26" s="55"/>
      <c r="O26" s="53"/>
      <c r="P26" s="53"/>
      <c r="Q26" s="53"/>
      <c r="R26" s="53"/>
      <c r="S26" s="53"/>
      <c r="T26" s="53"/>
      <c r="U26" s="53"/>
    </row>
    <row r="27" spans="1:21" ht="18.5" x14ac:dyDescent="0.45">
      <c r="A27" s="53"/>
      <c r="B27" s="55"/>
      <c r="C27" s="55"/>
      <c r="D27" s="55"/>
      <c r="E27" s="55"/>
      <c r="F27" s="55"/>
      <c r="G27" s="55"/>
      <c r="H27" s="55"/>
      <c r="I27" s="55"/>
      <c r="J27" s="55"/>
      <c r="K27" s="55"/>
      <c r="L27" s="55"/>
      <c r="M27" s="55"/>
      <c r="N27" s="55"/>
      <c r="O27" s="53"/>
      <c r="P27" s="53"/>
      <c r="Q27" s="53"/>
      <c r="R27" s="53"/>
      <c r="S27" s="53"/>
      <c r="T27" s="53"/>
      <c r="U27" s="53"/>
    </row>
    <row r="28" spans="1:21" ht="18.5" x14ac:dyDescent="0.45">
      <c r="A28" s="53"/>
      <c r="B28" s="55"/>
      <c r="C28" s="55"/>
      <c r="D28" s="55"/>
      <c r="E28" s="55"/>
      <c r="F28" s="55"/>
      <c r="G28" s="55"/>
      <c r="H28" s="55"/>
      <c r="I28" s="55"/>
      <c r="J28" s="55"/>
      <c r="K28" s="55"/>
      <c r="L28" s="55"/>
      <c r="M28" s="55"/>
      <c r="N28" s="55"/>
      <c r="O28" s="53"/>
      <c r="P28" s="53"/>
      <c r="Q28" s="53"/>
      <c r="R28" s="53"/>
      <c r="S28" s="53"/>
      <c r="T28" s="53"/>
      <c r="U28" s="53"/>
    </row>
    <row r="29" spans="1:21" ht="18.5" x14ac:dyDescent="0.45">
      <c r="A29" s="53"/>
      <c r="B29" s="55"/>
      <c r="C29" s="55"/>
      <c r="D29" s="55"/>
      <c r="E29" s="55"/>
      <c r="F29" s="55"/>
      <c r="G29" s="55"/>
      <c r="H29" s="55"/>
      <c r="I29" s="55"/>
      <c r="J29" s="55"/>
      <c r="K29" s="55"/>
      <c r="L29" s="55"/>
      <c r="M29" s="55"/>
      <c r="N29" s="55"/>
      <c r="O29" s="53"/>
      <c r="P29" s="53"/>
      <c r="Q29" s="53"/>
      <c r="R29" s="53"/>
      <c r="S29" s="53"/>
      <c r="T29" s="53"/>
      <c r="U29" s="53"/>
    </row>
    <row r="30" spans="1:21" ht="18.5" x14ac:dyDescent="0.45">
      <c r="A30" s="53"/>
      <c r="B30" s="55"/>
      <c r="C30" s="55"/>
      <c r="D30" s="55"/>
      <c r="E30" s="55"/>
      <c r="F30" s="55"/>
      <c r="G30" s="55"/>
      <c r="H30" s="55"/>
      <c r="I30" s="55"/>
      <c r="J30" s="55"/>
      <c r="K30" s="55"/>
      <c r="L30" s="55"/>
      <c r="M30" s="55"/>
      <c r="N30" s="55"/>
      <c r="O30" s="53"/>
      <c r="P30" s="53"/>
      <c r="Q30" s="53"/>
      <c r="R30" s="53"/>
      <c r="S30" s="53"/>
      <c r="T30" s="53"/>
      <c r="U30" s="53"/>
    </row>
    <row r="31" spans="1:21" ht="18.5" x14ac:dyDescent="0.45">
      <c r="A31" s="53"/>
      <c r="B31" s="55"/>
      <c r="C31" s="55"/>
      <c r="D31" s="55"/>
      <c r="E31" s="55"/>
      <c r="F31" s="55"/>
      <c r="G31" s="55"/>
      <c r="H31" s="55"/>
      <c r="I31" s="55"/>
      <c r="J31" s="55"/>
      <c r="K31" s="55"/>
      <c r="L31" s="55"/>
      <c r="M31" s="55"/>
      <c r="N31" s="55"/>
      <c r="O31" s="53"/>
      <c r="P31" s="53"/>
      <c r="Q31" s="53"/>
      <c r="R31" s="53"/>
      <c r="S31" s="53"/>
      <c r="T31" s="53"/>
      <c r="U31" s="53"/>
    </row>
    <row r="32" spans="1:21" ht="18.5" x14ac:dyDescent="0.45">
      <c r="A32" s="53"/>
      <c r="B32" s="55"/>
      <c r="C32" s="55"/>
      <c r="D32" s="55"/>
      <c r="E32" s="55"/>
      <c r="F32" s="55"/>
      <c r="G32" s="55"/>
      <c r="H32" s="55"/>
      <c r="I32" s="55"/>
      <c r="J32" s="55"/>
      <c r="K32" s="55"/>
      <c r="L32" s="55"/>
      <c r="M32" s="55"/>
      <c r="N32" s="55"/>
      <c r="O32" s="53"/>
      <c r="P32" s="53"/>
      <c r="Q32" s="53"/>
      <c r="R32" s="53"/>
      <c r="S32" s="53"/>
      <c r="T32" s="53"/>
      <c r="U32" s="53"/>
    </row>
    <row r="33" spans="1:21" ht="18.5" hidden="1" x14ac:dyDescent="0.45">
      <c r="A33" s="53"/>
      <c r="B33" s="55"/>
      <c r="C33" s="55"/>
      <c r="D33" s="55"/>
      <c r="E33" s="55"/>
      <c r="F33" s="55"/>
      <c r="G33" s="55"/>
      <c r="H33" s="55"/>
      <c r="I33" s="55"/>
      <c r="J33" s="55"/>
      <c r="K33" s="55"/>
      <c r="L33" s="55"/>
      <c r="M33" s="55"/>
      <c r="N33" s="55"/>
      <c r="O33" s="53"/>
      <c r="P33" s="53"/>
      <c r="Q33" s="53"/>
      <c r="R33" s="53"/>
      <c r="S33" s="53"/>
      <c r="T33" s="53"/>
      <c r="U33" s="53"/>
    </row>
    <row r="34" spans="1:21" ht="18.5" hidden="1" x14ac:dyDescent="0.45">
      <c r="A34" s="53"/>
      <c r="B34" s="160"/>
      <c r="C34" s="161"/>
      <c r="D34" s="161"/>
      <c r="E34" s="161"/>
      <c r="F34" s="161"/>
      <c r="G34" s="162"/>
      <c r="H34" s="55"/>
      <c r="I34" s="56"/>
      <c r="K34" s="57"/>
      <c r="L34" s="57"/>
      <c r="M34" s="57"/>
      <c r="N34" s="58"/>
      <c r="O34" s="53"/>
      <c r="P34" s="53"/>
      <c r="Q34" s="53"/>
      <c r="R34" s="53"/>
      <c r="S34" s="53"/>
      <c r="T34" s="53"/>
      <c r="U34" s="53"/>
    </row>
    <row r="35" spans="1:21" ht="18.5" hidden="1" x14ac:dyDescent="0.45">
      <c r="A35" s="53"/>
      <c r="B35" s="55"/>
      <c r="C35" s="55"/>
      <c r="D35" s="55"/>
      <c r="E35" s="55"/>
      <c r="F35" s="55"/>
      <c r="G35" s="55"/>
      <c r="H35" s="55"/>
      <c r="I35" s="55"/>
      <c r="J35" s="55"/>
      <c r="K35" s="55"/>
      <c r="L35" s="55"/>
      <c r="M35" s="55"/>
      <c r="N35" s="55"/>
      <c r="O35" s="53"/>
      <c r="P35" s="53"/>
      <c r="Q35" s="53"/>
      <c r="R35" s="53"/>
      <c r="S35" s="53"/>
      <c r="T35" s="53"/>
      <c r="U35" s="53"/>
    </row>
    <row r="36" spans="1:21" ht="18.5" hidden="1" x14ac:dyDescent="0.45">
      <c r="A36" s="53"/>
      <c r="B36" s="55"/>
      <c r="C36" s="55"/>
      <c r="D36" s="55"/>
      <c r="E36" s="55"/>
      <c r="F36" s="55"/>
      <c r="G36" s="55"/>
      <c r="H36" s="55"/>
      <c r="I36" s="55"/>
      <c r="J36" s="55"/>
      <c r="K36" s="55"/>
      <c r="L36" s="55"/>
      <c r="M36" s="55"/>
      <c r="N36" s="55"/>
      <c r="O36" s="53"/>
      <c r="P36" s="53"/>
      <c r="Q36" s="53"/>
      <c r="R36" s="53"/>
      <c r="S36" s="53"/>
      <c r="T36" s="53"/>
      <c r="U36" s="53"/>
    </row>
    <row r="37" spans="1:21" ht="18.5" hidden="1" x14ac:dyDescent="0.45">
      <c r="A37" s="53"/>
      <c r="B37" s="55"/>
      <c r="C37" s="55"/>
      <c r="D37" s="55"/>
      <c r="E37" s="55"/>
      <c r="F37" s="55"/>
      <c r="G37" s="55"/>
      <c r="H37" s="55"/>
      <c r="I37" s="55"/>
      <c r="J37" s="55"/>
      <c r="K37" s="55"/>
      <c r="L37" s="55"/>
      <c r="M37" s="55"/>
      <c r="N37" s="55"/>
      <c r="O37" s="53"/>
      <c r="P37" s="53"/>
      <c r="Q37" s="53"/>
      <c r="R37" s="53"/>
      <c r="S37" s="53"/>
      <c r="T37" s="53"/>
      <c r="U37" s="53"/>
    </row>
    <row r="38" spans="1:21" ht="18.5" hidden="1" x14ac:dyDescent="0.45">
      <c r="A38" s="53"/>
      <c r="B38" s="55"/>
      <c r="C38" s="55"/>
      <c r="D38" s="55"/>
      <c r="E38" s="55"/>
      <c r="F38" s="55"/>
      <c r="G38" s="55"/>
      <c r="H38" s="55"/>
      <c r="I38" s="55"/>
      <c r="J38" s="55"/>
      <c r="K38" s="55"/>
      <c r="L38" s="55"/>
      <c r="M38" s="55"/>
      <c r="N38" s="55"/>
      <c r="O38" s="53"/>
      <c r="P38" s="53"/>
      <c r="Q38" s="53"/>
      <c r="R38" s="53"/>
      <c r="S38" s="53"/>
      <c r="T38" s="53"/>
      <c r="U38" s="53"/>
    </row>
    <row r="39" spans="1:21" ht="18.5" hidden="1" x14ac:dyDescent="0.45">
      <c r="A39" s="53"/>
      <c r="B39" s="55"/>
      <c r="C39" s="55"/>
      <c r="D39" s="55"/>
      <c r="E39" s="55"/>
      <c r="F39" s="55"/>
      <c r="G39" s="55"/>
      <c r="H39" s="55"/>
      <c r="I39" s="55"/>
      <c r="J39" s="55"/>
      <c r="K39" s="55"/>
      <c r="L39" s="55"/>
      <c r="M39" s="55"/>
      <c r="N39" s="55"/>
      <c r="O39" s="53"/>
      <c r="P39" s="53"/>
      <c r="Q39" s="53"/>
      <c r="R39" s="53"/>
      <c r="S39" s="53"/>
      <c r="T39" s="53"/>
      <c r="U39" s="53"/>
    </row>
    <row r="40" spans="1:21" ht="18.5" hidden="1" x14ac:dyDescent="0.45">
      <c r="A40" s="53"/>
      <c r="B40" s="55"/>
      <c r="C40" s="55"/>
      <c r="D40" s="55"/>
      <c r="E40" s="55"/>
      <c r="F40" s="55"/>
      <c r="G40" s="55"/>
      <c r="H40" s="55"/>
      <c r="I40" s="55"/>
      <c r="J40" s="55"/>
      <c r="K40" s="55"/>
      <c r="L40" s="55"/>
      <c r="M40" s="55"/>
      <c r="N40" s="55"/>
      <c r="O40" s="53"/>
      <c r="P40" s="53"/>
      <c r="Q40" s="53"/>
      <c r="R40" s="53"/>
      <c r="S40" s="53"/>
      <c r="T40" s="53"/>
      <c r="U40" s="53"/>
    </row>
    <row r="41" spans="1:21" ht="18.5" hidden="1" x14ac:dyDescent="0.45">
      <c r="A41" s="53"/>
      <c r="B41" s="55"/>
      <c r="C41" s="55"/>
      <c r="D41" s="55"/>
      <c r="E41" s="55"/>
      <c r="F41" s="55"/>
      <c r="G41" s="55"/>
      <c r="H41" s="55"/>
      <c r="I41" s="55"/>
      <c r="J41" s="55"/>
      <c r="K41" s="55"/>
      <c r="L41" s="55"/>
      <c r="M41" s="55"/>
      <c r="N41" s="55"/>
      <c r="O41" s="53"/>
      <c r="P41" s="53"/>
      <c r="Q41" s="53"/>
      <c r="R41" s="53"/>
      <c r="S41" s="53"/>
      <c r="T41" s="53"/>
      <c r="U41" s="53"/>
    </row>
    <row r="42" spans="1:21" ht="18.5" hidden="1" x14ac:dyDescent="0.45">
      <c r="A42" s="53"/>
      <c r="B42" s="55"/>
      <c r="C42" s="55"/>
      <c r="D42" s="55"/>
      <c r="E42" s="55"/>
      <c r="F42" s="55"/>
      <c r="G42" s="55"/>
      <c r="H42" s="55"/>
      <c r="I42" s="55"/>
      <c r="J42" s="55"/>
      <c r="K42" s="55"/>
      <c r="L42" s="55"/>
      <c r="M42" s="55"/>
      <c r="N42" s="55"/>
      <c r="O42" s="53"/>
      <c r="P42" s="53"/>
      <c r="Q42" s="53"/>
      <c r="R42" s="53"/>
      <c r="S42" s="53"/>
      <c r="T42" s="53"/>
      <c r="U42" s="53"/>
    </row>
    <row r="43" spans="1:21" ht="18.5" hidden="1" x14ac:dyDescent="0.45">
      <c r="A43" s="53"/>
      <c r="B43" s="55"/>
      <c r="C43" s="55"/>
      <c r="D43" s="55"/>
      <c r="E43" s="55"/>
      <c r="F43" s="55"/>
      <c r="G43" s="55"/>
      <c r="H43" s="55"/>
      <c r="I43" s="55"/>
      <c r="J43" s="55"/>
      <c r="K43" s="55"/>
      <c r="L43" s="55"/>
      <c r="M43" s="55"/>
      <c r="N43" s="55"/>
      <c r="O43" s="53"/>
      <c r="P43" s="53"/>
      <c r="Q43" s="53"/>
      <c r="R43" s="53"/>
      <c r="S43" s="53"/>
      <c r="T43" s="53"/>
      <c r="U43" s="53"/>
    </row>
    <row r="44" spans="1:21" ht="18.5" hidden="1" x14ac:dyDescent="0.45">
      <c r="A44" s="53"/>
      <c r="B44" s="55"/>
      <c r="C44" s="55"/>
      <c r="D44" s="55"/>
      <c r="E44" s="55"/>
      <c r="F44" s="55"/>
      <c r="G44" s="55"/>
      <c r="H44" s="55"/>
      <c r="I44" s="55"/>
      <c r="J44" s="55"/>
      <c r="K44" s="55"/>
      <c r="L44" s="55"/>
      <c r="M44" s="55"/>
      <c r="N44" s="55"/>
      <c r="O44" s="53"/>
      <c r="P44" s="53"/>
      <c r="Q44" s="53"/>
      <c r="R44" s="53"/>
      <c r="S44" s="53"/>
      <c r="T44" s="53"/>
      <c r="U44" s="53"/>
    </row>
    <row r="45" spans="1:21" ht="18.5" hidden="1" x14ac:dyDescent="0.45">
      <c r="A45" s="53"/>
      <c r="B45" s="55"/>
      <c r="C45" s="55"/>
      <c r="D45" s="55"/>
      <c r="E45" s="55"/>
      <c r="F45" s="55"/>
      <c r="G45" s="55"/>
      <c r="H45" s="55"/>
      <c r="I45" s="55"/>
      <c r="J45" s="55"/>
      <c r="K45" s="55"/>
      <c r="L45" s="55"/>
      <c r="M45" s="55"/>
      <c r="N45" s="55"/>
      <c r="O45" s="53"/>
      <c r="P45" s="53"/>
      <c r="Q45" s="53"/>
      <c r="R45" s="53"/>
      <c r="S45" s="53"/>
      <c r="T45" s="53"/>
      <c r="U45" s="53"/>
    </row>
    <row r="46" spans="1:21" ht="18.5" hidden="1" x14ac:dyDescent="0.45">
      <c r="A46" s="53"/>
      <c r="B46" s="55"/>
      <c r="C46" s="55"/>
      <c r="D46" s="55"/>
      <c r="E46" s="55"/>
      <c r="F46" s="55"/>
      <c r="G46" s="55"/>
      <c r="H46" s="55"/>
      <c r="I46" s="55"/>
      <c r="J46" s="55"/>
      <c r="K46" s="55"/>
      <c r="L46" s="55"/>
      <c r="M46" s="55"/>
      <c r="N46" s="55"/>
      <c r="O46" s="53"/>
      <c r="P46" s="53"/>
      <c r="Q46" s="53"/>
      <c r="R46" s="53"/>
      <c r="S46" s="53"/>
      <c r="T46" s="53"/>
      <c r="U46" s="53"/>
    </row>
    <row r="47" spans="1:21" ht="18.5" hidden="1" x14ac:dyDescent="0.45">
      <c r="A47" s="53"/>
      <c r="B47" s="55"/>
      <c r="C47" s="55"/>
      <c r="D47" s="55"/>
      <c r="E47" s="55"/>
      <c r="F47" s="55"/>
      <c r="G47" s="55"/>
      <c r="H47" s="55"/>
      <c r="I47" s="55"/>
      <c r="J47" s="55"/>
      <c r="K47" s="55"/>
      <c r="L47" s="55"/>
      <c r="M47" s="55"/>
      <c r="N47" s="55"/>
      <c r="O47" s="53"/>
      <c r="P47" s="53"/>
      <c r="Q47" s="53"/>
      <c r="R47" s="53"/>
      <c r="S47" s="53"/>
      <c r="T47" s="53"/>
      <c r="U47" s="53"/>
    </row>
    <row r="48" spans="1:21" ht="18.5" hidden="1" x14ac:dyDescent="0.45">
      <c r="A48" s="53"/>
      <c r="B48" s="55"/>
      <c r="C48" s="55"/>
      <c r="D48" s="55"/>
      <c r="E48" s="55"/>
      <c r="F48" s="55"/>
      <c r="G48" s="55"/>
      <c r="H48" s="55"/>
      <c r="I48" s="55"/>
      <c r="J48" s="55"/>
      <c r="K48" s="55"/>
      <c r="L48" s="55"/>
      <c r="M48" s="55"/>
      <c r="N48" s="55"/>
      <c r="O48" s="53"/>
      <c r="P48" s="53"/>
      <c r="Q48" s="53"/>
      <c r="R48" s="53"/>
      <c r="S48" s="53"/>
      <c r="T48" s="53"/>
      <c r="U48" s="53"/>
    </row>
    <row r="49" spans="1:21" ht="18.5" hidden="1" x14ac:dyDescent="0.45">
      <c r="A49" s="53"/>
      <c r="B49" s="55"/>
      <c r="C49" s="55"/>
      <c r="D49" s="55"/>
      <c r="E49" s="55"/>
      <c r="F49" s="55"/>
      <c r="G49" s="55"/>
      <c r="H49" s="55"/>
      <c r="I49" s="55"/>
      <c r="J49" s="55"/>
      <c r="K49" s="55"/>
      <c r="L49" s="55"/>
      <c r="M49" s="55"/>
      <c r="N49" s="55"/>
      <c r="O49" s="53"/>
      <c r="P49" s="53"/>
      <c r="Q49" s="53"/>
      <c r="R49" s="53"/>
      <c r="S49" s="53"/>
      <c r="T49" s="53"/>
      <c r="U49" s="53"/>
    </row>
    <row r="50" spans="1:21" ht="18.5" hidden="1" x14ac:dyDescent="0.45">
      <c r="A50" s="53"/>
      <c r="B50" s="55"/>
      <c r="C50" s="55"/>
      <c r="D50" s="55"/>
      <c r="E50" s="55"/>
      <c r="F50" s="55"/>
      <c r="G50" s="55"/>
      <c r="H50" s="55"/>
      <c r="I50" s="55"/>
      <c r="J50" s="55"/>
      <c r="K50" s="55"/>
      <c r="L50" s="55"/>
      <c r="M50" s="55"/>
      <c r="N50" s="55"/>
      <c r="O50" s="53"/>
      <c r="P50" s="53"/>
      <c r="Q50" s="53"/>
      <c r="R50" s="53"/>
      <c r="S50" s="53"/>
      <c r="T50" s="53"/>
      <c r="U50" s="53"/>
    </row>
    <row r="51" spans="1:21" ht="18.5" hidden="1" x14ac:dyDescent="0.45">
      <c r="A51" s="53"/>
      <c r="B51" s="55"/>
      <c r="C51" s="55"/>
      <c r="D51" s="55"/>
      <c r="E51" s="55"/>
      <c r="F51" s="55"/>
      <c r="G51" s="55"/>
      <c r="H51" s="55"/>
      <c r="I51" s="55"/>
      <c r="J51" s="55"/>
      <c r="K51" s="55"/>
      <c r="L51" s="55"/>
      <c r="M51" s="55"/>
      <c r="N51" s="55"/>
      <c r="O51" s="53"/>
      <c r="P51" s="53"/>
      <c r="Q51" s="53"/>
      <c r="R51" s="53"/>
      <c r="S51" s="53"/>
      <c r="T51" s="53"/>
      <c r="U51" s="53"/>
    </row>
    <row r="52" spans="1:21" ht="18.5" hidden="1" x14ac:dyDescent="0.45">
      <c r="A52" s="53"/>
      <c r="B52" s="55"/>
      <c r="C52" s="55"/>
      <c r="D52" s="55"/>
      <c r="E52" s="55"/>
      <c r="F52" s="55"/>
      <c r="G52" s="55"/>
      <c r="H52" s="55"/>
      <c r="I52" s="55"/>
      <c r="J52" s="55"/>
      <c r="K52" s="55"/>
      <c r="L52" s="55"/>
      <c r="M52" s="55"/>
      <c r="N52" s="55"/>
      <c r="O52" s="53"/>
      <c r="P52" s="53"/>
      <c r="Q52" s="53"/>
      <c r="R52" s="53"/>
      <c r="S52" s="53"/>
      <c r="T52" s="53"/>
      <c r="U52" s="53"/>
    </row>
    <row r="53" spans="1:21" ht="18.5" hidden="1" x14ac:dyDescent="0.45">
      <c r="A53" s="53"/>
      <c r="B53" s="55"/>
      <c r="C53" s="55"/>
      <c r="D53" s="55"/>
      <c r="E53" s="55"/>
      <c r="F53" s="55"/>
      <c r="G53" s="55"/>
      <c r="H53" s="55"/>
      <c r="I53" s="55"/>
      <c r="J53" s="55"/>
      <c r="K53" s="55"/>
      <c r="L53" s="55"/>
      <c r="M53" s="55"/>
      <c r="N53" s="55"/>
      <c r="O53" s="53"/>
      <c r="P53" s="53"/>
      <c r="Q53" s="53"/>
      <c r="R53" s="53"/>
      <c r="S53" s="53"/>
      <c r="T53" s="53"/>
      <c r="U53" s="53"/>
    </row>
    <row r="54" spans="1:21" ht="18.5" hidden="1" x14ac:dyDescent="0.45">
      <c r="A54" s="53"/>
      <c r="B54" s="160"/>
      <c r="C54" s="161"/>
      <c r="D54" s="161"/>
      <c r="E54" s="161"/>
      <c r="F54" s="161"/>
      <c r="G54" s="162"/>
      <c r="H54" s="55"/>
      <c r="I54" s="56"/>
      <c r="K54" s="57"/>
      <c r="L54" s="57"/>
      <c r="M54" s="57"/>
      <c r="N54" s="58"/>
      <c r="O54" s="53"/>
      <c r="P54" s="53"/>
      <c r="Q54" s="53"/>
      <c r="R54" s="53"/>
      <c r="S54" s="53"/>
      <c r="T54" s="53"/>
      <c r="U54" s="53"/>
    </row>
    <row r="55" spans="1:21" ht="13" hidden="1" x14ac:dyDescent="0.3">
      <c r="A55" s="53"/>
      <c r="B55" s="53"/>
      <c r="C55" s="53"/>
      <c r="D55" s="53"/>
      <c r="E55" s="53"/>
      <c r="F55" s="53"/>
      <c r="G55" s="53"/>
      <c r="H55" s="53"/>
      <c r="I55" s="53"/>
      <c r="J55" s="53"/>
      <c r="K55" s="53"/>
      <c r="L55" s="53"/>
      <c r="M55" s="53"/>
      <c r="N55" s="53"/>
      <c r="O55" s="53"/>
      <c r="P55" s="53"/>
      <c r="Q55" s="53"/>
      <c r="R55" s="53"/>
      <c r="S55" s="53"/>
      <c r="T55" s="53"/>
      <c r="U55" s="53"/>
    </row>
    <row r="56" spans="1:21" ht="13" hidden="1" x14ac:dyDescent="0.3">
      <c r="A56" s="53"/>
      <c r="B56" s="53"/>
      <c r="C56" s="53"/>
      <c r="D56" s="53"/>
      <c r="E56" s="53"/>
      <c r="F56" s="53"/>
      <c r="G56" s="53"/>
      <c r="H56" s="53"/>
      <c r="I56" s="53"/>
      <c r="J56" s="53"/>
      <c r="K56" s="53"/>
      <c r="L56" s="53"/>
      <c r="M56" s="53"/>
      <c r="N56" s="53"/>
      <c r="O56" s="53"/>
      <c r="P56" s="53"/>
      <c r="Q56" s="53"/>
      <c r="R56" s="53"/>
      <c r="S56" s="53"/>
      <c r="T56" s="53"/>
      <c r="U56" s="53"/>
    </row>
    <row r="57" spans="1:21" ht="13" hidden="1" x14ac:dyDescent="0.3">
      <c r="A57" s="53"/>
      <c r="B57" s="53"/>
      <c r="C57" s="53"/>
      <c r="D57" s="53"/>
      <c r="E57" s="53"/>
      <c r="F57" s="53"/>
      <c r="G57" s="53"/>
      <c r="H57" s="53"/>
      <c r="I57" s="53"/>
      <c r="J57" s="53"/>
      <c r="K57" s="53"/>
      <c r="L57" s="53"/>
      <c r="M57" s="53"/>
      <c r="N57" s="53"/>
      <c r="O57" s="53"/>
      <c r="P57" s="53"/>
      <c r="Q57" s="53"/>
      <c r="R57" s="53"/>
      <c r="S57" s="53"/>
      <c r="T57" s="53"/>
      <c r="U57" s="53"/>
    </row>
    <row r="58" spans="1:21" ht="13" hidden="1" x14ac:dyDescent="0.3">
      <c r="A58" s="53"/>
      <c r="B58" s="53"/>
      <c r="C58" s="53"/>
      <c r="D58" s="53"/>
      <c r="E58" s="53"/>
      <c r="F58" s="53"/>
      <c r="G58" s="53"/>
      <c r="H58" s="53"/>
      <c r="I58" s="53"/>
      <c r="J58" s="53"/>
      <c r="K58" s="53"/>
      <c r="L58" s="53"/>
      <c r="M58" s="53"/>
      <c r="N58" s="53"/>
      <c r="O58" s="53"/>
      <c r="P58" s="53"/>
      <c r="Q58" s="53"/>
      <c r="R58" s="53"/>
      <c r="S58" s="53"/>
      <c r="T58" s="53"/>
      <c r="U58" s="53"/>
    </row>
    <row r="59" spans="1:21" ht="13" hidden="1" x14ac:dyDescent="0.3">
      <c r="A59" s="53"/>
      <c r="B59" s="53"/>
      <c r="C59" s="53"/>
      <c r="D59" s="53"/>
      <c r="E59" s="53"/>
      <c r="F59" s="53"/>
      <c r="G59" s="53"/>
      <c r="H59" s="53"/>
      <c r="I59" s="53"/>
      <c r="J59" s="53"/>
      <c r="K59" s="53"/>
      <c r="L59" s="53"/>
      <c r="M59" s="53"/>
      <c r="N59" s="53"/>
      <c r="O59" s="53"/>
      <c r="P59" s="53"/>
      <c r="Q59" s="53"/>
      <c r="R59" s="53"/>
      <c r="S59" s="53"/>
      <c r="T59" s="53"/>
      <c r="U59" s="53"/>
    </row>
    <row r="60" spans="1:21" ht="13" hidden="1" x14ac:dyDescent="0.3">
      <c r="A60" s="53"/>
      <c r="B60" s="53"/>
      <c r="C60" s="53"/>
      <c r="D60" s="53"/>
      <c r="E60" s="53"/>
      <c r="F60" s="53"/>
      <c r="G60" s="53"/>
      <c r="H60" s="53"/>
      <c r="I60" s="53"/>
      <c r="J60" s="53"/>
      <c r="K60" s="53"/>
      <c r="L60" s="53"/>
      <c r="M60" s="53"/>
      <c r="N60" s="53"/>
      <c r="O60" s="53"/>
      <c r="P60" s="53"/>
      <c r="Q60" s="53"/>
      <c r="R60" s="53"/>
      <c r="S60" s="53"/>
      <c r="T60" s="53"/>
      <c r="U60" s="53"/>
    </row>
    <row r="61" spans="1:21" ht="13" hidden="1" x14ac:dyDescent="0.3">
      <c r="A61" s="53"/>
      <c r="B61" s="53"/>
      <c r="C61" s="53"/>
      <c r="D61" s="53"/>
      <c r="E61" s="53"/>
      <c r="F61" s="53"/>
      <c r="G61" s="53"/>
      <c r="H61" s="53"/>
      <c r="I61" s="53"/>
      <c r="J61" s="53"/>
      <c r="K61" s="53"/>
      <c r="L61" s="53"/>
      <c r="M61" s="53"/>
      <c r="N61" s="53"/>
      <c r="O61" s="53"/>
      <c r="P61" s="53"/>
      <c r="Q61" s="53"/>
      <c r="R61" s="53"/>
      <c r="S61" s="53"/>
      <c r="T61" s="53"/>
      <c r="U61" s="53"/>
    </row>
    <row r="62" spans="1:21" ht="13" hidden="1" x14ac:dyDescent="0.3">
      <c r="A62" s="53"/>
      <c r="B62" s="53"/>
      <c r="C62" s="53"/>
      <c r="D62" s="53"/>
      <c r="E62" s="53"/>
      <c r="F62" s="53"/>
      <c r="G62" s="53"/>
      <c r="H62" s="53"/>
      <c r="I62" s="53"/>
      <c r="J62" s="53"/>
      <c r="K62" s="53"/>
      <c r="L62" s="53"/>
      <c r="M62" s="53"/>
      <c r="N62" s="53"/>
      <c r="O62" s="53"/>
      <c r="P62" s="53"/>
      <c r="Q62" s="53"/>
      <c r="R62" s="53"/>
      <c r="S62" s="53"/>
      <c r="T62" s="53"/>
      <c r="U62" s="53"/>
    </row>
    <row r="63" spans="1:21" ht="13" hidden="1" x14ac:dyDescent="0.3">
      <c r="A63" s="53"/>
      <c r="B63" s="53"/>
      <c r="C63" s="53"/>
      <c r="D63" s="53"/>
      <c r="E63" s="53"/>
      <c r="F63" s="53"/>
      <c r="G63" s="53"/>
      <c r="H63" s="53"/>
      <c r="I63" s="53"/>
      <c r="J63" s="53"/>
      <c r="K63" s="53"/>
      <c r="L63" s="53"/>
      <c r="M63" s="53"/>
      <c r="N63" s="53"/>
      <c r="O63" s="53"/>
      <c r="P63" s="53"/>
      <c r="Q63" s="53"/>
      <c r="R63" s="53"/>
      <c r="S63" s="53"/>
      <c r="T63" s="53"/>
      <c r="U63" s="53"/>
    </row>
    <row r="64" spans="1:21" ht="13" hidden="1" x14ac:dyDescent="0.3">
      <c r="A64" s="53"/>
      <c r="B64" s="53"/>
      <c r="C64" s="53"/>
      <c r="D64" s="53"/>
      <c r="E64" s="53"/>
      <c r="F64" s="53"/>
      <c r="G64" s="53"/>
      <c r="H64" s="53"/>
      <c r="I64" s="53"/>
      <c r="J64" s="53"/>
      <c r="K64" s="53"/>
      <c r="L64" s="53"/>
      <c r="M64" s="53"/>
      <c r="N64" s="53"/>
      <c r="O64" s="53"/>
      <c r="P64" s="53"/>
      <c r="Q64" s="53"/>
      <c r="R64" s="53"/>
      <c r="S64" s="53"/>
      <c r="T64" s="53"/>
      <c r="U64" s="53"/>
    </row>
    <row r="65" spans="1:21" ht="13" hidden="1" x14ac:dyDescent="0.3">
      <c r="A65" s="53"/>
      <c r="B65" s="53"/>
      <c r="C65" s="53"/>
      <c r="D65" s="53"/>
      <c r="E65" s="53"/>
      <c r="F65" s="53"/>
      <c r="G65" s="53"/>
      <c r="H65" s="53"/>
      <c r="I65" s="53"/>
      <c r="J65" s="53"/>
      <c r="K65" s="53"/>
      <c r="L65" s="53"/>
      <c r="M65" s="53"/>
      <c r="N65" s="53"/>
      <c r="O65" s="53"/>
      <c r="P65" s="53"/>
      <c r="Q65" s="53"/>
      <c r="R65" s="53"/>
      <c r="S65" s="53"/>
      <c r="T65" s="53"/>
      <c r="U65" s="53"/>
    </row>
    <row r="66" spans="1:21" ht="13" hidden="1" x14ac:dyDescent="0.3">
      <c r="A66" s="53"/>
      <c r="B66" s="53"/>
      <c r="C66" s="53"/>
      <c r="D66" s="53"/>
      <c r="E66" s="53"/>
      <c r="F66" s="53"/>
      <c r="G66" s="53"/>
      <c r="H66" s="53"/>
      <c r="I66" s="53"/>
      <c r="J66" s="53"/>
      <c r="K66" s="53"/>
      <c r="L66" s="53"/>
      <c r="M66" s="53"/>
      <c r="N66" s="53"/>
      <c r="O66" s="53"/>
      <c r="P66" s="53"/>
      <c r="Q66" s="53"/>
      <c r="R66" s="53"/>
      <c r="S66" s="53"/>
      <c r="T66" s="53"/>
      <c r="U66" s="53"/>
    </row>
    <row r="67" spans="1:21" ht="13" hidden="1" x14ac:dyDescent="0.3">
      <c r="A67" s="53"/>
      <c r="B67" s="53"/>
      <c r="C67" s="53"/>
      <c r="D67" s="53"/>
      <c r="E67" s="53"/>
      <c r="F67" s="53"/>
      <c r="G67" s="53"/>
      <c r="H67" s="53"/>
      <c r="I67" s="53"/>
      <c r="J67" s="53"/>
      <c r="K67" s="53"/>
      <c r="L67" s="53"/>
      <c r="M67" s="53"/>
      <c r="N67" s="53"/>
      <c r="O67" s="53"/>
      <c r="P67" s="53"/>
      <c r="Q67" s="53"/>
      <c r="R67" s="53"/>
      <c r="S67" s="53"/>
      <c r="T67" s="53"/>
      <c r="U67" s="53"/>
    </row>
    <row r="68" spans="1:21" ht="13" hidden="1" x14ac:dyDescent="0.3">
      <c r="A68" s="53"/>
      <c r="B68" s="53"/>
      <c r="C68" s="53"/>
      <c r="D68" s="53"/>
      <c r="E68" s="53"/>
      <c r="F68" s="53"/>
      <c r="G68" s="53"/>
      <c r="H68" s="53"/>
      <c r="I68" s="53"/>
      <c r="J68" s="53"/>
      <c r="K68" s="53"/>
      <c r="L68" s="53"/>
      <c r="M68" s="53"/>
      <c r="N68" s="53"/>
      <c r="O68" s="53"/>
      <c r="P68" s="53"/>
      <c r="Q68" s="53"/>
      <c r="R68" s="53"/>
      <c r="S68" s="53"/>
      <c r="T68" s="53"/>
      <c r="U68" s="53"/>
    </row>
    <row r="69" spans="1:21" ht="13" hidden="1" x14ac:dyDescent="0.3">
      <c r="A69" s="53"/>
      <c r="B69" s="53"/>
      <c r="C69" s="53"/>
      <c r="D69" s="53"/>
      <c r="E69" s="53"/>
      <c r="F69" s="53"/>
      <c r="G69" s="53"/>
      <c r="H69" s="53"/>
      <c r="I69" s="53"/>
      <c r="J69" s="53"/>
      <c r="K69" s="53"/>
      <c r="L69" s="53"/>
      <c r="M69" s="53"/>
      <c r="N69" s="53"/>
      <c r="O69" s="53"/>
      <c r="P69" s="53"/>
      <c r="Q69" s="53"/>
      <c r="R69" s="53"/>
      <c r="S69" s="53"/>
      <c r="T69" s="53"/>
      <c r="U69" s="53"/>
    </row>
    <row r="70" spans="1:21" ht="13" hidden="1" x14ac:dyDescent="0.3">
      <c r="A70" s="53"/>
      <c r="B70" s="53"/>
      <c r="C70" s="53"/>
      <c r="D70" s="53"/>
      <c r="E70" s="53"/>
      <c r="F70" s="53"/>
      <c r="G70" s="53"/>
      <c r="H70" s="53"/>
      <c r="I70" s="53"/>
      <c r="J70" s="53"/>
      <c r="K70" s="53"/>
      <c r="L70" s="53"/>
      <c r="M70" s="53"/>
      <c r="N70" s="53"/>
      <c r="O70" s="53"/>
      <c r="P70" s="53"/>
      <c r="Q70" s="53"/>
      <c r="R70" s="53"/>
      <c r="S70" s="53"/>
      <c r="T70" s="53"/>
      <c r="U70" s="53"/>
    </row>
    <row r="71" spans="1:21" ht="13" hidden="1" x14ac:dyDescent="0.3">
      <c r="A71" s="53"/>
      <c r="B71" s="53"/>
      <c r="C71" s="53"/>
      <c r="D71" s="53"/>
      <c r="E71" s="53"/>
      <c r="F71" s="53"/>
      <c r="G71" s="53"/>
      <c r="H71" s="53"/>
      <c r="I71" s="53"/>
      <c r="J71" s="53"/>
      <c r="K71" s="53"/>
      <c r="L71" s="53"/>
      <c r="M71" s="53"/>
      <c r="N71" s="53"/>
      <c r="O71" s="53"/>
      <c r="P71" s="53"/>
      <c r="Q71" s="53"/>
      <c r="R71" s="53"/>
      <c r="S71" s="53"/>
      <c r="T71" s="53"/>
      <c r="U71" s="53"/>
    </row>
    <row r="72" spans="1:21" ht="13" hidden="1" x14ac:dyDescent="0.3">
      <c r="A72" s="53"/>
      <c r="B72" s="53"/>
      <c r="C72" s="53"/>
      <c r="D72" s="53"/>
      <c r="E72" s="53"/>
      <c r="F72" s="53"/>
      <c r="G72" s="53"/>
      <c r="H72" s="53"/>
      <c r="I72" s="53"/>
      <c r="J72" s="53"/>
      <c r="K72" s="53"/>
      <c r="L72" s="53"/>
      <c r="M72" s="53"/>
      <c r="N72" s="53"/>
      <c r="O72" s="53"/>
      <c r="P72" s="53"/>
      <c r="Q72" s="53"/>
      <c r="R72" s="53"/>
      <c r="S72" s="53"/>
      <c r="T72" s="53"/>
      <c r="U72" s="53"/>
    </row>
    <row r="73" spans="1:21" ht="13" hidden="1" x14ac:dyDescent="0.3">
      <c r="A73" s="53"/>
      <c r="B73" s="53"/>
      <c r="C73" s="53"/>
      <c r="D73" s="53"/>
      <c r="E73" s="53"/>
      <c r="F73" s="53"/>
      <c r="G73" s="53"/>
      <c r="H73" s="53"/>
      <c r="I73" s="53"/>
      <c r="J73" s="53"/>
      <c r="K73" s="53"/>
      <c r="L73" s="53"/>
      <c r="M73" s="53"/>
      <c r="N73" s="53"/>
      <c r="O73" s="53"/>
      <c r="P73" s="53"/>
      <c r="Q73" s="53"/>
      <c r="R73" s="53"/>
      <c r="S73" s="53"/>
      <c r="T73" s="53"/>
      <c r="U73" s="53"/>
    </row>
    <row r="74" spans="1:21" ht="13" hidden="1" x14ac:dyDescent="0.3">
      <c r="A74" s="53"/>
      <c r="B74" s="53"/>
      <c r="C74" s="53"/>
      <c r="D74" s="53"/>
      <c r="E74" s="53"/>
      <c r="F74" s="53"/>
      <c r="G74" s="53"/>
      <c r="H74" s="53"/>
      <c r="I74" s="53"/>
      <c r="J74" s="53"/>
      <c r="K74" s="53"/>
      <c r="L74" s="53"/>
      <c r="M74" s="53"/>
      <c r="N74" s="53"/>
      <c r="O74" s="53"/>
      <c r="P74" s="53"/>
      <c r="Q74" s="53"/>
      <c r="R74" s="53"/>
      <c r="S74" s="53"/>
      <c r="T74" s="53"/>
      <c r="U74" s="53"/>
    </row>
    <row r="75" spans="1:21" ht="13" hidden="1" x14ac:dyDescent="0.3">
      <c r="A75" s="53"/>
      <c r="B75" s="53"/>
      <c r="C75" s="53"/>
      <c r="D75" s="53"/>
      <c r="E75" s="53"/>
      <c r="F75" s="53"/>
      <c r="G75" s="53"/>
      <c r="H75" s="53"/>
      <c r="I75" s="53"/>
      <c r="J75" s="53"/>
      <c r="K75" s="53"/>
      <c r="L75" s="53"/>
      <c r="M75" s="53"/>
      <c r="N75" s="53"/>
      <c r="O75" s="53"/>
      <c r="P75" s="53"/>
      <c r="Q75" s="53"/>
      <c r="R75" s="53"/>
      <c r="S75" s="53"/>
      <c r="T75" s="53"/>
      <c r="U75" s="53"/>
    </row>
    <row r="76" spans="1:21" ht="13" hidden="1" x14ac:dyDescent="0.3">
      <c r="A76" s="53"/>
      <c r="B76" s="53"/>
      <c r="C76" s="53"/>
      <c r="D76" s="53"/>
      <c r="E76" s="53"/>
      <c r="F76" s="53"/>
      <c r="G76" s="53"/>
      <c r="H76" s="53"/>
      <c r="I76" s="53"/>
      <c r="J76" s="53"/>
      <c r="K76" s="53"/>
      <c r="L76" s="53"/>
      <c r="M76" s="53"/>
      <c r="N76" s="53"/>
      <c r="O76" s="53"/>
      <c r="P76" s="53"/>
      <c r="Q76" s="53"/>
      <c r="R76" s="53"/>
      <c r="S76" s="53"/>
      <c r="T76" s="53"/>
      <c r="U76" s="53"/>
    </row>
    <row r="77" spans="1:21" ht="13" hidden="1" x14ac:dyDescent="0.3">
      <c r="A77" s="53"/>
      <c r="B77" s="53"/>
      <c r="C77" s="53"/>
      <c r="D77" s="53"/>
      <c r="E77" s="53"/>
      <c r="F77" s="53"/>
      <c r="G77" s="53"/>
      <c r="H77" s="53"/>
      <c r="I77" s="53"/>
      <c r="J77" s="53"/>
      <c r="K77" s="53"/>
      <c r="L77" s="53"/>
      <c r="M77" s="53"/>
      <c r="N77" s="53"/>
      <c r="O77" s="53"/>
      <c r="P77" s="53"/>
      <c r="Q77" s="53"/>
      <c r="R77" s="53"/>
      <c r="S77" s="53"/>
      <c r="T77" s="53"/>
      <c r="U77" s="53"/>
    </row>
    <row r="78" spans="1:21" ht="13" hidden="1" x14ac:dyDescent="0.3">
      <c r="A78" s="53"/>
      <c r="B78" s="53"/>
      <c r="C78" s="53"/>
      <c r="D78" s="53"/>
      <c r="E78" s="53"/>
      <c r="F78" s="53"/>
      <c r="G78" s="53"/>
      <c r="H78" s="53"/>
      <c r="I78" s="53"/>
      <c r="J78" s="53"/>
      <c r="K78" s="53"/>
      <c r="L78" s="53"/>
      <c r="M78" s="53"/>
      <c r="N78" s="53"/>
      <c r="O78" s="53"/>
      <c r="P78" s="53"/>
      <c r="Q78" s="53"/>
      <c r="R78" s="53"/>
      <c r="S78" s="53"/>
      <c r="T78" s="53"/>
      <c r="U78" s="53"/>
    </row>
    <row r="79" spans="1:21" ht="13" hidden="1" x14ac:dyDescent="0.3">
      <c r="A79" s="53"/>
      <c r="B79" s="53"/>
      <c r="C79" s="53"/>
      <c r="D79" s="53"/>
      <c r="E79" s="53"/>
      <c r="F79" s="53"/>
      <c r="G79" s="53"/>
      <c r="H79" s="53"/>
      <c r="I79" s="53"/>
      <c r="J79" s="53"/>
      <c r="K79" s="53"/>
      <c r="L79" s="53"/>
      <c r="M79" s="53"/>
      <c r="N79" s="53"/>
      <c r="O79" s="53"/>
      <c r="P79" s="53"/>
      <c r="Q79" s="53"/>
      <c r="R79" s="53"/>
      <c r="S79" s="53"/>
      <c r="T79" s="53"/>
      <c r="U79" s="53"/>
    </row>
    <row r="80" spans="1:21" ht="13" hidden="1" x14ac:dyDescent="0.3">
      <c r="A80" s="53"/>
      <c r="B80" s="53"/>
      <c r="C80" s="53"/>
      <c r="D80" s="53"/>
      <c r="E80" s="53"/>
      <c r="F80" s="53"/>
      <c r="G80" s="53"/>
      <c r="H80" s="53"/>
      <c r="I80" s="53"/>
      <c r="J80" s="53"/>
      <c r="K80" s="53"/>
      <c r="L80" s="53"/>
      <c r="M80" s="53"/>
      <c r="N80" s="53"/>
      <c r="O80" s="53"/>
      <c r="P80" s="53"/>
      <c r="Q80" s="53"/>
      <c r="R80" s="53"/>
      <c r="S80" s="53"/>
      <c r="T80" s="53"/>
      <c r="U80" s="53"/>
    </row>
    <row r="81" spans="1:21" ht="13" hidden="1" x14ac:dyDescent="0.3">
      <c r="A81" s="53"/>
      <c r="B81" s="53"/>
      <c r="C81" s="53"/>
      <c r="D81" s="53"/>
      <c r="E81" s="53"/>
      <c r="F81" s="53"/>
      <c r="G81" s="53"/>
      <c r="H81" s="53"/>
      <c r="I81" s="53"/>
      <c r="J81" s="53"/>
      <c r="K81" s="53"/>
      <c r="L81" s="53"/>
      <c r="M81" s="53"/>
      <c r="N81" s="53"/>
      <c r="O81" s="53"/>
      <c r="P81" s="53"/>
      <c r="Q81" s="53"/>
      <c r="R81" s="53"/>
      <c r="S81" s="53"/>
      <c r="T81" s="53"/>
      <c r="U81" s="53"/>
    </row>
    <row r="82" spans="1:21" ht="13" hidden="1" x14ac:dyDescent="0.3">
      <c r="A82" s="53"/>
      <c r="B82" s="53"/>
      <c r="C82" s="53"/>
      <c r="D82" s="53"/>
      <c r="E82" s="53"/>
      <c r="F82" s="53"/>
      <c r="G82" s="53"/>
      <c r="H82" s="53"/>
      <c r="I82" s="53"/>
      <c r="J82" s="53"/>
      <c r="K82" s="53"/>
      <c r="L82" s="53"/>
      <c r="M82" s="53"/>
      <c r="N82" s="53"/>
      <c r="O82" s="53"/>
      <c r="P82" s="53"/>
      <c r="Q82" s="53"/>
      <c r="R82" s="53"/>
      <c r="S82" s="53"/>
      <c r="T82" s="53"/>
      <c r="U82" s="53"/>
    </row>
    <row r="83" spans="1:21" ht="13" hidden="1" x14ac:dyDescent="0.3">
      <c r="A83" s="53"/>
      <c r="B83" s="53"/>
      <c r="C83" s="53"/>
      <c r="D83" s="53"/>
      <c r="E83" s="53"/>
      <c r="F83" s="53"/>
      <c r="G83" s="53"/>
      <c r="H83" s="53"/>
      <c r="I83" s="53"/>
      <c r="J83" s="53"/>
      <c r="K83" s="53"/>
      <c r="L83" s="53"/>
      <c r="M83" s="53"/>
      <c r="N83" s="53"/>
      <c r="O83" s="53"/>
      <c r="P83" s="53"/>
      <c r="Q83" s="53"/>
      <c r="R83" s="53"/>
      <c r="S83" s="53"/>
      <c r="T83" s="53"/>
      <c r="U83" s="53"/>
    </row>
    <row r="84" spans="1:21" ht="13" hidden="1" x14ac:dyDescent="0.3">
      <c r="A84" s="53"/>
      <c r="B84" s="53"/>
      <c r="C84" s="53"/>
      <c r="D84" s="53"/>
      <c r="E84" s="53"/>
      <c r="F84" s="53"/>
      <c r="G84" s="53"/>
      <c r="H84" s="53"/>
      <c r="I84" s="53"/>
      <c r="J84" s="53"/>
      <c r="K84" s="53"/>
      <c r="L84" s="53"/>
      <c r="M84" s="53"/>
      <c r="N84" s="53"/>
      <c r="O84" s="53"/>
      <c r="P84" s="53"/>
      <c r="Q84" s="53"/>
      <c r="R84" s="53"/>
      <c r="S84" s="53"/>
      <c r="T84" s="53"/>
      <c r="U84" s="53"/>
    </row>
    <row r="85" spans="1:21" ht="13" hidden="1" x14ac:dyDescent="0.3">
      <c r="A85" s="53"/>
      <c r="B85" s="53"/>
      <c r="C85" s="53"/>
      <c r="D85" s="53"/>
      <c r="E85" s="53"/>
      <c r="F85" s="53"/>
      <c r="G85" s="53"/>
      <c r="H85" s="53"/>
      <c r="I85" s="53"/>
      <c r="J85" s="53"/>
      <c r="K85" s="53"/>
      <c r="L85" s="53"/>
      <c r="M85" s="53"/>
      <c r="N85" s="53"/>
      <c r="O85" s="53"/>
      <c r="P85" s="53"/>
      <c r="Q85" s="53"/>
      <c r="R85" s="53"/>
      <c r="S85" s="53"/>
      <c r="T85" s="53"/>
      <c r="U85" s="53"/>
    </row>
    <row r="86" spans="1:21" ht="13" hidden="1" x14ac:dyDescent="0.3">
      <c r="A86" s="53"/>
      <c r="B86" s="53"/>
      <c r="C86" s="53"/>
      <c r="D86" s="53"/>
      <c r="E86" s="53"/>
      <c r="F86" s="53"/>
      <c r="G86" s="53"/>
      <c r="H86" s="53"/>
      <c r="I86" s="53"/>
      <c r="J86" s="53"/>
      <c r="K86" s="53"/>
      <c r="L86" s="53"/>
      <c r="M86" s="53"/>
      <c r="N86" s="53"/>
      <c r="O86" s="53"/>
      <c r="P86" s="53"/>
      <c r="Q86" s="53"/>
      <c r="R86" s="53"/>
      <c r="S86" s="53"/>
      <c r="T86" s="53"/>
      <c r="U86" s="53"/>
    </row>
    <row r="87" spans="1:21" ht="13" hidden="1" x14ac:dyDescent="0.3">
      <c r="A87" s="53"/>
      <c r="B87" s="53"/>
      <c r="C87" s="53"/>
      <c r="D87" s="53"/>
      <c r="E87" s="53"/>
      <c r="F87" s="53"/>
      <c r="G87" s="53"/>
      <c r="H87" s="53"/>
      <c r="I87" s="53"/>
      <c r="J87" s="53"/>
      <c r="K87" s="53"/>
      <c r="L87" s="53"/>
      <c r="M87" s="53"/>
      <c r="N87" s="53"/>
      <c r="O87" s="53"/>
      <c r="P87" s="53"/>
      <c r="Q87" s="53"/>
      <c r="R87" s="53"/>
      <c r="S87" s="53"/>
      <c r="T87" s="53"/>
      <c r="U87" s="53"/>
    </row>
    <row r="88" spans="1:21" ht="13" hidden="1" x14ac:dyDescent="0.3">
      <c r="A88" s="53"/>
      <c r="B88" s="53"/>
      <c r="C88" s="53"/>
      <c r="D88" s="53"/>
      <c r="E88" s="53"/>
      <c r="F88" s="53"/>
      <c r="G88" s="53"/>
      <c r="H88" s="53"/>
      <c r="I88" s="53"/>
      <c r="J88" s="53"/>
      <c r="K88" s="53"/>
      <c r="L88" s="53"/>
      <c r="M88" s="53"/>
      <c r="N88" s="53"/>
      <c r="O88" s="53"/>
      <c r="P88" s="53"/>
      <c r="Q88" s="53"/>
      <c r="R88" s="53"/>
      <c r="S88" s="53"/>
      <c r="T88" s="53"/>
      <c r="U88" s="53"/>
    </row>
    <row r="89" spans="1:21" ht="13" hidden="1" x14ac:dyDescent="0.3">
      <c r="A89" s="53"/>
      <c r="B89" s="53"/>
      <c r="C89" s="53"/>
      <c r="D89" s="53"/>
      <c r="E89" s="53"/>
      <c r="F89" s="53"/>
      <c r="G89" s="53"/>
      <c r="H89" s="53"/>
      <c r="I89" s="53"/>
      <c r="J89" s="53"/>
      <c r="K89" s="53"/>
      <c r="L89" s="53"/>
      <c r="M89" s="53"/>
      <c r="N89" s="53"/>
      <c r="O89" s="53"/>
      <c r="P89" s="53"/>
      <c r="Q89" s="53"/>
      <c r="R89" s="53"/>
      <c r="S89" s="53"/>
      <c r="T89" s="53"/>
      <c r="U89" s="53"/>
    </row>
    <row r="90" spans="1:21" ht="13" hidden="1" x14ac:dyDescent="0.3">
      <c r="A90" s="53"/>
      <c r="B90" s="53"/>
      <c r="C90" s="53"/>
      <c r="D90" s="53"/>
      <c r="E90" s="53"/>
      <c r="F90" s="53"/>
      <c r="G90" s="53"/>
      <c r="H90" s="53"/>
      <c r="I90" s="53"/>
      <c r="J90" s="53"/>
      <c r="K90" s="53"/>
      <c r="L90" s="53"/>
      <c r="M90" s="53"/>
      <c r="N90" s="53"/>
      <c r="O90" s="53"/>
      <c r="P90" s="53"/>
      <c r="Q90" s="53"/>
      <c r="R90" s="53"/>
      <c r="S90" s="53"/>
      <c r="T90" s="53"/>
      <c r="U90" s="53"/>
    </row>
    <row r="91" spans="1:21" ht="13" hidden="1" x14ac:dyDescent="0.3">
      <c r="A91" s="53"/>
      <c r="B91" s="53"/>
      <c r="C91" s="53"/>
      <c r="D91" s="53"/>
      <c r="E91" s="53"/>
      <c r="F91" s="53"/>
      <c r="G91" s="53"/>
      <c r="H91" s="53"/>
      <c r="I91" s="53"/>
      <c r="J91" s="53"/>
      <c r="K91" s="53"/>
      <c r="L91" s="53"/>
      <c r="M91" s="53"/>
      <c r="N91" s="53"/>
      <c r="O91" s="53"/>
      <c r="P91" s="53"/>
      <c r="Q91" s="53"/>
      <c r="R91" s="53"/>
      <c r="S91" s="53"/>
      <c r="T91" s="53"/>
      <c r="U91" s="53"/>
    </row>
    <row r="92" spans="1:21" ht="13" hidden="1" x14ac:dyDescent="0.3">
      <c r="A92" s="53"/>
      <c r="B92" s="53"/>
      <c r="C92" s="53"/>
      <c r="D92" s="53"/>
      <c r="E92" s="53"/>
      <c r="F92" s="53"/>
      <c r="G92" s="53"/>
      <c r="H92" s="53"/>
      <c r="I92" s="53"/>
      <c r="J92" s="53"/>
      <c r="K92" s="53"/>
      <c r="L92" s="53"/>
      <c r="M92" s="53"/>
      <c r="N92" s="53"/>
      <c r="O92" s="53"/>
      <c r="P92" s="53"/>
      <c r="Q92" s="53"/>
      <c r="R92" s="53"/>
      <c r="S92" s="53"/>
      <c r="T92" s="53"/>
      <c r="U92" s="53"/>
    </row>
    <row r="93" spans="1:21" ht="13" hidden="1" x14ac:dyDescent="0.3">
      <c r="A93" s="53"/>
      <c r="B93" s="53"/>
      <c r="C93" s="53"/>
      <c r="D93" s="53"/>
      <c r="E93" s="53"/>
      <c r="F93" s="53"/>
      <c r="G93" s="53"/>
      <c r="H93" s="53"/>
      <c r="I93" s="53"/>
      <c r="J93" s="53"/>
      <c r="K93" s="53"/>
      <c r="L93" s="53"/>
      <c r="M93" s="53"/>
      <c r="N93" s="53"/>
      <c r="O93" s="53"/>
      <c r="P93" s="53"/>
      <c r="Q93" s="53"/>
      <c r="R93" s="53"/>
      <c r="S93" s="53"/>
      <c r="T93" s="53"/>
      <c r="U93" s="53"/>
    </row>
    <row r="94" spans="1:21" ht="13" hidden="1" x14ac:dyDescent="0.3">
      <c r="A94" s="53"/>
      <c r="B94" s="53"/>
      <c r="C94" s="53"/>
      <c r="D94" s="53"/>
      <c r="E94" s="53"/>
      <c r="F94" s="53"/>
      <c r="G94" s="53"/>
      <c r="H94" s="53"/>
      <c r="I94" s="53"/>
      <c r="J94" s="53"/>
      <c r="K94" s="53"/>
      <c r="L94" s="53"/>
      <c r="M94" s="53"/>
      <c r="N94" s="53"/>
      <c r="O94" s="53"/>
      <c r="P94" s="53"/>
      <c r="Q94" s="53"/>
      <c r="R94" s="53"/>
      <c r="S94" s="53"/>
      <c r="T94" s="53"/>
      <c r="U94" s="53"/>
    </row>
    <row r="95" spans="1:21" ht="13" hidden="1" x14ac:dyDescent="0.3">
      <c r="A95" s="53"/>
      <c r="B95" s="53"/>
      <c r="C95" s="53"/>
      <c r="D95" s="53"/>
      <c r="E95" s="53"/>
      <c r="F95" s="53"/>
      <c r="G95" s="53"/>
      <c r="H95" s="53"/>
      <c r="I95" s="53"/>
      <c r="J95" s="53"/>
      <c r="K95" s="53"/>
      <c r="L95" s="53"/>
      <c r="M95" s="53"/>
      <c r="N95" s="53"/>
      <c r="O95" s="53"/>
      <c r="P95" s="53"/>
      <c r="Q95" s="53"/>
      <c r="R95" s="53"/>
      <c r="S95" s="53"/>
      <c r="T95" s="53"/>
      <c r="U95" s="53"/>
    </row>
    <row r="96" spans="1:21" ht="13" hidden="1" x14ac:dyDescent="0.3">
      <c r="A96" s="53"/>
      <c r="B96" s="53"/>
      <c r="C96" s="53"/>
      <c r="D96" s="53"/>
      <c r="E96" s="53"/>
      <c r="F96" s="53"/>
      <c r="G96" s="53"/>
      <c r="H96" s="53"/>
      <c r="I96" s="53"/>
      <c r="J96" s="53"/>
      <c r="K96" s="53"/>
      <c r="L96" s="53"/>
      <c r="M96" s="53"/>
      <c r="N96" s="53"/>
      <c r="O96" s="53"/>
      <c r="P96" s="53"/>
      <c r="Q96" s="53"/>
      <c r="R96" s="53"/>
      <c r="S96" s="53"/>
      <c r="T96" s="53"/>
      <c r="U96" s="53"/>
    </row>
    <row r="97" spans="1:21" ht="13" hidden="1" x14ac:dyDescent="0.3">
      <c r="A97" s="53"/>
      <c r="B97" s="53"/>
      <c r="C97" s="53"/>
      <c r="D97" s="53"/>
      <c r="E97" s="53"/>
      <c r="F97" s="53"/>
      <c r="G97" s="53"/>
      <c r="H97" s="53"/>
      <c r="I97" s="53"/>
      <c r="J97" s="53"/>
      <c r="K97" s="53"/>
      <c r="L97" s="53"/>
      <c r="M97" s="53"/>
      <c r="N97" s="53"/>
      <c r="O97" s="53"/>
      <c r="P97" s="53"/>
      <c r="Q97" s="53"/>
      <c r="R97" s="53"/>
      <c r="S97" s="53"/>
      <c r="T97" s="53"/>
      <c r="U97" s="53"/>
    </row>
    <row r="98" spans="1:21" ht="13" hidden="1" x14ac:dyDescent="0.3">
      <c r="A98" s="53"/>
      <c r="B98" s="53"/>
      <c r="C98" s="53"/>
      <c r="D98" s="53"/>
      <c r="E98" s="53"/>
      <c r="F98" s="53"/>
      <c r="G98" s="53"/>
      <c r="H98" s="53"/>
      <c r="I98" s="53"/>
      <c r="J98" s="53"/>
      <c r="K98" s="53"/>
      <c r="L98" s="53"/>
      <c r="M98" s="53"/>
      <c r="N98" s="53"/>
      <c r="O98" s="53"/>
      <c r="P98" s="53"/>
      <c r="Q98" s="53"/>
      <c r="R98" s="53"/>
      <c r="S98" s="53"/>
      <c r="T98" s="53"/>
      <c r="U98" s="53"/>
    </row>
    <row r="99" spans="1:21" ht="13" hidden="1" x14ac:dyDescent="0.3">
      <c r="A99" s="53"/>
      <c r="B99" s="53"/>
      <c r="C99" s="53"/>
      <c r="D99" s="53"/>
      <c r="E99" s="53"/>
      <c r="F99" s="53"/>
      <c r="G99" s="53"/>
      <c r="H99" s="53"/>
      <c r="I99" s="53"/>
      <c r="J99" s="53"/>
      <c r="K99" s="53"/>
      <c r="L99" s="53"/>
      <c r="M99" s="53"/>
      <c r="N99" s="53"/>
      <c r="O99" s="53"/>
      <c r="P99" s="53"/>
      <c r="Q99" s="53"/>
      <c r="R99" s="53"/>
      <c r="S99" s="53"/>
      <c r="T99" s="53"/>
      <c r="U99" s="53"/>
    </row>
    <row r="100" spans="1:21" ht="13" hidden="1" x14ac:dyDescent="0.3">
      <c r="A100" s="53"/>
      <c r="B100" s="53"/>
      <c r="C100" s="53"/>
      <c r="D100" s="53"/>
      <c r="E100" s="53"/>
      <c r="F100" s="53"/>
      <c r="G100" s="53"/>
      <c r="H100" s="53"/>
      <c r="I100" s="53"/>
      <c r="J100" s="53"/>
      <c r="K100" s="53"/>
      <c r="L100" s="53"/>
      <c r="M100" s="53"/>
      <c r="N100" s="53"/>
      <c r="O100" s="53"/>
      <c r="P100" s="53"/>
      <c r="Q100" s="53"/>
      <c r="R100" s="53"/>
      <c r="S100" s="53"/>
      <c r="T100" s="53"/>
      <c r="U100" s="53"/>
    </row>
    <row r="101" spans="1:21" ht="13" hidden="1" x14ac:dyDescent="0.3">
      <c r="A101" s="53"/>
      <c r="B101" s="53"/>
      <c r="C101" s="53"/>
      <c r="D101" s="53"/>
      <c r="E101" s="53"/>
      <c r="F101" s="53"/>
      <c r="G101" s="53"/>
      <c r="H101" s="53"/>
      <c r="I101" s="53"/>
      <c r="J101" s="53"/>
      <c r="K101" s="53"/>
      <c r="L101" s="53"/>
      <c r="M101" s="53"/>
      <c r="N101" s="53"/>
      <c r="O101" s="53"/>
      <c r="P101" s="53"/>
      <c r="Q101" s="53"/>
      <c r="R101" s="53"/>
      <c r="S101" s="53"/>
      <c r="T101" s="53"/>
      <c r="U101" s="53"/>
    </row>
    <row r="102" spans="1:21" ht="13" hidden="1" x14ac:dyDescent="0.3">
      <c r="A102" s="53"/>
      <c r="B102" s="53"/>
      <c r="C102" s="53"/>
      <c r="D102" s="53"/>
      <c r="E102" s="53"/>
      <c r="F102" s="53"/>
      <c r="G102" s="53"/>
      <c r="H102" s="53"/>
      <c r="I102" s="53"/>
      <c r="J102" s="53"/>
      <c r="K102" s="53"/>
      <c r="L102" s="53"/>
      <c r="M102" s="53"/>
      <c r="N102" s="53"/>
      <c r="O102" s="53"/>
      <c r="P102" s="53"/>
      <c r="Q102" s="53"/>
      <c r="R102" s="53"/>
      <c r="S102" s="53"/>
      <c r="T102" s="53"/>
      <c r="U102" s="53"/>
    </row>
    <row r="103" spans="1:21" ht="13" hidden="1" x14ac:dyDescent="0.3">
      <c r="A103" s="53"/>
      <c r="B103" s="53"/>
      <c r="C103" s="53"/>
      <c r="D103" s="53"/>
      <c r="E103" s="53"/>
      <c r="F103" s="53"/>
      <c r="G103" s="53"/>
      <c r="H103" s="53"/>
      <c r="I103" s="53"/>
      <c r="J103" s="53"/>
      <c r="K103" s="53"/>
      <c r="L103" s="53"/>
      <c r="M103" s="53"/>
      <c r="N103" s="53"/>
      <c r="O103" s="53"/>
      <c r="P103" s="53"/>
      <c r="Q103" s="53"/>
      <c r="R103" s="53"/>
      <c r="S103" s="53"/>
      <c r="T103" s="53"/>
      <c r="U103" s="53"/>
    </row>
    <row r="104" spans="1:21" ht="13" hidden="1" x14ac:dyDescent="0.3">
      <c r="A104" s="53"/>
      <c r="B104" s="53"/>
      <c r="C104" s="53"/>
      <c r="D104" s="53"/>
      <c r="E104" s="53"/>
      <c r="F104" s="53"/>
      <c r="G104" s="53"/>
      <c r="H104" s="53"/>
      <c r="I104" s="53"/>
      <c r="J104" s="53"/>
      <c r="K104" s="53"/>
      <c r="L104" s="53"/>
      <c r="M104" s="53"/>
      <c r="N104" s="53"/>
      <c r="O104" s="53"/>
      <c r="P104" s="53"/>
      <c r="Q104" s="53"/>
      <c r="R104" s="53"/>
      <c r="S104" s="53"/>
      <c r="T104" s="53"/>
      <c r="U104" s="53"/>
    </row>
    <row r="105" spans="1:21" ht="13" hidden="1" x14ac:dyDescent="0.3">
      <c r="A105" s="53"/>
      <c r="B105" s="53"/>
      <c r="C105" s="53"/>
      <c r="D105" s="53"/>
      <c r="E105" s="53"/>
      <c r="F105" s="53"/>
      <c r="G105" s="53"/>
      <c r="H105" s="53"/>
      <c r="I105" s="53"/>
      <c r="J105" s="53"/>
      <c r="K105" s="53"/>
      <c r="L105" s="53"/>
      <c r="M105" s="53"/>
      <c r="N105" s="53"/>
      <c r="O105" s="53"/>
      <c r="P105" s="53"/>
      <c r="Q105" s="53"/>
      <c r="R105" s="53"/>
      <c r="S105" s="53"/>
      <c r="T105" s="53"/>
      <c r="U105" s="53"/>
    </row>
    <row r="106" spans="1:21" ht="13" hidden="1" x14ac:dyDescent="0.3">
      <c r="A106" s="53"/>
      <c r="B106" s="53"/>
      <c r="C106" s="53"/>
      <c r="D106" s="53"/>
      <c r="E106" s="53"/>
      <c r="F106" s="53"/>
      <c r="G106" s="53"/>
      <c r="H106" s="53"/>
      <c r="I106" s="53"/>
      <c r="J106" s="53"/>
      <c r="K106" s="53"/>
      <c r="L106" s="53"/>
      <c r="M106" s="53"/>
      <c r="N106" s="53"/>
      <c r="O106" s="53"/>
      <c r="P106" s="53"/>
      <c r="Q106" s="53"/>
      <c r="R106" s="53"/>
      <c r="S106" s="53"/>
      <c r="T106" s="53"/>
      <c r="U106" s="53"/>
    </row>
    <row r="107" spans="1:21" ht="13" hidden="1" x14ac:dyDescent="0.3">
      <c r="A107" s="53"/>
      <c r="B107" s="53"/>
      <c r="C107" s="53"/>
      <c r="D107" s="53"/>
      <c r="E107" s="53"/>
      <c r="F107" s="53"/>
      <c r="G107" s="53"/>
      <c r="H107" s="53"/>
      <c r="I107" s="53"/>
      <c r="J107" s="53"/>
      <c r="K107" s="53"/>
      <c r="L107" s="53"/>
      <c r="M107" s="53"/>
      <c r="N107" s="53"/>
      <c r="O107" s="53"/>
      <c r="P107" s="53"/>
      <c r="Q107" s="53"/>
      <c r="R107" s="53"/>
      <c r="S107" s="53"/>
      <c r="T107" s="53"/>
      <c r="U107" s="53"/>
    </row>
    <row r="108" spans="1:21" ht="13" hidden="1" x14ac:dyDescent="0.3">
      <c r="A108" s="53"/>
      <c r="B108" s="53"/>
      <c r="C108" s="53"/>
      <c r="D108" s="53"/>
      <c r="E108" s="53"/>
      <c r="F108" s="53"/>
      <c r="G108" s="53"/>
      <c r="H108" s="53"/>
      <c r="I108" s="53"/>
      <c r="J108" s="53"/>
      <c r="K108" s="53"/>
      <c r="L108" s="53"/>
      <c r="M108" s="53"/>
      <c r="N108" s="53"/>
      <c r="O108" s="53"/>
      <c r="P108" s="53"/>
      <c r="Q108" s="53"/>
      <c r="R108" s="53"/>
      <c r="S108" s="53"/>
      <c r="T108" s="53"/>
      <c r="U108" s="53"/>
    </row>
    <row r="109" spans="1:21" ht="13" hidden="1" x14ac:dyDescent="0.3">
      <c r="A109" s="53"/>
      <c r="B109" s="53"/>
      <c r="C109" s="53"/>
      <c r="D109" s="53"/>
      <c r="E109" s="53"/>
      <c r="F109" s="53"/>
      <c r="G109" s="53"/>
      <c r="H109" s="53"/>
      <c r="I109" s="53"/>
      <c r="J109" s="53"/>
      <c r="K109" s="53"/>
      <c r="L109" s="53"/>
      <c r="M109" s="53"/>
      <c r="N109" s="53"/>
      <c r="O109" s="53"/>
      <c r="P109" s="53"/>
      <c r="Q109" s="53"/>
      <c r="R109" s="53"/>
      <c r="S109" s="53"/>
      <c r="T109" s="53"/>
      <c r="U109" s="53"/>
    </row>
    <row r="110" spans="1:21" ht="13" hidden="1" x14ac:dyDescent="0.3">
      <c r="A110" s="53"/>
      <c r="B110" s="53"/>
      <c r="C110" s="53"/>
      <c r="D110" s="53"/>
      <c r="E110" s="53"/>
      <c r="F110" s="53"/>
      <c r="G110" s="53"/>
      <c r="H110" s="53"/>
      <c r="I110" s="53"/>
      <c r="J110" s="53"/>
      <c r="K110" s="53"/>
      <c r="L110" s="53"/>
      <c r="M110" s="53"/>
      <c r="N110" s="53"/>
      <c r="O110" s="53"/>
      <c r="P110" s="53"/>
      <c r="Q110" s="53"/>
      <c r="R110" s="53"/>
      <c r="S110" s="53"/>
      <c r="T110" s="53"/>
      <c r="U110" s="53"/>
    </row>
    <row r="111" spans="1:21" ht="13" hidden="1" x14ac:dyDescent="0.3">
      <c r="A111" s="53"/>
      <c r="B111" s="53"/>
      <c r="C111" s="53"/>
      <c r="D111" s="53"/>
      <c r="E111" s="53"/>
      <c r="F111" s="53"/>
      <c r="G111" s="53"/>
      <c r="H111" s="53"/>
      <c r="I111" s="53"/>
      <c r="J111" s="53"/>
      <c r="K111" s="53"/>
      <c r="L111" s="53"/>
      <c r="M111" s="53"/>
      <c r="N111" s="53"/>
      <c r="O111" s="53"/>
      <c r="P111" s="53"/>
      <c r="Q111" s="53"/>
      <c r="R111" s="53"/>
      <c r="S111" s="53"/>
      <c r="T111" s="53"/>
      <c r="U111" s="53"/>
    </row>
    <row r="112" spans="1:21" ht="13" hidden="1" x14ac:dyDescent="0.3">
      <c r="A112" s="53"/>
      <c r="B112" s="53"/>
      <c r="C112" s="53"/>
      <c r="D112" s="53"/>
      <c r="E112" s="53"/>
      <c r="F112" s="53"/>
      <c r="G112" s="53"/>
      <c r="H112" s="53"/>
      <c r="I112" s="53"/>
      <c r="J112" s="53"/>
      <c r="K112" s="53"/>
      <c r="L112" s="53"/>
      <c r="M112" s="53"/>
      <c r="N112" s="53"/>
      <c r="O112" s="53"/>
      <c r="P112" s="53"/>
      <c r="Q112" s="53"/>
      <c r="R112" s="53"/>
      <c r="S112" s="53"/>
      <c r="T112" s="53"/>
      <c r="U112" s="53"/>
    </row>
    <row r="113" spans="1:21" ht="13" hidden="1" x14ac:dyDescent="0.3">
      <c r="A113" s="53"/>
      <c r="B113" s="53"/>
      <c r="C113" s="53"/>
      <c r="D113" s="53"/>
      <c r="E113" s="53"/>
      <c r="F113" s="53"/>
      <c r="G113" s="53"/>
      <c r="H113" s="53"/>
      <c r="I113" s="53"/>
      <c r="J113" s="53"/>
      <c r="K113" s="53"/>
      <c r="L113" s="53"/>
      <c r="M113" s="53"/>
      <c r="N113" s="53"/>
      <c r="O113" s="53"/>
      <c r="P113" s="53"/>
      <c r="Q113" s="53"/>
      <c r="R113" s="53"/>
      <c r="S113" s="53"/>
      <c r="T113" s="53"/>
      <c r="U113" s="53"/>
    </row>
    <row r="114" spans="1:21" ht="13" hidden="1" x14ac:dyDescent="0.3">
      <c r="A114" s="53"/>
      <c r="B114" s="53"/>
      <c r="C114" s="53"/>
      <c r="D114" s="53"/>
      <c r="E114" s="53"/>
      <c r="F114" s="53"/>
      <c r="G114" s="53"/>
      <c r="H114" s="53"/>
      <c r="I114" s="53"/>
      <c r="J114" s="53"/>
      <c r="K114" s="53"/>
      <c r="L114" s="53"/>
      <c r="M114" s="53"/>
      <c r="N114" s="53"/>
      <c r="O114" s="53"/>
      <c r="P114" s="53"/>
      <c r="Q114" s="53"/>
      <c r="R114" s="53"/>
      <c r="S114" s="53"/>
      <c r="T114" s="53"/>
      <c r="U114" s="53"/>
    </row>
    <row r="115" spans="1:21" ht="13" hidden="1" x14ac:dyDescent="0.3">
      <c r="A115" s="53"/>
      <c r="B115" s="53"/>
      <c r="C115" s="53"/>
      <c r="D115" s="53"/>
      <c r="E115" s="53"/>
      <c r="F115" s="53"/>
      <c r="G115" s="53"/>
      <c r="H115" s="53"/>
      <c r="I115" s="53"/>
      <c r="J115" s="53"/>
      <c r="K115" s="53"/>
      <c r="L115" s="53"/>
      <c r="M115" s="53"/>
      <c r="N115" s="53"/>
      <c r="O115" s="53"/>
      <c r="P115" s="53"/>
      <c r="Q115" s="53"/>
      <c r="R115" s="53"/>
      <c r="S115" s="53"/>
      <c r="T115" s="53"/>
      <c r="U115" s="53"/>
    </row>
    <row r="116" spans="1:21" ht="13" hidden="1" x14ac:dyDescent="0.3">
      <c r="A116" s="53"/>
      <c r="B116" s="53"/>
      <c r="C116" s="53"/>
      <c r="D116" s="53"/>
      <c r="E116" s="53"/>
      <c r="F116" s="53"/>
      <c r="G116" s="53"/>
      <c r="H116" s="53"/>
      <c r="I116" s="53"/>
      <c r="J116" s="53"/>
      <c r="K116" s="53"/>
      <c r="L116" s="53"/>
      <c r="M116" s="53"/>
      <c r="N116" s="53"/>
      <c r="O116" s="53"/>
      <c r="P116" s="53"/>
      <c r="Q116" s="53"/>
      <c r="R116" s="53"/>
      <c r="S116" s="53"/>
      <c r="T116" s="53"/>
      <c r="U116" s="53"/>
    </row>
    <row r="117" spans="1:21" ht="13" hidden="1" x14ac:dyDescent="0.3">
      <c r="A117" s="53"/>
      <c r="B117" s="53"/>
      <c r="C117" s="53"/>
      <c r="D117" s="53"/>
      <c r="E117" s="53"/>
      <c r="F117" s="53"/>
      <c r="G117" s="53"/>
      <c r="H117" s="53"/>
      <c r="I117" s="53"/>
      <c r="J117" s="53"/>
      <c r="K117" s="53"/>
      <c r="L117" s="53"/>
      <c r="M117" s="53"/>
      <c r="N117" s="53"/>
      <c r="O117" s="53"/>
      <c r="P117" s="53"/>
      <c r="Q117" s="53"/>
      <c r="R117" s="53"/>
      <c r="S117" s="53"/>
      <c r="T117" s="53"/>
      <c r="U117" s="53"/>
    </row>
    <row r="118" spans="1:21" ht="13" hidden="1" x14ac:dyDescent="0.3">
      <c r="A118" s="53"/>
      <c r="B118" s="53"/>
      <c r="C118" s="53"/>
      <c r="D118" s="53"/>
      <c r="E118" s="53"/>
      <c r="F118" s="53"/>
      <c r="G118" s="53"/>
      <c r="H118" s="53"/>
      <c r="I118" s="53"/>
      <c r="J118" s="53"/>
      <c r="K118" s="53"/>
      <c r="L118" s="53"/>
      <c r="M118" s="53"/>
      <c r="N118" s="53"/>
      <c r="O118" s="53"/>
      <c r="P118" s="53"/>
      <c r="Q118" s="53"/>
      <c r="R118" s="53"/>
      <c r="S118" s="53"/>
      <c r="T118" s="53"/>
      <c r="U118" s="53"/>
    </row>
    <row r="119" spans="1:21" ht="13" hidden="1" x14ac:dyDescent="0.3">
      <c r="A119" s="53"/>
      <c r="B119" s="53"/>
      <c r="C119" s="53"/>
      <c r="D119" s="53"/>
      <c r="E119" s="53"/>
      <c r="F119" s="53"/>
      <c r="G119" s="53"/>
      <c r="H119" s="53"/>
      <c r="I119" s="53"/>
      <c r="J119" s="53"/>
      <c r="K119" s="53"/>
      <c r="L119" s="53"/>
      <c r="M119" s="53"/>
      <c r="N119" s="53"/>
      <c r="O119" s="53"/>
      <c r="P119" s="53"/>
      <c r="Q119" s="53"/>
      <c r="R119" s="53"/>
      <c r="S119" s="53"/>
      <c r="T119" s="53"/>
      <c r="U119" s="53"/>
    </row>
    <row r="120" spans="1:21" ht="13" hidden="1" x14ac:dyDescent="0.3">
      <c r="A120" s="53"/>
      <c r="B120" s="53"/>
      <c r="C120" s="53"/>
      <c r="D120" s="53"/>
      <c r="E120" s="53"/>
      <c r="F120" s="53"/>
      <c r="G120" s="53"/>
      <c r="H120" s="53"/>
      <c r="I120" s="53"/>
      <c r="J120" s="53"/>
      <c r="K120" s="53"/>
      <c r="L120" s="53"/>
      <c r="M120" s="53"/>
      <c r="N120" s="53"/>
      <c r="O120" s="53"/>
      <c r="P120" s="53"/>
      <c r="Q120" s="53"/>
      <c r="R120" s="53"/>
      <c r="S120" s="53"/>
      <c r="T120" s="53"/>
      <c r="U120" s="53"/>
    </row>
    <row r="121" spans="1:21" ht="13" hidden="1" x14ac:dyDescent="0.3">
      <c r="A121" s="53"/>
      <c r="B121" s="53"/>
      <c r="C121" s="53"/>
      <c r="D121" s="53"/>
      <c r="E121" s="53"/>
      <c r="F121" s="53"/>
      <c r="G121" s="53"/>
      <c r="H121" s="53"/>
      <c r="I121" s="53"/>
      <c r="J121" s="53"/>
      <c r="K121" s="53"/>
      <c r="L121" s="53"/>
      <c r="M121" s="53"/>
      <c r="N121" s="53"/>
      <c r="O121" s="53"/>
      <c r="P121" s="53"/>
      <c r="Q121" s="53"/>
      <c r="R121" s="53"/>
      <c r="S121" s="53"/>
      <c r="T121" s="53"/>
      <c r="U121" s="53"/>
    </row>
    <row r="122" spans="1:21" ht="13" hidden="1" x14ac:dyDescent="0.3">
      <c r="A122" s="53"/>
      <c r="B122" s="53"/>
      <c r="C122" s="53"/>
      <c r="D122" s="53"/>
      <c r="E122" s="53"/>
      <c r="F122" s="53"/>
      <c r="G122" s="53"/>
      <c r="H122" s="53"/>
      <c r="I122" s="53"/>
      <c r="J122" s="53"/>
      <c r="K122" s="53"/>
      <c r="L122" s="53"/>
      <c r="M122" s="53"/>
      <c r="N122" s="53"/>
      <c r="O122" s="53"/>
      <c r="P122" s="53"/>
      <c r="Q122" s="53"/>
      <c r="R122" s="53"/>
      <c r="S122" s="53"/>
      <c r="T122" s="53"/>
      <c r="U122" s="53"/>
    </row>
    <row r="123" spans="1:21" ht="13" hidden="1" x14ac:dyDescent="0.3">
      <c r="A123" s="53"/>
      <c r="B123" s="53"/>
      <c r="C123" s="53"/>
      <c r="D123" s="53"/>
      <c r="E123" s="53"/>
      <c r="F123" s="53"/>
      <c r="G123" s="53"/>
      <c r="H123" s="53"/>
      <c r="I123" s="53"/>
      <c r="J123" s="53"/>
      <c r="K123" s="53"/>
      <c r="L123" s="53"/>
      <c r="M123" s="53"/>
      <c r="N123" s="53"/>
      <c r="O123" s="53"/>
      <c r="P123" s="53"/>
      <c r="Q123" s="53"/>
      <c r="R123" s="53"/>
      <c r="S123" s="53"/>
      <c r="T123" s="53"/>
      <c r="U123" s="53"/>
    </row>
    <row r="124" spans="1:21" ht="13" hidden="1" x14ac:dyDescent="0.3">
      <c r="A124" s="53"/>
      <c r="B124" s="53"/>
      <c r="C124" s="53"/>
      <c r="D124" s="53"/>
      <c r="E124" s="53"/>
      <c r="F124" s="53"/>
      <c r="G124" s="53"/>
      <c r="H124" s="53"/>
      <c r="I124" s="53"/>
      <c r="J124" s="53"/>
      <c r="K124" s="53"/>
      <c r="L124" s="53"/>
      <c r="M124" s="53"/>
      <c r="N124" s="53"/>
      <c r="O124" s="53"/>
      <c r="P124" s="53"/>
      <c r="Q124" s="53"/>
      <c r="R124" s="53"/>
      <c r="S124" s="53"/>
      <c r="T124" s="53"/>
      <c r="U124" s="53"/>
    </row>
    <row r="125" spans="1:21" ht="13" hidden="1" x14ac:dyDescent="0.3">
      <c r="A125" s="53"/>
      <c r="B125" s="53"/>
      <c r="C125" s="53"/>
      <c r="D125" s="53"/>
      <c r="E125" s="53"/>
      <c r="F125" s="53"/>
      <c r="G125" s="53"/>
      <c r="H125" s="53"/>
      <c r="I125" s="53"/>
      <c r="J125" s="53"/>
      <c r="K125" s="53"/>
      <c r="L125" s="53"/>
      <c r="M125" s="53"/>
      <c r="N125" s="53"/>
      <c r="O125" s="53"/>
      <c r="P125" s="53"/>
      <c r="Q125" s="53"/>
      <c r="R125" s="53"/>
      <c r="S125" s="53"/>
      <c r="T125" s="53"/>
      <c r="U125" s="53"/>
    </row>
    <row r="126" spans="1:21" ht="13" hidden="1" x14ac:dyDescent="0.3">
      <c r="A126" s="53"/>
      <c r="B126" s="53"/>
      <c r="C126" s="53"/>
      <c r="D126" s="53"/>
      <c r="E126" s="53"/>
      <c r="F126" s="53"/>
      <c r="G126" s="53"/>
      <c r="H126" s="53"/>
      <c r="I126" s="53"/>
      <c r="J126" s="53"/>
      <c r="K126" s="53"/>
      <c r="L126" s="53"/>
      <c r="M126" s="53"/>
      <c r="N126" s="53"/>
      <c r="O126" s="53"/>
      <c r="P126" s="53"/>
      <c r="Q126" s="53"/>
      <c r="R126" s="53"/>
      <c r="S126" s="53"/>
      <c r="T126" s="53"/>
      <c r="U126" s="53"/>
    </row>
    <row r="127" spans="1:21" ht="13" hidden="1" x14ac:dyDescent="0.3">
      <c r="A127" s="53"/>
      <c r="B127" s="53"/>
      <c r="C127" s="53"/>
      <c r="D127" s="53"/>
      <c r="E127" s="53"/>
      <c r="F127" s="53"/>
      <c r="G127" s="53"/>
      <c r="H127" s="53"/>
      <c r="I127" s="53"/>
      <c r="J127" s="53"/>
      <c r="K127" s="53"/>
      <c r="L127" s="53"/>
      <c r="M127" s="53"/>
      <c r="N127" s="53"/>
      <c r="O127" s="53"/>
      <c r="P127" s="53"/>
      <c r="Q127" s="53"/>
      <c r="R127" s="53"/>
      <c r="S127" s="53"/>
      <c r="T127" s="53"/>
      <c r="U127" s="53"/>
    </row>
    <row r="128" spans="1:21" ht="13" hidden="1" x14ac:dyDescent="0.3">
      <c r="A128" s="53"/>
      <c r="B128" s="53"/>
      <c r="C128" s="53"/>
      <c r="D128" s="53"/>
      <c r="E128" s="53"/>
      <c r="F128" s="53"/>
      <c r="G128" s="53"/>
      <c r="H128" s="53"/>
      <c r="I128" s="53"/>
      <c r="J128" s="53"/>
      <c r="K128" s="53"/>
      <c r="L128" s="53"/>
      <c r="M128" s="53"/>
      <c r="N128" s="53"/>
      <c r="O128" s="53"/>
      <c r="P128" s="53"/>
      <c r="Q128" s="53"/>
      <c r="R128" s="53"/>
      <c r="S128" s="53"/>
      <c r="T128" s="53"/>
      <c r="U128" s="53"/>
    </row>
    <row r="129" spans="1:21" ht="13" hidden="1" x14ac:dyDescent="0.3">
      <c r="A129" s="53"/>
      <c r="B129" s="53"/>
      <c r="C129" s="53"/>
      <c r="D129" s="53"/>
      <c r="E129" s="53"/>
      <c r="F129" s="53"/>
      <c r="G129" s="53"/>
      <c r="H129" s="53"/>
      <c r="I129" s="53"/>
      <c r="J129" s="53"/>
      <c r="K129" s="53"/>
      <c r="L129" s="53"/>
      <c r="M129" s="53"/>
      <c r="N129" s="53"/>
      <c r="O129" s="53"/>
      <c r="P129" s="53"/>
      <c r="Q129" s="53"/>
      <c r="R129" s="53"/>
      <c r="S129" s="53"/>
      <c r="T129" s="53"/>
      <c r="U129" s="53"/>
    </row>
    <row r="130" spans="1:21" ht="13" hidden="1" x14ac:dyDescent="0.3">
      <c r="A130" s="53"/>
      <c r="B130" s="53"/>
      <c r="C130" s="53"/>
      <c r="D130" s="53"/>
      <c r="E130" s="53"/>
      <c r="F130" s="53"/>
      <c r="G130" s="53"/>
      <c r="H130" s="53"/>
      <c r="I130" s="53"/>
      <c r="J130" s="53"/>
      <c r="K130" s="53"/>
      <c r="L130" s="53"/>
      <c r="M130" s="53"/>
      <c r="N130" s="53"/>
      <c r="O130" s="53"/>
      <c r="P130" s="53"/>
      <c r="Q130" s="53"/>
      <c r="R130" s="53"/>
      <c r="S130" s="53"/>
      <c r="T130" s="53"/>
      <c r="U130" s="53"/>
    </row>
    <row r="131" spans="1:21" ht="13" hidden="1" x14ac:dyDescent="0.3">
      <c r="A131" s="53"/>
      <c r="B131" s="53"/>
      <c r="C131" s="53"/>
      <c r="D131" s="53"/>
      <c r="E131" s="53"/>
      <c r="F131" s="53"/>
      <c r="G131" s="53"/>
      <c r="H131" s="53"/>
      <c r="I131" s="53"/>
      <c r="J131" s="53"/>
      <c r="K131" s="53"/>
      <c r="L131" s="53"/>
      <c r="M131" s="53"/>
      <c r="N131" s="53"/>
      <c r="O131" s="53"/>
      <c r="P131" s="53"/>
      <c r="Q131" s="53"/>
      <c r="R131" s="53"/>
      <c r="S131" s="53"/>
      <c r="T131" s="53"/>
      <c r="U131" s="53"/>
    </row>
    <row r="132" spans="1:21" ht="13" hidden="1" x14ac:dyDescent="0.3">
      <c r="A132" s="53"/>
      <c r="B132" s="53"/>
      <c r="C132" s="53"/>
      <c r="D132" s="53"/>
      <c r="E132" s="53"/>
      <c r="F132" s="53"/>
      <c r="G132" s="53"/>
      <c r="H132" s="53"/>
      <c r="I132" s="53"/>
      <c r="J132" s="53"/>
      <c r="K132" s="53"/>
      <c r="L132" s="53"/>
      <c r="M132" s="53"/>
      <c r="N132" s="53"/>
      <c r="O132" s="53"/>
      <c r="P132" s="53"/>
      <c r="Q132" s="53"/>
      <c r="R132" s="53"/>
      <c r="S132" s="53"/>
      <c r="T132" s="53"/>
      <c r="U132" s="53"/>
    </row>
    <row r="133" spans="1:21" ht="13" hidden="1" x14ac:dyDescent="0.3">
      <c r="A133" s="53"/>
      <c r="B133" s="53"/>
      <c r="C133" s="53"/>
      <c r="D133" s="53"/>
      <c r="E133" s="53"/>
      <c r="F133" s="53"/>
      <c r="G133" s="53"/>
      <c r="H133" s="53"/>
      <c r="I133" s="53"/>
      <c r="J133" s="53"/>
      <c r="K133" s="53"/>
      <c r="L133" s="53"/>
      <c r="M133" s="53"/>
      <c r="N133" s="53"/>
      <c r="O133" s="53"/>
      <c r="P133" s="53"/>
      <c r="Q133" s="53"/>
      <c r="R133" s="53"/>
      <c r="S133" s="53"/>
      <c r="T133" s="53"/>
      <c r="U133" s="53"/>
    </row>
    <row r="134" spans="1:21" ht="13" hidden="1" x14ac:dyDescent="0.3">
      <c r="A134" s="53"/>
      <c r="B134" s="53"/>
      <c r="C134" s="53"/>
      <c r="D134" s="53"/>
      <c r="E134" s="53"/>
      <c r="F134" s="53"/>
      <c r="G134" s="53"/>
      <c r="H134" s="53"/>
      <c r="I134" s="53"/>
      <c r="J134" s="53"/>
      <c r="K134" s="53"/>
      <c r="L134" s="53"/>
      <c r="M134" s="53"/>
      <c r="N134" s="53"/>
      <c r="O134" s="53"/>
      <c r="P134" s="53"/>
      <c r="Q134" s="53"/>
      <c r="R134" s="53"/>
      <c r="S134" s="53"/>
      <c r="T134" s="53"/>
      <c r="U134" s="53"/>
    </row>
    <row r="135" spans="1:21" ht="13" hidden="1" x14ac:dyDescent="0.3">
      <c r="A135" s="53"/>
      <c r="B135" s="53"/>
      <c r="C135" s="53"/>
      <c r="D135" s="53"/>
      <c r="E135" s="53"/>
      <c r="F135" s="53"/>
      <c r="G135" s="53"/>
      <c r="H135" s="53"/>
      <c r="I135" s="53"/>
      <c r="J135" s="53"/>
      <c r="K135" s="53"/>
      <c r="L135" s="53"/>
      <c r="M135" s="53"/>
      <c r="N135" s="53"/>
      <c r="O135" s="53"/>
      <c r="P135" s="53"/>
      <c r="Q135" s="53"/>
      <c r="R135" s="53"/>
      <c r="S135" s="53"/>
      <c r="T135" s="53"/>
      <c r="U135" s="53"/>
    </row>
    <row r="136" spans="1:21" ht="13" hidden="1" x14ac:dyDescent="0.3">
      <c r="A136" s="53"/>
      <c r="B136" s="53"/>
      <c r="C136" s="53"/>
      <c r="D136" s="53"/>
      <c r="E136" s="53"/>
      <c r="F136" s="53"/>
      <c r="G136" s="53"/>
      <c r="H136" s="53"/>
      <c r="I136" s="53"/>
      <c r="J136" s="53"/>
      <c r="K136" s="53"/>
      <c r="L136" s="53"/>
      <c r="M136" s="53"/>
      <c r="N136" s="53"/>
      <c r="O136" s="53"/>
      <c r="P136" s="53"/>
      <c r="Q136" s="53"/>
      <c r="R136" s="53"/>
      <c r="S136" s="53"/>
      <c r="T136" s="53"/>
      <c r="U136" s="53"/>
    </row>
    <row r="137" spans="1:21" ht="13" hidden="1" x14ac:dyDescent="0.3">
      <c r="A137" s="53"/>
      <c r="B137" s="53"/>
      <c r="C137" s="53"/>
      <c r="D137" s="53"/>
      <c r="E137" s="53"/>
      <c r="F137" s="53"/>
      <c r="G137" s="53"/>
      <c r="H137" s="53"/>
      <c r="I137" s="53"/>
      <c r="J137" s="53"/>
      <c r="K137" s="53"/>
      <c r="L137" s="53"/>
      <c r="M137" s="53"/>
      <c r="N137" s="53"/>
      <c r="O137" s="53"/>
      <c r="P137" s="53"/>
      <c r="Q137" s="53"/>
      <c r="R137" s="53"/>
      <c r="S137" s="53"/>
      <c r="T137" s="53"/>
      <c r="U137" s="53"/>
    </row>
    <row r="138" spans="1:21" ht="13" hidden="1" x14ac:dyDescent="0.3">
      <c r="A138" s="53"/>
      <c r="B138" s="53"/>
      <c r="C138" s="53"/>
      <c r="D138" s="53"/>
      <c r="E138" s="53"/>
      <c r="F138" s="53"/>
      <c r="G138" s="53"/>
      <c r="H138" s="53"/>
      <c r="I138" s="53"/>
      <c r="J138" s="53"/>
      <c r="K138" s="53"/>
      <c r="L138" s="53"/>
      <c r="M138" s="53"/>
      <c r="N138" s="53"/>
      <c r="O138" s="53"/>
      <c r="P138" s="53"/>
      <c r="Q138" s="53"/>
      <c r="R138" s="53"/>
      <c r="S138" s="53"/>
      <c r="T138" s="53"/>
      <c r="U138" s="53"/>
    </row>
    <row r="139" spans="1:21" ht="13" hidden="1" x14ac:dyDescent="0.3">
      <c r="A139" s="53"/>
      <c r="B139" s="53"/>
      <c r="C139" s="53"/>
      <c r="D139" s="53"/>
      <c r="E139" s="53"/>
      <c r="F139" s="53"/>
      <c r="G139" s="53"/>
      <c r="H139" s="53"/>
      <c r="I139" s="53"/>
      <c r="J139" s="53"/>
      <c r="K139" s="53"/>
      <c r="L139" s="53"/>
      <c r="M139" s="53"/>
      <c r="N139" s="53"/>
      <c r="O139" s="53"/>
      <c r="P139" s="53"/>
      <c r="Q139" s="53"/>
      <c r="R139" s="53"/>
      <c r="S139" s="53"/>
      <c r="T139" s="53"/>
      <c r="U139" s="53"/>
    </row>
    <row r="140" spans="1:21" ht="13" hidden="1" x14ac:dyDescent="0.3">
      <c r="A140" s="53"/>
      <c r="B140" s="53"/>
      <c r="C140" s="53"/>
      <c r="D140" s="53"/>
      <c r="E140" s="53"/>
      <c r="F140" s="53"/>
      <c r="G140" s="53"/>
      <c r="H140" s="53"/>
      <c r="I140" s="53"/>
      <c r="J140" s="53"/>
      <c r="K140" s="53"/>
      <c r="L140" s="53"/>
      <c r="M140" s="53"/>
      <c r="N140" s="53"/>
      <c r="O140" s="53"/>
      <c r="P140" s="53"/>
      <c r="Q140" s="53"/>
      <c r="R140" s="53"/>
      <c r="S140" s="53"/>
      <c r="T140" s="53"/>
      <c r="U140" s="53"/>
    </row>
    <row r="141" spans="1:21" ht="13" hidden="1" x14ac:dyDescent="0.3">
      <c r="A141" s="53"/>
      <c r="B141" s="53"/>
      <c r="C141" s="53"/>
      <c r="D141" s="53"/>
      <c r="E141" s="53"/>
      <c r="F141" s="53"/>
      <c r="G141" s="53"/>
      <c r="H141" s="53"/>
      <c r="I141" s="53"/>
      <c r="J141" s="53"/>
      <c r="K141" s="53"/>
      <c r="L141" s="53"/>
      <c r="M141" s="53"/>
      <c r="N141" s="53"/>
      <c r="O141" s="53"/>
      <c r="P141" s="53"/>
      <c r="Q141" s="53"/>
      <c r="R141" s="53"/>
      <c r="S141" s="53"/>
      <c r="T141" s="53"/>
      <c r="U141" s="53"/>
    </row>
    <row r="142" spans="1:21" ht="13" hidden="1" x14ac:dyDescent="0.3">
      <c r="A142" s="53"/>
      <c r="B142" s="53"/>
      <c r="C142" s="53"/>
      <c r="D142" s="53"/>
      <c r="E142" s="53"/>
      <c r="F142" s="53"/>
      <c r="G142" s="53"/>
      <c r="H142" s="53"/>
      <c r="I142" s="53"/>
      <c r="J142" s="53"/>
      <c r="K142" s="53"/>
      <c r="L142" s="53"/>
      <c r="M142" s="53"/>
      <c r="N142" s="53"/>
      <c r="O142" s="53"/>
      <c r="P142" s="53"/>
      <c r="Q142" s="53"/>
      <c r="R142" s="53"/>
      <c r="S142" s="53"/>
      <c r="T142" s="53"/>
      <c r="U142" s="53"/>
    </row>
    <row r="143" spans="1:21" ht="13" hidden="1" x14ac:dyDescent="0.3">
      <c r="A143" s="53"/>
      <c r="B143" s="53"/>
      <c r="C143" s="53"/>
      <c r="D143" s="53"/>
      <c r="E143" s="53"/>
      <c r="F143" s="53"/>
      <c r="G143" s="53"/>
      <c r="H143" s="53"/>
      <c r="I143" s="53"/>
      <c r="J143" s="53"/>
      <c r="K143" s="53"/>
      <c r="L143" s="53"/>
      <c r="M143" s="53"/>
      <c r="N143" s="53"/>
      <c r="O143" s="53"/>
      <c r="P143" s="53"/>
      <c r="Q143" s="53"/>
      <c r="R143" s="53"/>
      <c r="S143" s="53"/>
      <c r="T143" s="53"/>
      <c r="U143" s="53"/>
    </row>
    <row r="144" spans="1:21" ht="13" hidden="1" x14ac:dyDescent="0.3">
      <c r="A144" s="53"/>
      <c r="B144" s="53"/>
      <c r="C144" s="53"/>
      <c r="D144" s="53"/>
      <c r="E144" s="53"/>
      <c r="F144" s="53"/>
      <c r="G144" s="53"/>
      <c r="H144" s="53"/>
      <c r="I144" s="53"/>
      <c r="J144" s="53"/>
      <c r="K144" s="53"/>
      <c r="L144" s="53"/>
      <c r="M144" s="53"/>
      <c r="N144" s="53"/>
      <c r="O144" s="53"/>
      <c r="P144" s="53"/>
      <c r="Q144" s="53"/>
      <c r="R144" s="53"/>
      <c r="S144" s="53"/>
      <c r="T144" s="53"/>
      <c r="U144" s="53"/>
    </row>
    <row r="145" spans="1:21" ht="13" hidden="1" x14ac:dyDescent="0.3">
      <c r="A145" s="53"/>
      <c r="B145" s="53"/>
      <c r="C145" s="53"/>
      <c r="D145" s="53"/>
      <c r="E145" s="53"/>
      <c r="F145" s="53"/>
      <c r="G145" s="53"/>
      <c r="H145" s="53"/>
      <c r="I145" s="53"/>
      <c r="J145" s="53"/>
      <c r="K145" s="53"/>
      <c r="L145" s="53"/>
      <c r="M145" s="53"/>
      <c r="N145" s="53"/>
      <c r="O145" s="53"/>
      <c r="P145" s="53"/>
      <c r="Q145" s="53"/>
      <c r="R145" s="53"/>
      <c r="S145" s="53"/>
      <c r="T145" s="53"/>
      <c r="U145" s="53"/>
    </row>
    <row r="146" spans="1:21" ht="13" hidden="1" x14ac:dyDescent="0.3">
      <c r="A146" s="53"/>
      <c r="B146" s="53"/>
      <c r="C146" s="53"/>
      <c r="D146" s="53"/>
      <c r="E146" s="53"/>
      <c r="F146" s="53"/>
      <c r="G146" s="53"/>
      <c r="H146" s="53"/>
      <c r="I146" s="53"/>
      <c r="J146" s="53"/>
      <c r="K146" s="53"/>
      <c r="L146" s="53"/>
      <c r="M146" s="53"/>
      <c r="N146" s="53"/>
      <c r="O146" s="53"/>
      <c r="P146" s="53"/>
      <c r="Q146" s="53"/>
      <c r="R146" s="53"/>
      <c r="S146" s="53"/>
      <c r="T146" s="53"/>
      <c r="U146" s="53"/>
    </row>
    <row r="147" spans="1:21" ht="13" hidden="1" x14ac:dyDescent="0.3">
      <c r="A147" s="53"/>
      <c r="B147" s="53"/>
      <c r="C147" s="53"/>
      <c r="D147" s="53"/>
      <c r="E147" s="53"/>
      <c r="F147" s="53"/>
      <c r="G147" s="53"/>
      <c r="H147" s="53"/>
      <c r="I147" s="53"/>
      <c r="J147" s="53"/>
      <c r="K147" s="53"/>
      <c r="L147" s="53"/>
      <c r="M147" s="53"/>
      <c r="N147" s="53"/>
      <c r="O147" s="53"/>
      <c r="P147" s="53"/>
      <c r="Q147" s="53"/>
      <c r="R147" s="53"/>
      <c r="S147" s="53"/>
      <c r="T147" s="53"/>
      <c r="U147" s="53"/>
    </row>
    <row r="148" spans="1:21" ht="13" hidden="1" x14ac:dyDescent="0.3">
      <c r="A148" s="53"/>
      <c r="B148" s="53"/>
      <c r="C148" s="53"/>
      <c r="D148" s="53"/>
      <c r="E148" s="53"/>
      <c r="F148" s="53"/>
      <c r="G148" s="53"/>
      <c r="H148" s="53"/>
      <c r="I148" s="53"/>
      <c r="J148" s="53"/>
      <c r="K148" s="53"/>
      <c r="L148" s="53"/>
      <c r="M148" s="53"/>
      <c r="N148" s="53"/>
      <c r="O148" s="53"/>
      <c r="P148" s="53"/>
      <c r="Q148" s="53"/>
      <c r="R148" s="53"/>
      <c r="S148" s="53"/>
      <c r="T148" s="53"/>
      <c r="U148" s="53"/>
    </row>
    <row r="149" spans="1:21" ht="13" hidden="1" x14ac:dyDescent="0.3">
      <c r="A149" s="53"/>
      <c r="B149" s="53"/>
      <c r="C149" s="53"/>
      <c r="D149" s="53"/>
      <c r="E149" s="53"/>
      <c r="F149" s="53"/>
      <c r="G149" s="53"/>
      <c r="H149" s="53"/>
      <c r="I149" s="53"/>
      <c r="J149" s="53"/>
      <c r="K149" s="53"/>
      <c r="L149" s="53"/>
      <c r="M149" s="53"/>
      <c r="N149" s="53"/>
      <c r="O149" s="53"/>
      <c r="P149" s="53"/>
      <c r="Q149" s="53"/>
      <c r="R149" s="53"/>
      <c r="S149" s="53"/>
      <c r="T149" s="53"/>
      <c r="U149" s="53"/>
    </row>
    <row r="150" spans="1:21" ht="13" hidden="1" x14ac:dyDescent="0.3">
      <c r="A150" s="53"/>
      <c r="B150" s="53"/>
      <c r="C150" s="53"/>
      <c r="D150" s="53"/>
      <c r="E150" s="53"/>
      <c r="F150" s="53"/>
      <c r="G150" s="53"/>
      <c r="H150" s="53"/>
      <c r="I150" s="53"/>
      <c r="J150" s="53"/>
      <c r="K150" s="53"/>
      <c r="L150" s="53"/>
      <c r="M150" s="53"/>
      <c r="N150" s="53"/>
      <c r="O150" s="53"/>
      <c r="P150" s="53"/>
      <c r="Q150" s="53"/>
      <c r="R150" s="53"/>
      <c r="S150" s="53"/>
      <c r="T150" s="53"/>
      <c r="U150" s="53"/>
    </row>
    <row r="151" spans="1:21" ht="13" hidden="1" x14ac:dyDescent="0.3">
      <c r="A151" s="53"/>
      <c r="B151" s="53"/>
      <c r="C151" s="53"/>
      <c r="D151" s="53"/>
      <c r="E151" s="53"/>
      <c r="F151" s="53"/>
      <c r="G151" s="53"/>
      <c r="H151" s="53"/>
      <c r="I151" s="53"/>
      <c r="J151" s="53"/>
      <c r="K151" s="53"/>
      <c r="L151" s="53"/>
      <c r="M151" s="53"/>
      <c r="N151" s="53"/>
      <c r="O151" s="53"/>
      <c r="P151" s="53"/>
      <c r="Q151" s="53"/>
      <c r="R151" s="53"/>
      <c r="S151" s="53"/>
      <c r="T151" s="53"/>
      <c r="U151" s="53"/>
    </row>
    <row r="152" spans="1:21" ht="13" hidden="1" x14ac:dyDescent="0.3">
      <c r="A152" s="53"/>
      <c r="B152" s="53"/>
      <c r="C152" s="53"/>
      <c r="D152" s="53"/>
      <c r="E152" s="53"/>
      <c r="F152" s="53"/>
      <c r="G152" s="53"/>
      <c r="H152" s="53"/>
      <c r="I152" s="53"/>
      <c r="J152" s="53"/>
      <c r="K152" s="53"/>
      <c r="L152" s="53"/>
      <c r="M152" s="53"/>
      <c r="N152" s="53"/>
      <c r="O152" s="53"/>
      <c r="P152" s="53"/>
      <c r="Q152" s="53"/>
      <c r="R152" s="53"/>
      <c r="S152" s="53"/>
      <c r="T152" s="53"/>
      <c r="U152" s="53"/>
    </row>
    <row r="153" spans="1:21" ht="13" hidden="1" x14ac:dyDescent="0.3">
      <c r="A153" s="53"/>
      <c r="B153" s="53"/>
      <c r="C153" s="53"/>
      <c r="D153" s="53"/>
      <c r="E153" s="53"/>
      <c r="F153" s="53"/>
      <c r="G153" s="53"/>
      <c r="H153" s="53"/>
      <c r="I153" s="53"/>
      <c r="J153" s="53"/>
      <c r="K153" s="53"/>
      <c r="L153" s="53"/>
      <c r="M153" s="53"/>
      <c r="N153" s="53"/>
      <c r="O153" s="53"/>
      <c r="P153" s="53"/>
      <c r="Q153" s="53"/>
      <c r="R153" s="53"/>
      <c r="S153" s="53"/>
      <c r="T153" s="53"/>
      <c r="U153" s="53"/>
    </row>
    <row r="154" spans="1:21" ht="13" hidden="1" x14ac:dyDescent="0.3">
      <c r="A154" s="53"/>
      <c r="B154" s="53"/>
      <c r="C154" s="53"/>
      <c r="D154" s="53"/>
      <c r="E154" s="53"/>
      <c r="F154" s="53"/>
      <c r="G154" s="53"/>
      <c r="H154" s="53"/>
      <c r="I154" s="53"/>
      <c r="J154" s="53"/>
      <c r="K154" s="53"/>
      <c r="L154" s="53"/>
      <c r="M154" s="53"/>
      <c r="N154" s="53"/>
      <c r="O154" s="53"/>
      <c r="P154" s="53"/>
      <c r="Q154" s="53"/>
      <c r="R154" s="53"/>
      <c r="S154" s="53"/>
      <c r="T154" s="53"/>
      <c r="U154" s="53"/>
    </row>
    <row r="155" spans="1:21" ht="13" hidden="1" x14ac:dyDescent="0.3">
      <c r="A155" s="53"/>
      <c r="B155" s="53"/>
      <c r="C155" s="53"/>
      <c r="D155" s="53"/>
      <c r="E155" s="53"/>
      <c r="F155" s="53"/>
      <c r="G155" s="53"/>
      <c r="H155" s="53"/>
      <c r="I155" s="53"/>
      <c r="J155" s="53"/>
      <c r="K155" s="53"/>
      <c r="L155" s="53"/>
      <c r="M155" s="53"/>
      <c r="N155" s="53"/>
      <c r="O155" s="53"/>
      <c r="P155" s="53"/>
      <c r="Q155" s="53"/>
      <c r="R155" s="53"/>
      <c r="S155" s="53"/>
      <c r="T155" s="53"/>
      <c r="U155" s="53"/>
    </row>
    <row r="156" spans="1:21" ht="13" hidden="1" x14ac:dyDescent="0.3">
      <c r="A156" s="53"/>
      <c r="B156" s="53"/>
      <c r="C156" s="53"/>
      <c r="D156" s="53"/>
      <c r="E156" s="53"/>
      <c r="F156" s="53"/>
      <c r="G156" s="53"/>
      <c r="H156" s="53"/>
      <c r="I156" s="53"/>
      <c r="J156" s="53"/>
      <c r="K156" s="53"/>
      <c r="L156" s="53"/>
      <c r="M156" s="53"/>
      <c r="N156" s="53"/>
      <c r="O156" s="53"/>
      <c r="P156" s="53"/>
      <c r="Q156" s="53"/>
      <c r="R156" s="53"/>
      <c r="S156" s="53"/>
      <c r="T156" s="53"/>
      <c r="U156" s="53"/>
    </row>
    <row r="157" spans="1:21" ht="13" hidden="1" x14ac:dyDescent="0.3">
      <c r="A157" s="53"/>
      <c r="B157" s="53"/>
      <c r="C157" s="53"/>
      <c r="D157" s="53"/>
      <c r="E157" s="53"/>
      <c r="F157" s="53"/>
      <c r="G157" s="53"/>
      <c r="H157" s="53"/>
      <c r="I157" s="53"/>
      <c r="J157" s="53"/>
      <c r="K157" s="53"/>
      <c r="L157" s="53"/>
      <c r="M157" s="53"/>
      <c r="N157" s="53"/>
      <c r="O157" s="53"/>
      <c r="P157" s="53"/>
      <c r="Q157" s="53"/>
      <c r="R157" s="53"/>
      <c r="S157" s="53"/>
      <c r="T157" s="53"/>
      <c r="U157" s="53"/>
    </row>
    <row r="158" spans="1:21" ht="13" hidden="1" x14ac:dyDescent="0.3">
      <c r="A158" s="53"/>
      <c r="B158" s="53"/>
      <c r="C158" s="53"/>
      <c r="D158" s="53"/>
      <c r="E158" s="53"/>
      <c r="F158" s="53"/>
      <c r="G158" s="53"/>
      <c r="H158" s="53"/>
      <c r="I158" s="53"/>
      <c r="J158" s="53"/>
      <c r="K158" s="53"/>
      <c r="L158" s="53"/>
      <c r="M158" s="53"/>
      <c r="N158" s="53"/>
      <c r="O158" s="53"/>
      <c r="P158" s="53"/>
      <c r="Q158" s="53"/>
      <c r="R158" s="53"/>
      <c r="S158" s="53"/>
      <c r="T158" s="53"/>
      <c r="U158" s="53"/>
    </row>
    <row r="159" spans="1:21" ht="13" hidden="1" x14ac:dyDescent="0.3">
      <c r="A159" s="53"/>
      <c r="B159" s="53"/>
      <c r="C159" s="53"/>
      <c r="D159" s="53"/>
      <c r="E159" s="53"/>
      <c r="F159" s="53"/>
      <c r="G159" s="53"/>
      <c r="H159" s="53"/>
      <c r="I159" s="53"/>
      <c r="J159" s="53"/>
      <c r="K159" s="53"/>
      <c r="L159" s="53"/>
      <c r="M159" s="53"/>
      <c r="N159" s="53"/>
      <c r="O159" s="53"/>
      <c r="P159" s="53"/>
      <c r="Q159" s="53"/>
      <c r="R159" s="53"/>
      <c r="S159" s="53"/>
      <c r="T159" s="53"/>
      <c r="U159" s="53"/>
    </row>
    <row r="160" spans="1:21" ht="13" hidden="1" x14ac:dyDescent="0.3">
      <c r="A160" s="53"/>
      <c r="B160" s="53"/>
      <c r="C160" s="53"/>
      <c r="D160" s="53"/>
      <c r="E160" s="53"/>
      <c r="F160" s="53"/>
      <c r="G160" s="53"/>
      <c r="H160" s="53"/>
      <c r="I160" s="53"/>
      <c r="J160" s="53"/>
      <c r="K160" s="53"/>
      <c r="L160" s="53"/>
      <c r="M160" s="53"/>
      <c r="N160" s="53"/>
      <c r="O160" s="53"/>
      <c r="P160" s="53"/>
      <c r="Q160" s="53"/>
      <c r="R160" s="53"/>
      <c r="S160" s="53"/>
      <c r="T160" s="53"/>
      <c r="U160" s="53"/>
    </row>
    <row r="161" spans="1:21" ht="13" hidden="1" x14ac:dyDescent="0.3">
      <c r="A161" s="53"/>
      <c r="B161" s="53"/>
      <c r="C161" s="53"/>
      <c r="D161" s="53"/>
      <c r="E161" s="53"/>
      <c r="F161" s="53"/>
      <c r="G161" s="53"/>
      <c r="H161" s="53"/>
      <c r="I161" s="53"/>
      <c r="J161" s="53"/>
      <c r="K161" s="53"/>
      <c r="L161" s="53"/>
      <c r="M161" s="53"/>
      <c r="N161" s="53"/>
      <c r="O161" s="53"/>
      <c r="P161" s="53"/>
      <c r="Q161" s="53"/>
      <c r="R161" s="53"/>
      <c r="S161" s="53"/>
      <c r="T161" s="53"/>
      <c r="U161" s="53"/>
    </row>
    <row r="162" spans="1:21" ht="13" hidden="1" x14ac:dyDescent="0.3">
      <c r="A162" s="53"/>
      <c r="B162" s="53"/>
      <c r="C162" s="53"/>
      <c r="D162" s="53"/>
      <c r="E162" s="53"/>
      <c r="F162" s="53"/>
      <c r="G162" s="53"/>
      <c r="H162" s="53"/>
      <c r="I162" s="53"/>
      <c r="J162" s="53"/>
      <c r="K162" s="53"/>
      <c r="L162" s="53"/>
      <c r="M162" s="53"/>
      <c r="N162" s="53"/>
      <c r="O162" s="53"/>
      <c r="P162" s="53"/>
      <c r="Q162" s="53"/>
      <c r="R162" s="53"/>
      <c r="S162" s="53"/>
      <c r="T162" s="53"/>
      <c r="U162" s="53"/>
    </row>
    <row r="163" spans="1:21" ht="13" hidden="1" x14ac:dyDescent="0.3">
      <c r="A163" s="53"/>
      <c r="B163" s="53"/>
      <c r="C163" s="53"/>
      <c r="D163" s="53"/>
      <c r="E163" s="53"/>
      <c r="F163" s="53"/>
      <c r="G163" s="53"/>
      <c r="H163" s="53"/>
      <c r="I163" s="53"/>
      <c r="J163" s="53"/>
      <c r="K163" s="53"/>
      <c r="L163" s="53"/>
      <c r="M163" s="53"/>
      <c r="N163" s="53"/>
      <c r="O163" s="53"/>
      <c r="P163" s="53"/>
      <c r="Q163" s="53"/>
      <c r="R163" s="53"/>
      <c r="S163" s="53"/>
      <c r="T163" s="53"/>
      <c r="U163" s="53"/>
    </row>
    <row r="164" spans="1:21" ht="13" hidden="1" x14ac:dyDescent="0.3">
      <c r="A164" s="53"/>
      <c r="B164" s="53"/>
      <c r="C164" s="53"/>
      <c r="D164" s="53"/>
      <c r="E164" s="53"/>
      <c r="F164" s="53"/>
      <c r="G164" s="53"/>
      <c r="H164" s="53"/>
      <c r="I164" s="53"/>
      <c r="J164" s="53"/>
      <c r="K164" s="53"/>
      <c r="L164" s="53"/>
      <c r="M164" s="53"/>
      <c r="N164" s="53"/>
      <c r="O164" s="53"/>
      <c r="P164" s="53"/>
      <c r="Q164" s="53"/>
      <c r="R164" s="53"/>
      <c r="S164" s="53"/>
      <c r="T164" s="53"/>
      <c r="U164" s="53"/>
    </row>
    <row r="165" spans="1:21" ht="13" hidden="1" x14ac:dyDescent="0.3">
      <c r="A165" s="53"/>
      <c r="B165" s="53"/>
      <c r="C165" s="53"/>
      <c r="D165" s="53"/>
      <c r="E165" s="53"/>
      <c r="F165" s="53"/>
      <c r="G165" s="53"/>
      <c r="H165" s="53"/>
      <c r="I165" s="53"/>
      <c r="J165" s="53"/>
      <c r="K165" s="53"/>
      <c r="L165" s="53"/>
      <c r="M165" s="53"/>
      <c r="N165" s="53"/>
      <c r="O165" s="53"/>
      <c r="P165" s="53"/>
      <c r="Q165" s="53"/>
      <c r="R165" s="53"/>
      <c r="S165" s="53"/>
      <c r="T165" s="53"/>
      <c r="U165" s="53"/>
    </row>
    <row r="166" spans="1:21" ht="13" hidden="1" x14ac:dyDescent="0.3">
      <c r="A166" s="53"/>
      <c r="B166" s="53"/>
      <c r="C166" s="53"/>
      <c r="D166" s="53"/>
      <c r="E166" s="53"/>
      <c r="F166" s="53"/>
      <c r="G166" s="53"/>
      <c r="H166" s="53"/>
      <c r="I166" s="53"/>
      <c r="J166" s="53"/>
      <c r="K166" s="53"/>
      <c r="L166" s="53"/>
      <c r="M166" s="53"/>
      <c r="N166" s="53"/>
      <c r="O166" s="53"/>
      <c r="P166" s="53"/>
      <c r="Q166" s="53"/>
      <c r="R166" s="53"/>
      <c r="S166" s="53"/>
      <c r="T166" s="53"/>
      <c r="U166" s="53"/>
    </row>
    <row r="167" spans="1:21" ht="13" hidden="1" x14ac:dyDescent="0.3">
      <c r="A167" s="53"/>
      <c r="B167" s="53"/>
      <c r="C167" s="53"/>
      <c r="D167" s="53"/>
      <c r="E167" s="53"/>
      <c r="F167" s="53"/>
      <c r="G167" s="53"/>
      <c r="H167" s="53"/>
      <c r="I167" s="53"/>
      <c r="J167" s="53"/>
      <c r="K167" s="53"/>
      <c r="L167" s="53"/>
      <c r="M167" s="53"/>
      <c r="N167" s="53"/>
      <c r="O167" s="53"/>
      <c r="P167" s="53"/>
      <c r="Q167" s="53"/>
      <c r="R167" s="53"/>
      <c r="S167" s="53"/>
      <c r="T167" s="53"/>
      <c r="U167" s="53"/>
    </row>
    <row r="168" spans="1:21" ht="13" hidden="1" x14ac:dyDescent="0.3">
      <c r="A168" s="53"/>
      <c r="B168" s="53"/>
      <c r="C168" s="53"/>
      <c r="D168" s="53"/>
      <c r="E168" s="53"/>
      <c r="F168" s="53"/>
      <c r="G168" s="53"/>
      <c r="H168" s="53"/>
      <c r="I168" s="53"/>
      <c r="J168" s="53"/>
      <c r="K168" s="53"/>
      <c r="L168" s="53"/>
      <c r="M168" s="53"/>
      <c r="N168" s="53"/>
      <c r="O168" s="53"/>
      <c r="P168" s="53"/>
      <c r="Q168" s="53"/>
      <c r="R168" s="53"/>
      <c r="S168" s="53"/>
      <c r="T168" s="53"/>
      <c r="U168" s="53"/>
    </row>
    <row r="169" spans="1:21" ht="13" hidden="1" x14ac:dyDescent="0.3">
      <c r="A169" s="53"/>
      <c r="B169" s="53"/>
      <c r="C169" s="53"/>
      <c r="D169" s="53"/>
      <c r="E169" s="53"/>
      <c r="F169" s="53"/>
      <c r="G169" s="53"/>
      <c r="H169" s="53"/>
      <c r="I169" s="53"/>
      <c r="J169" s="53"/>
      <c r="K169" s="53"/>
      <c r="L169" s="53"/>
      <c r="M169" s="53"/>
      <c r="N169" s="53"/>
      <c r="O169" s="53"/>
      <c r="P169" s="53"/>
      <c r="Q169" s="53"/>
      <c r="R169" s="53"/>
      <c r="S169" s="53"/>
      <c r="T169" s="53"/>
      <c r="U169" s="53"/>
    </row>
    <row r="170" spans="1:21" ht="13" hidden="1" x14ac:dyDescent="0.3">
      <c r="A170" s="53"/>
      <c r="B170" s="53"/>
      <c r="C170" s="53"/>
      <c r="D170" s="53"/>
      <c r="E170" s="53"/>
      <c r="F170" s="53"/>
      <c r="G170" s="53"/>
      <c r="H170" s="53"/>
      <c r="I170" s="53"/>
      <c r="J170" s="53"/>
      <c r="K170" s="53"/>
      <c r="L170" s="53"/>
      <c r="M170" s="53"/>
      <c r="N170" s="53"/>
      <c r="O170" s="53"/>
      <c r="P170" s="53"/>
      <c r="Q170" s="53"/>
      <c r="R170" s="53"/>
      <c r="S170" s="53"/>
      <c r="T170" s="53"/>
      <c r="U170" s="53"/>
    </row>
    <row r="171" spans="1:21" ht="13" hidden="1" x14ac:dyDescent="0.3">
      <c r="A171" s="53"/>
      <c r="B171" s="53"/>
      <c r="C171" s="53"/>
      <c r="D171" s="53"/>
      <c r="E171" s="53"/>
      <c r="F171" s="53"/>
      <c r="G171" s="53"/>
      <c r="H171" s="53"/>
      <c r="I171" s="53"/>
      <c r="J171" s="53"/>
      <c r="K171" s="53"/>
      <c r="L171" s="53"/>
      <c r="M171" s="53"/>
      <c r="N171" s="53"/>
      <c r="O171" s="53"/>
      <c r="P171" s="53"/>
      <c r="Q171" s="53"/>
      <c r="R171" s="53"/>
      <c r="S171" s="53"/>
      <c r="T171" s="53"/>
      <c r="U171" s="53"/>
    </row>
    <row r="172" spans="1:21" ht="13" hidden="1" x14ac:dyDescent="0.3">
      <c r="A172" s="53"/>
      <c r="B172" s="53"/>
      <c r="C172" s="53"/>
      <c r="D172" s="53"/>
      <c r="E172" s="53"/>
      <c r="F172" s="53"/>
      <c r="G172" s="53"/>
      <c r="H172" s="53"/>
      <c r="I172" s="53"/>
      <c r="J172" s="53"/>
      <c r="K172" s="53"/>
      <c r="L172" s="53"/>
      <c r="M172" s="53"/>
      <c r="N172" s="53"/>
      <c r="O172" s="53"/>
      <c r="P172" s="53"/>
      <c r="Q172" s="53"/>
      <c r="R172" s="53"/>
      <c r="S172" s="53"/>
      <c r="T172" s="53"/>
      <c r="U172" s="53"/>
    </row>
    <row r="173" spans="1:21" ht="13" hidden="1" x14ac:dyDescent="0.3">
      <c r="A173" s="53"/>
      <c r="B173" s="53"/>
      <c r="C173" s="53"/>
      <c r="D173" s="53"/>
      <c r="E173" s="53"/>
      <c r="F173" s="53"/>
      <c r="G173" s="53"/>
      <c r="H173" s="53"/>
      <c r="I173" s="53"/>
      <c r="J173" s="53"/>
      <c r="K173" s="53"/>
      <c r="L173" s="53"/>
      <c r="M173" s="53"/>
      <c r="N173" s="53"/>
      <c r="O173" s="53"/>
      <c r="P173" s="53"/>
      <c r="Q173" s="53"/>
      <c r="R173" s="53"/>
      <c r="S173" s="53"/>
      <c r="T173" s="53"/>
      <c r="U173" s="53"/>
    </row>
    <row r="174" spans="1:21" ht="13" hidden="1" x14ac:dyDescent="0.3">
      <c r="A174" s="53"/>
      <c r="B174" s="53"/>
      <c r="C174" s="53"/>
      <c r="D174" s="53"/>
      <c r="E174" s="53"/>
      <c r="F174" s="53"/>
      <c r="G174" s="53"/>
      <c r="H174" s="53"/>
      <c r="I174" s="53"/>
      <c r="J174" s="53"/>
      <c r="K174" s="53"/>
      <c r="L174" s="53"/>
      <c r="M174" s="53"/>
      <c r="N174" s="53"/>
      <c r="O174" s="53"/>
      <c r="P174" s="53"/>
      <c r="Q174" s="53"/>
      <c r="R174" s="53"/>
      <c r="S174" s="53"/>
      <c r="T174" s="53"/>
      <c r="U174" s="53"/>
    </row>
    <row r="175" spans="1:21" ht="13" hidden="1" x14ac:dyDescent="0.3">
      <c r="A175" s="53"/>
      <c r="B175" s="53"/>
      <c r="C175" s="53"/>
      <c r="D175" s="53"/>
      <c r="E175" s="53"/>
      <c r="F175" s="53"/>
      <c r="G175" s="53"/>
      <c r="H175" s="53"/>
      <c r="I175" s="53"/>
      <c r="J175" s="53"/>
      <c r="K175" s="53"/>
      <c r="L175" s="53"/>
      <c r="M175" s="53"/>
      <c r="N175" s="53"/>
      <c r="O175" s="53"/>
      <c r="P175" s="53"/>
      <c r="Q175" s="53"/>
      <c r="R175" s="53"/>
      <c r="S175" s="53"/>
      <c r="T175" s="53"/>
      <c r="U175" s="53"/>
    </row>
    <row r="176" spans="1:21" ht="13" hidden="1" x14ac:dyDescent="0.3">
      <c r="A176" s="53"/>
      <c r="B176" s="53"/>
      <c r="C176" s="53"/>
      <c r="D176" s="53"/>
      <c r="E176" s="53"/>
      <c r="F176" s="53"/>
      <c r="G176" s="53"/>
      <c r="H176" s="53"/>
      <c r="I176" s="53"/>
      <c r="J176" s="53"/>
      <c r="K176" s="53"/>
      <c r="L176" s="53"/>
      <c r="M176" s="53"/>
      <c r="N176" s="53"/>
      <c r="O176" s="53"/>
      <c r="P176" s="53"/>
      <c r="Q176" s="53"/>
      <c r="R176" s="53"/>
      <c r="S176" s="53"/>
      <c r="T176" s="53"/>
      <c r="U176" s="53"/>
    </row>
    <row r="177" spans="1:21" ht="13" hidden="1" x14ac:dyDescent="0.3">
      <c r="A177" s="53"/>
      <c r="B177" s="53"/>
      <c r="C177" s="53"/>
      <c r="D177" s="53"/>
      <c r="E177" s="53"/>
      <c r="F177" s="53"/>
      <c r="G177" s="53"/>
      <c r="H177" s="53"/>
      <c r="I177" s="53"/>
      <c r="J177" s="53"/>
      <c r="K177" s="53"/>
      <c r="L177" s="53"/>
      <c r="M177" s="53"/>
      <c r="N177" s="53"/>
      <c r="O177" s="53"/>
      <c r="P177" s="53"/>
      <c r="Q177" s="53"/>
      <c r="R177" s="53"/>
      <c r="S177" s="53"/>
      <c r="T177" s="53"/>
      <c r="U177" s="53"/>
    </row>
    <row r="178" spans="1:21" ht="13" hidden="1" x14ac:dyDescent="0.3">
      <c r="A178" s="53"/>
      <c r="B178" s="53"/>
      <c r="C178" s="53"/>
      <c r="D178" s="53"/>
      <c r="E178" s="53"/>
      <c r="F178" s="53"/>
      <c r="G178" s="53"/>
      <c r="H178" s="53"/>
      <c r="I178" s="53"/>
      <c r="J178" s="53"/>
      <c r="K178" s="53"/>
      <c r="L178" s="53"/>
      <c r="M178" s="53"/>
      <c r="N178" s="53"/>
      <c r="O178" s="53"/>
      <c r="P178" s="53"/>
      <c r="Q178" s="53"/>
      <c r="R178" s="53"/>
      <c r="S178" s="53"/>
      <c r="T178" s="53"/>
      <c r="U178" s="53"/>
    </row>
    <row r="179" spans="1:21" ht="13" hidden="1" x14ac:dyDescent="0.3">
      <c r="A179" s="53"/>
      <c r="B179" s="53"/>
      <c r="C179" s="53"/>
      <c r="D179" s="53"/>
      <c r="E179" s="53"/>
      <c r="F179" s="53"/>
      <c r="G179" s="53"/>
      <c r="H179" s="53"/>
      <c r="I179" s="53"/>
      <c r="J179" s="53"/>
      <c r="K179" s="53"/>
      <c r="L179" s="53"/>
      <c r="M179" s="53"/>
      <c r="N179" s="53"/>
      <c r="O179" s="53"/>
      <c r="P179" s="53"/>
      <c r="Q179" s="53"/>
      <c r="R179" s="53"/>
      <c r="S179" s="53"/>
      <c r="T179" s="53"/>
      <c r="U179" s="53"/>
    </row>
    <row r="180" spans="1:21" ht="13" hidden="1" x14ac:dyDescent="0.3">
      <c r="A180" s="53"/>
      <c r="B180" s="53"/>
      <c r="C180" s="53"/>
      <c r="D180" s="53"/>
      <c r="E180" s="53"/>
      <c r="F180" s="53"/>
      <c r="G180" s="53"/>
      <c r="H180" s="53"/>
      <c r="I180" s="53"/>
      <c r="J180" s="53"/>
      <c r="K180" s="53"/>
      <c r="L180" s="53"/>
      <c r="M180" s="53"/>
      <c r="N180" s="53"/>
      <c r="O180" s="53"/>
      <c r="P180" s="53"/>
      <c r="Q180" s="53"/>
      <c r="R180" s="53"/>
      <c r="S180" s="53"/>
      <c r="T180" s="53"/>
      <c r="U180" s="53"/>
    </row>
    <row r="181" spans="1:21" ht="13" hidden="1" x14ac:dyDescent="0.3">
      <c r="A181" s="53"/>
      <c r="B181" s="53"/>
      <c r="C181" s="53"/>
      <c r="D181" s="53"/>
      <c r="E181" s="53"/>
      <c r="F181" s="53"/>
      <c r="G181" s="53"/>
      <c r="H181" s="53"/>
      <c r="I181" s="53"/>
      <c r="J181" s="53"/>
      <c r="K181" s="53"/>
      <c r="L181" s="53"/>
      <c r="M181" s="53"/>
      <c r="N181" s="53"/>
      <c r="O181" s="53"/>
      <c r="P181" s="53"/>
      <c r="Q181" s="53"/>
      <c r="R181" s="53"/>
      <c r="S181" s="53"/>
      <c r="T181" s="53"/>
      <c r="U181" s="53"/>
    </row>
    <row r="182" spans="1:21" ht="13" hidden="1" x14ac:dyDescent="0.3">
      <c r="A182" s="53"/>
      <c r="B182" s="53"/>
      <c r="C182" s="53"/>
      <c r="D182" s="53"/>
      <c r="E182" s="53"/>
      <c r="F182" s="53"/>
      <c r="G182" s="53"/>
      <c r="H182" s="53"/>
      <c r="I182" s="53"/>
      <c r="J182" s="53"/>
      <c r="K182" s="53"/>
      <c r="L182" s="53"/>
      <c r="M182" s="53"/>
      <c r="N182" s="53"/>
      <c r="O182" s="53"/>
      <c r="P182" s="53"/>
      <c r="Q182" s="53"/>
      <c r="R182" s="53"/>
      <c r="S182" s="53"/>
      <c r="T182" s="53"/>
      <c r="U182" s="53"/>
    </row>
    <row r="183" spans="1:21" ht="13" hidden="1" x14ac:dyDescent="0.3">
      <c r="A183" s="53"/>
      <c r="B183" s="53"/>
      <c r="C183" s="53"/>
      <c r="D183" s="53"/>
      <c r="E183" s="53"/>
      <c r="F183" s="53"/>
      <c r="G183" s="53"/>
      <c r="H183" s="53"/>
      <c r="I183" s="53"/>
      <c r="J183" s="53"/>
      <c r="K183" s="53"/>
      <c r="L183" s="53"/>
      <c r="M183" s="53"/>
      <c r="N183" s="53"/>
      <c r="O183" s="53"/>
      <c r="P183" s="53"/>
      <c r="Q183" s="53"/>
      <c r="R183" s="53"/>
      <c r="S183" s="53"/>
      <c r="T183" s="53"/>
      <c r="U183" s="53"/>
    </row>
    <row r="184" spans="1:21" ht="13" hidden="1" x14ac:dyDescent="0.3">
      <c r="A184" s="53"/>
      <c r="B184" s="53"/>
      <c r="C184" s="53"/>
      <c r="D184" s="53"/>
      <c r="E184" s="53"/>
      <c r="F184" s="53"/>
      <c r="G184" s="53"/>
      <c r="H184" s="53"/>
      <c r="I184" s="53"/>
      <c r="J184" s="53"/>
      <c r="K184" s="53"/>
      <c r="L184" s="53"/>
      <c r="M184" s="53"/>
      <c r="N184" s="53"/>
      <c r="O184" s="53"/>
      <c r="P184" s="53"/>
      <c r="Q184" s="53"/>
      <c r="R184" s="53"/>
      <c r="S184" s="53"/>
      <c r="T184" s="53"/>
      <c r="U184" s="53"/>
    </row>
    <row r="185" spans="1:21" ht="13" hidden="1" x14ac:dyDescent="0.3">
      <c r="A185" s="53"/>
      <c r="B185" s="53"/>
      <c r="C185" s="53"/>
      <c r="D185" s="53"/>
      <c r="E185" s="53"/>
      <c r="F185" s="53"/>
      <c r="G185" s="53"/>
      <c r="H185" s="53"/>
      <c r="I185" s="53"/>
      <c r="J185" s="53"/>
      <c r="K185" s="53"/>
      <c r="L185" s="53"/>
      <c r="M185" s="53"/>
      <c r="N185" s="53"/>
      <c r="O185" s="53"/>
      <c r="P185" s="53"/>
      <c r="Q185" s="53"/>
      <c r="R185" s="53"/>
      <c r="S185" s="53"/>
      <c r="T185" s="53"/>
      <c r="U185" s="53"/>
    </row>
    <row r="186" spans="1:21" ht="13" hidden="1" x14ac:dyDescent="0.3">
      <c r="A186" s="53"/>
      <c r="B186" s="53"/>
      <c r="C186" s="53"/>
      <c r="D186" s="53"/>
      <c r="E186" s="53"/>
      <c r="F186" s="53"/>
      <c r="G186" s="53"/>
      <c r="H186" s="53"/>
      <c r="I186" s="53"/>
      <c r="J186" s="53"/>
      <c r="K186" s="53"/>
      <c r="L186" s="53"/>
      <c r="M186" s="53"/>
      <c r="N186" s="53"/>
      <c r="O186" s="53"/>
      <c r="P186" s="53"/>
      <c r="Q186" s="53"/>
      <c r="R186" s="53"/>
      <c r="S186" s="53"/>
      <c r="T186" s="53"/>
      <c r="U186" s="53"/>
    </row>
    <row r="187" spans="1:21" ht="13" hidden="1" x14ac:dyDescent="0.3">
      <c r="A187" s="53"/>
      <c r="B187" s="53"/>
      <c r="C187" s="53"/>
      <c r="D187" s="53"/>
      <c r="E187" s="53"/>
      <c r="F187" s="53"/>
      <c r="G187" s="53"/>
      <c r="H187" s="53"/>
      <c r="I187" s="53"/>
      <c r="J187" s="53"/>
      <c r="K187" s="53"/>
      <c r="L187" s="53"/>
      <c r="M187" s="53"/>
      <c r="N187" s="53"/>
      <c r="O187" s="53"/>
      <c r="P187" s="53"/>
      <c r="Q187" s="53"/>
      <c r="R187" s="53"/>
      <c r="S187" s="53"/>
      <c r="T187" s="53"/>
      <c r="U187" s="53"/>
    </row>
    <row r="188" spans="1:21" ht="13" hidden="1" x14ac:dyDescent="0.3">
      <c r="A188" s="53"/>
      <c r="B188" s="53"/>
      <c r="C188" s="53"/>
      <c r="D188" s="53"/>
      <c r="E188" s="53"/>
      <c r="F188" s="53"/>
      <c r="G188" s="53"/>
      <c r="H188" s="53"/>
      <c r="I188" s="53"/>
      <c r="J188" s="53"/>
      <c r="K188" s="53"/>
      <c r="L188" s="53"/>
      <c r="M188" s="53"/>
      <c r="N188" s="53"/>
      <c r="O188" s="53"/>
      <c r="P188" s="53"/>
      <c r="Q188" s="53"/>
      <c r="R188" s="53"/>
      <c r="S188" s="53"/>
      <c r="T188" s="53"/>
      <c r="U188" s="53"/>
    </row>
    <row r="189" spans="1:21" ht="13" hidden="1" x14ac:dyDescent="0.3">
      <c r="A189" s="53"/>
      <c r="B189" s="53"/>
      <c r="C189" s="53"/>
      <c r="D189" s="53"/>
      <c r="E189" s="53"/>
      <c r="F189" s="53"/>
      <c r="G189" s="53"/>
      <c r="H189" s="53"/>
      <c r="I189" s="53"/>
      <c r="J189" s="53"/>
      <c r="K189" s="53"/>
      <c r="L189" s="53"/>
      <c r="M189" s="53"/>
      <c r="N189" s="53"/>
      <c r="O189" s="53"/>
      <c r="P189" s="53"/>
      <c r="Q189" s="53"/>
      <c r="R189" s="53"/>
      <c r="S189" s="53"/>
      <c r="T189" s="53"/>
      <c r="U189" s="53"/>
    </row>
    <row r="190" spans="1:21" ht="13" hidden="1" x14ac:dyDescent="0.3">
      <c r="A190" s="53"/>
      <c r="B190" s="53"/>
      <c r="C190" s="53"/>
      <c r="D190" s="53"/>
      <c r="E190" s="53"/>
      <c r="F190" s="53"/>
      <c r="G190" s="53"/>
      <c r="H190" s="53"/>
      <c r="I190" s="53"/>
      <c r="J190" s="53"/>
      <c r="K190" s="53"/>
      <c r="L190" s="53"/>
      <c r="M190" s="53"/>
      <c r="N190" s="53"/>
      <c r="O190" s="53"/>
      <c r="P190" s="53"/>
      <c r="Q190" s="53"/>
      <c r="R190" s="53"/>
      <c r="S190" s="53"/>
      <c r="T190" s="53"/>
      <c r="U190" s="53"/>
    </row>
    <row r="191" spans="1:21" ht="13" hidden="1" x14ac:dyDescent="0.3">
      <c r="A191" s="53"/>
      <c r="B191" s="53"/>
      <c r="C191" s="53"/>
      <c r="D191" s="53"/>
      <c r="E191" s="53"/>
      <c r="F191" s="53"/>
      <c r="G191" s="53"/>
      <c r="H191" s="53"/>
      <c r="I191" s="53"/>
      <c r="J191" s="53"/>
      <c r="K191" s="53"/>
      <c r="L191" s="53"/>
      <c r="M191" s="53"/>
      <c r="N191" s="53"/>
      <c r="O191" s="53"/>
      <c r="P191" s="53"/>
      <c r="Q191" s="53"/>
      <c r="R191" s="53"/>
      <c r="S191" s="53"/>
      <c r="T191" s="53"/>
      <c r="U191" s="53"/>
    </row>
    <row r="192" spans="1:21" ht="13" hidden="1" x14ac:dyDescent="0.3">
      <c r="A192" s="53"/>
      <c r="B192" s="53"/>
      <c r="C192" s="53"/>
      <c r="D192" s="53"/>
      <c r="E192" s="53"/>
      <c r="F192" s="53"/>
      <c r="G192" s="53"/>
      <c r="H192" s="53"/>
      <c r="I192" s="53"/>
      <c r="J192" s="53"/>
      <c r="K192" s="53"/>
      <c r="L192" s="53"/>
      <c r="M192" s="53"/>
      <c r="N192" s="53"/>
      <c r="O192" s="53"/>
      <c r="P192" s="53"/>
      <c r="Q192" s="53"/>
      <c r="R192" s="53"/>
      <c r="S192" s="53"/>
      <c r="T192" s="53"/>
      <c r="U192" s="53"/>
    </row>
    <row r="193" spans="1:21" ht="13" hidden="1" x14ac:dyDescent="0.3">
      <c r="A193" s="53"/>
      <c r="B193" s="53"/>
      <c r="C193" s="53"/>
      <c r="D193" s="53"/>
      <c r="E193" s="53"/>
      <c r="F193" s="53"/>
      <c r="G193" s="53"/>
      <c r="H193" s="53"/>
      <c r="I193" s="53"/>
      <c r="J193" s="53"/>
      <c r="K193" s="53"/>
      <c r="L193" s="53"/>
      <c r="M193" s="53"/>
      <c r="N193" s="53"/>
      <c r="O193" s="53"/>
      <c r="P193" s="53"/>
      <c r="Q193" s="53"/>
      <c r="R193" s="53"/>
      <c r="S193" s="53"/>
      <c r="T193" s="53"/>
      <c r="U193" s="53"/>
    </row>
    <row r="194" spans="1:21" ht="13" hidden="1" x14ac:dyDescent="0.3">
      <c r="A194" s="53"/>
      <c r="B194" s="53"/>
      <c r="C194" s="53"/>
      <c r="D194" s="53"/>
      <c r="E194" s="53"/>
      <c r="F194" s="53"/>
      <c r="G194" s="53"/>
      <c r="H194" s="53"/>
      <c r="I194" s="53"/>
      <c r="J194" s="53"/>
      <c r="K194" s="53"/>
      <c r="L194" s="53"/>
      <c r="M194" s="53"/>
      <c r="N194" s="53"/>
      <c r="O194" s="53"/>
      <c r="P194" s="53"/>
      <c r="Q194" s="53"/>
      <c r="R194" s="53"/>
      <c r="S194" s="53"/>
      <c r="T194" s="53"/>
      <c r="U194" s="53"/>
    </row>
    <row r="195" spans="1:21" ht="13" hidden="1" x14ac:dyDescent="0.3">
      <c r="A195" s="53"/>
      <c r="B195" s="53"/>
      <c r="C195" s="53"/>
      <c r="D195" s="53"/>
      <c r="E195" s="53"/>
      <c r="F195" s="53"/>
      <c r="G195" s="53"/>
      <c r="H195" s="53"/>
      <c r="I195" s="53"/>
      <c r="J195" s="53"/>
      <c r="K195" s="53"/>
      <c r="L195" s="53"/>
      <c r="M195" s="53"/>
      <c r="N195" s="53"/>
      <c r="O195" s="53"/>
      <c r="P195" s="53"/>
      <c r="Q195" s="53"/>
      <c r="R195" s="53"/>
      <c r="S195" s="53"/>
      <c r="T195" s="53"/>
      <c r="U195" s="53"/>
    </row>
    <row r="196" spans="1:21" ht="13" hidden="1" x14ac:dyDescent="0.3">
      <c r="A196" s="53"/>
      <c r="B196" s="53"/>
      <c r="C196" s="53"/>
      <c r="D196" s="53"/>
      <c r="E196" s="53"/>
      <c r="F196" s="53"/>
      <c r="G196" s="53"/>
      <c r="H196" s="53"/>
      <c r="I196" s="53"/>
      <c r="J196" s="53"/>
      <c r="K196" s="53"/>
      <c r="L196" s="53"/>
      <c r="M196" s="53"/>
      <c r="N196" s="53"/>
      <c r="O196" s="53"/>
      <c r="P196" s="53"/>
      <c r="Q196" s="53"/>
      <c r="R196" s="53"/>
      <c r="S196" s="53"/>
      <c r="T196" s="53"/>
      <c r="U196" s="53"/>
    </row>
    <row r="197" spans="1:21" ht="13" hidden="1" x14ac:dyDescent="0.3">
      <c r="A197" s="53"/>
      <c r="B197" s="53"/>
      <c r="C197" s="53"/>
      <c r="D197" s="53"/>
      <c r="E197" s="53"/>
      <c r="F197" s="53"/>
      <c r="G197" s="53"/>
      <c r="H197" s="53"/>
      <c r="I197" s="53"/>
      <c r="J197" s="53"/>
      <c r="K197" s="53"/>
      <c r="L197" s="53"/>
      <c r="M197" s="53"/>
      <c r="N197" s="53"/>
      <c r="O197" s="53"/>
      <c r="P197" s="53"/>
      <c r="Q197" s="53"/>
      <c r="R197" s="53"/>
      <c r="S197" s="53"/>
      <c r="T197" s="53"/>
      <c r="U197" s="53"/>
    </row>
    <row r="198" spans="1:21" ht="13" hidden="1" x14ac:dyDescent="0.3">
      <c r="A198" s="53"/>
      <c r="B198" s="53"/>
      <c r="C198" s="53"/>
      <c r="D198" s="53"/>
      <c r="E198" s="53"/>
      <c r="F198" s="53"/>
      <c r="G198" s="53"/>
      <c r="H198" s="53"/>
      <c r="I198" s="53"/>
      <c r="J198" s="53"/>
      <c r="K198" s="53"/>
      <c r="L198" s="53"/>
      <c r="M198" s="53"/>
      <c r="N198" s="53"/>
      <c r="O198" s="53"/>
      <c r="P198" s="53"/>
      <c r="Q198" s="53"/>
      <c r="R198" s="53"/>
      <c r="S198" s="53"/>
      <c r="T198" s="53"/>
      <c r="U198" s="53"/>
    </row>
    <row r="199" spans="1:21" ht="13" hidden="1" x14ac:dyDescent="0.3">
      <c r="A199" s="53"/>
      <c r="B199" s="53"/>
      <c r="C199" s="53"/>
      <c r="D199" s="53"/>
      <c r="E199" s="53"/>
      <c r="F199" s="53"/>
      <c r="G199" s="53"/>
      <c r="H199" s="53"/>
      <c r="I199" s="53"/>
      <c r="J199" s="53"/>
      <c r="K199" s="53"/>
      <c r="L199" s="53"/>
      <c r="M199" s="53"/>
      <c r="N199" s="53"/>
      <c r="O199" s="53"/>
      <c r="P199" s="53"/>
      <c r="Q199" s="53"/>
      <c r="R199" s="53"/>
      <c r="S199" s="53"/>
      <c r="T199" s="53"/>
      <c r="U199" s="53"/>
    </row>
    <row r="200" spans="1:21" ht="13" hidden="1" x14ac:dyDescent="0.3">
      <c r="A200" s="53"/>
      <c r="B200" s="53"/>
      <c r="C200" s="53"/>
      <c r="D200" s="53"/>
      <c r="E200" s="53"/>
      <c r="F200" s="53"/>
      <c r="G200" s="53"/>
      <c r="H200" s="53"/>
      <c r="I200" s="53"/>
      <c r="J200" s="53"/>
      <c r="K200" s="53"/>
      <c r="L200" s="53"/>
      <c r="M200" s="53"/>
      <c r="N200" s="53"/>
      <c r="O200" s="53"/>
      <c r="P200" s="53"/>
      <c r="Q200" s="53"/>
      <c r="R200" s="53"/>
      <c r="S200" s="53"/>
      <c r="T200" s="53"/>
      <c r="U200" s="53"/>
    </row>
    <row r="201" spans="1:21" ht="13" hidden="1" x14ac:dyDescent="0.3">
      <c r="A201" s="53"/>
      <c r="B201" s="53"/>
      <c r="C201" s="53"/>
      <c r="D201" s="53"/>
      <c r="E201" s="53"/>
      <c r="F201" s="53"/>
      <c r="G201" s="53"/>
      <c r="H201" s="53"/>
      <c r="I201" s="53"/>
      <c r="J201" s="53"/>
      <c r="K201" s="53"/>
      <c r="L201" s="53"/>
      <c r="M201" s="53"/>
      <c r="N201" s="53"/>
      <c r="O201" s="53"/>
      <c r="P201" s="53"/>
      <c r="Q201" s="53"/>
      <c r="R201" s="53"/>
      <c r="S201" s="53"/>
      <c r="T201" s="53"/>
      <c r="U201" s="53"/>
    </row>
    <row r="202" spans="1:21" ht="13" hidden="1" x14ac:dyDescent="0.3">
      <c r="A202" s="53"/>
      <c r="B202" s="53"/>
      <c r="C202" s="53"/>
      <c r="D202" s="53"/>
      <c r="E202" s="53"/>
      <c r="F202" s="53"/>
      <c r="G202" s="53"/>
      <c r="H202" s="53"/>
      <c r="I202" s="53"/>
      <c r="J202" s="53"/>
      <c r="K202" s="53"/>
      <c r="L202" s="53"/>
      <c r="M202" s="53"/>
      <c r="N202" s="53"/>
      <c r="O202" s="53"/>
      <c r="P202" s="53"/>
      <c r="Q202" s="53"/>
      <c r="R202" s="53"/>
      <c r="S202" s="53"/>
      <c r="T202" s="53"/>
      <c r="U202" s="53"/>
    </row>
    <row r="203" spans="1:21" ht="13" hidden="1" x14ac:dyDescent="0.3">
      <c r="A203" s="53"/>
      <c r="B203" s="53"/>
      <c r="C203" s="53"/>
      <c r="D203" s="53"/>
      <c r="E203" s="53"/>
      <c r="F203" s="53"/>
      <c r="G203" s="53"/>
      <c r="H203" s="53"/>
      <c r="I203" s="53"/>
      <c r="J203" s="53"/>
      <c r="K203" s="53"/>
      <c r="L203" s="53"/>
      <c r="M203" s="53"/>
      <c r="N203" s="53"/>
      <c r="O203" s="53"/>
      <c r="P203" s="53"/>
      <c r="Q203" s="53"/>
      <c r="R203" s="53"/>
      <c r="S203" s="53"/>
      <c r="T203" s="53"/>
      <c r="U203" s="53"/>
    </row>
    <row r="204" spans="1:21" ht="13" hidden="1" x14ac:dyDescent="0.3">
      <c r="A204" s="53"/>
      <c r="B204" s="53"/>
      <c r="C204" s="53"/>
      <c r="D204" s="53"/>
      <c r="E204" s="53"/>
      <c r="F204" s="53"/>
      <c r="G204" s="53"/>
      <c r="H204" s="53"/>
      <c r="I204" s="53"/>
      <c r="J204" s="53"/>
      <c r="K204" s="53"/>
      <c r="L204" s="53"/>
      <c r="M204" s="53"/>
      <c r="N204" s="53"/>
      <c r="O204" s="53"/>
      <c r="P204" s="53"/>
      <c r="Q204" s="53"/>
      <c r="R204" s="53"/>
      <c r="S204" s="53"/>
      <c r="T204" s="53"/>
      <c r="U204" s="53"/>
    </row>
    <row r="205" spans="1:21" ht="13" hidden="1" x14ac:dyDescent="0.3">
      <c r="A205" s="53"/>
      <c r="B205" s="53"/>
      <c r="C205" s="53"/>
      <c r="D205" s="53"/>
      <c r="E205" s="53"/>
      <c r="F205" s="53"/>
      <c r="G205" s="53"/>
      <c r="H205" s="53"/>
      <c r="I205" s="53"/>
      <c r="J205" s="53"/>
      <c r="K205" s="53"/>
      <c r="L205" s="53"/>
      <c r="M205" s="53"/>
      <c r="N205" s="53"/>
      <c r="O205" s="53"/>
      <c r="P205" s="53"/>
      <c r="Q205" s="53"/>
      <c r="R205" s="53"/>
      <c r="S205" s="53"/>
      <c r="T205" s="53"/>
      <c r="U205" s="53"/>
    </row>
    <row r="206" spans="1:21" ht="13" hidden="1" x14ac:dyDescent="0.3">
      <c r="A206" s="53"/>
      <c r="B206" s="53"/>
      <c r="C206" s="53"/>
      <c r="D206" s="53"/>
      <c r="E206" s="53"/>
      <c r="F206" s="53"/>
      <c r="G206" s="53"/>
      <c r="H206" s="53"/>
      <c r="I206" s="53"/>
      <c r="J206" s="53"/>
      <c r="K206" s="53"/>
      <c r="L206" s="53"/>
      <c r="M206" s="53"/>
      <c r="N206" s="53"/>
      <c r="O206" s="53"/>
      <c r="P206" s="53"/>
      <c r="Q206" s="53"/>
      <c r="R206" s="53"/>
      <c r="S206" s="53"/>
      <c r="T206" s="53"/>
      <c r="U206" s="53"/>
    </row>
    <row r="207" spans="1:21" ht="13" hidden="1" x14ac:dyDescent="0.3">
      <c r="A207" s="53"/>
      <c r="B207" s="53"/>
      <c r="C207" s="53"/>
      <c r="D207" s="53"/>
      <c r="E207" s="53"/>
      <c r="F207" s="53"/>
      <c r="G207" s="53"/>
      <c r="H207" s="53"/>
      <c r="I207" s="53"/>
      <c r="J207" s="53"/>
      <c r="K207" s="53"/>
      <c r="L207" s="53"/>
      <c r="M207" s="53"/>
      <c r="N207" s="53"/>
      <c r="O207" s="53"/>
      <c r="P207" s="53"/>
      <c r="Q207" s="53"/>
      <c r="R207" s="53"/>
      <c r="S207" s="53"/>
      <c r="T207" s="53"/>
      <c r="U207" s="53"/>
    </row>
    <row r="208" spans="1:21" ht="13" hidden="1" x14ac:dyDescent="0.3">
      <c r="A208" s="53"/>
      <c r="B208" s="53"/>
      <c r="C208" s="53"/>
      <c r="D208" s="53"/>
      <c r="E208" s="53"/>
      <c r="F208" s="53"/>
      <c r="G208" s="53"/>
      <c r="H208" s="53"/>
      <c r="I208" s="53"/>
      <c r="J208" s="53"/>
      <c r="K208" s="53"/>
      <c r="L208" s="53"/>
      <c r="M208" s="53"/>
      <c r="N208" s="53"/>
      <c r="O208" s="53"/>
      <c r="P208" s="53"/>
      <c r="Q208" s="53"/>
      <c r="R208" s="53"/>
      <c r="S208" s="53"/>
      <c r="T208" s="53"/>
      <c r="U208" s="53"/>
    </row>
    <row r="209" spans="1:21" ht="13" hidden="1" x14ac:dyDescent="0.3">
      <c r="A209" s="53"/>
      <c r="B209" s="53"/>
      <c r="C209" s="53"/>
      <c r="D209" s="53"/>
      <c r="E209" s="53"/>
      <c r="F209" s="53"/>
      <c r="G209" s="53"/>
      <c r="H209" s="53"/>
      <c r="I209" s="53"/>
      <c r="J209" s="53"/>
      <c r="K209" s="53"/>
      <c r="L209" s="53"/>
      <c r="M209" s="53"/>
      <c r="N209" s="53"/>
      <c r="O209" s="53"/>
      <c r="P209" s="53"/>
      <c r="Q209" s="53"/>
      <c r="R209" s="53"/>
      <c r="S209" s="53"/>
      <c r="T209" s="53"/>
      <c r="U209" s="53"/>
    </row>
    <row r="210" spans="1:21" ht="13" hidden="1" x14ac:dyDescent="0.3">
      <c r="A210" s="53"/>
      <c r="B210" s="53"/>
      <c r="C210" s="53"/>
      <c r="D210" s="53"/>
      <c r="E210" s="53"/>
      <c r="F210" s="53"/>
      <c r="G210" s="53"/>
      <c r="H210" s="53"/>
      <c r="I210" s="53"/>
      <c r="J210" s="53"/>
      <c r="K210" s="53"/>
      <c r="L210" s="53"/>
      <c r="M210" s="53"/>
      <c r="N210" s="53"/>
      <c r="O210" s="53"/>
      <c r="P210" s="53"/>
      <c r="Q210" s="53"/>
      <c r="R210" s="53"/>
      <c r="S210" s="53"/>
      <c r="T210" s="53"/>
      <c r="U210" s="53"/>
    </row>
    <row r="211" spans="1:21" ht="13" hidden="1" x14ac:dyDescent="0.3">
      <c r="A211" s="53"/>
      <c r="B211" s="53"/>
      <c r="C211" s="53"/>
      <c r="D211" s="53"/>
      <c r="E211" s="53"/>
      <c r="F211" s="53"/>
      <c r="G211" s="53"/>
      <c r="H211" s="53"/>
      <c r="I211" s="53"/>
      <c r="J211" s="53"/>
      <c r="K211" s="53"/>
      <c r="L211" s="53"/>
      <c r="M211" s="53"/>
      <c r="N211" s="53"/>
      <c r="O211" s="53"/>
      <c r="P211" s="53"/>
      <c r="Q211" s="53"/>
      <c r="R211" s="53"/>
      <c r="S211" s="53"/>
      <c r="T211" s="53"/>
      <c r="U211" s="53"/>
    </row>
    <row r="212" spans="1:21" ht="13" hidden="1" x14ac:dyDescent="0.3">
      <c r="A212" s="53"/>
      <c r="B212" s="53"/>
      <c r="C212" s="53"/>
      <c r="D212" s="53"/>
      <c r="E212" s="53"/>
      <c r="F212" s="53"/>
      <c r="G212" s="53"/>
      <c r="H212" s="53"/>
      <c r="I212" s="53"/>
      <c r="J212" s="53"/>
      <c r="K212" s="53"/>
      <c r="L212" s="53"/>
      <c r="M212" s="53"/>
      <c r="N212" s="53"/>
      <c r="O212" s="53"/>
      <c r="P212" s="53"/>
      <c r="Q212" s="53"/>
      <c r="R212" s="53"/>
      <c r="S212" s="53"/>
      <c r="T212" s="53"/>
      <c r="U212" s="53"/>
    </row>
    <row r="213" spans="1:21" ht="13" hidden="1" x14ac:dyDescent="0.3">
      <c r="A213" s="53"/>
      <c r="B213" s="53"/>
      <c r="C213" s="53"/>
      <c r="D213" s="53"/>
      <c r="E213" s="53"/>
      <c r="F213" s="53"/>
      <c r="G213" s="53"/>
      <c r="H213" s="53"/>
      <c r="I213" s="53"/>
      <c r="J213" s="53"/>
      <c r="K213" s="53"/>
      <c r="L213" s="53"/>
      <c r="M213" s="53"/>
      <c r="N213" s="53"/>
      <c r="O213" s="53"/>
      <c r="P213" s="53"/>
      <c r="Q213" s="53"/>
      <c r="R213" s="53"/>
      <c r="S213" s="53"/>
      <c r="T213" s="53"/>
      <c r="U213" s="53"/>
    </row>
    <row r="214" spans="1:21" ht="13" hidden="1" x14ac:dyDescent="0.3">
      <c r="A214" s="53"/>
      <c r="B214" s="53"/>
      <c r="C214" s="53"/>
      <c r="D214" s="53"/>
      <c r="E214" s="53"/>
      <c r="F214" s="53"/>
      <c r="G214" s="53"/>
      <c r="H214" s="53"/>
      <c r="I214" s="53"/>
      <c r="J214" s="53"/>
      <c r="K214" s="53"/>
      <c r="L214" s="53"/>
      <c r="M214" s="53"/>
      <c r="N214" s="53"/>
      <c r="O214" s="53"/>
      <c r="P214" s="53"/>
      <c r="Q214" s="53"/>
      <c r="R214" s="53"/>
      <c r="S214" s="53"/>
      <c r="T214" s="53"/>
      <c r="U214" s="53"/>
    </row>
    <row r="215" spans="1:21" ht="13" hidden="1" x14ac:dyDescent="0.3">
      <c r="A215" s="53"/>
      <c r="B215" s="53"/>
      <c r="C215" s="53"/>
      <c r="D215" s="53"/>
      <c r="E215" s="53"/>
      <c r="F215" s="53"/>
      <c r="G215" s="53"/>
      <c r="H215" s="53"/>
      <c r="I215" s="53"/>
      <c r="J215" s="53"/>
      <c r="K215" s="53"/>
      <c r="L215" s="53"/>
      <c r="M215" s="53"/>
      <c r="N215" s="53"/>
      <c r="O215" s="53"/>
      <c r="P215" s="53"/>
      <c r="Q215" s="53"/>
      <c r="R215" s="53"/>
      <c r="S215" s="53"/>
      <c r="T215" s="53"/>
      <c r="U215" s="53"/>
    </row>
    <row r="216" spans="1:21" ht="13" hidden="1" x14ac:dyDescent="0.3">
      <c r="A216" s="53"/>
      <c r="B216" s="53"/>
      <c r="C216" s="53"/>
      <c r="D216" s="53"/>
      <c r="E216" s="53"/>
      <c r="F216" s="53"/>
      <c r="G216" s="53"/>
      <c r="H216" s="53"/>
      <c r="I216" s="53"/>
      <c r="J216" s="53"/>
      <c r="K216" s="53"/>
      <c r="L216" s="53"/>
      <c r="M216" s="53"/>
      <c r="N216" s="53"/>
      <c r="O216" s="53"/>
      <c r="P216" s="53"/>
      <c r="Q216" s="53"/>
      <c r="R216" s="53"/>
      <c r="S216" s="53"/>
      <c r="T216" s="53"/>
      <c r="U216" s="53"/>
    </row>
    <row r="217" spans="1:21" ht="13" hidden="1" x14ac:dyDescent="0.3">
      <c r="A217" s="53"/>
      <c r="B217" s="53"/>
      <c r="C217" s="53"/>
      <c r="D217" s="53"/>
      <c r="E217" s="53"/>
      <c r="F217" s="53"/>
      <c r="G217" s="53"/>
      <c r="H217" s="53"/>
      <c r="I217" s="53"/>
      <c r="J217" s="53"/>
      <c r="K217" s="53"/>
      <c r="L217" s="53"/>
      <c r="M217" s="53"/>
      <c r="N217" s="53"/>
      <c r="O217" s="53"/>
      <c r="P217" s="53"/>
      <c r="Q217" s="53"/>
      <c r="R217" s="53"/>
      <c r="S217" s="53"/>
      <c r="T217" s="53"/>
      <c r="U217" s="53"/>
    </row>
    <row r="218" spans="1:21" ht="13" hidden="1" x14ac:dyDescent="0.3">
      <c r="A218" s="53"/>
      <c r="B218" s="53"/>
      <c r="C218" s="53"/>
      <c r="D218" s="53"/>
      <c r="E218" s="53"/>
      <c r="F218" s="53"/>
      <c r="G218" s="53"/>
      <c r="H218" s="53"/>
      <c r="I218" s="53"/>
      <c r="J218" s="53"/>
      <c r="K218" s="53"/>
      <c r="L218" s="53"/>
      <c r="M218" s="53"/>
      <c r="N218" s="53"/>
      <c r="O218" s="53"/>
      <c r="P218" s="53"/>
      <c r="Q218" s="53"/>
      <c r="R218" s="53"/>
      <c r="S218" s="53"/>
      <c r="T218" s="53"/>
      <c r="U218" s="53"/>
    </row>
    <row r="219" spans="1:21" ht="13" hidden="1" x14ac:dyDescent="0.3">
      <c r="A219" s="53"/>
      <c r="B219" s="53"/>
      <c r="C219" s="53"/>
      <c r="D219" s="53"/>
      <c r="E219" s="53"/>
      <c r="F219" s="53"/>
      <c r="G219" s="53"/>
      <c r="H219" s="53"/>
      <c r="I219" s="53"/>
      <c r="J219" s="53"/>
      <c r="K219" s="53"/>
      <c r="L219" s="53"/>
      <c r="M219" s="53"/>
      <c r="N219" s="53"/>
      <c r="O219" s="53"/>
      <c r="P219" s="53"/>
      <c r="Q219" s="53"/>
      <c r="R219" s="53"/>
      <c r="S219" s="53"/>
      <c r="T219" s="53"/>
      <c r="U219" s="53"/>
    </row>
    <row r="220" spans="1:21" ht="13" hidden="1" x14ac:dyDescent="0.3">
      <c r="A220" s="53"/>
      <c r="B220" s="53"/>
      <c r="C220" s="53"/>
      <c r="D220" s="53"/>
      <c r="E220" s="53"/>
      <c r="F220" s="53"/>
      <c r="G220" s="53"/>
      <c r="H220" s="53"/>
      <c r="I220" s="53"/>
      <c r="J220" s="53"/>
      <c r="K220" s="53"/>
      <c r="L220" s="53"/>
      <c r="M220" s="53"/>
      <c r="N220" s="53"/>
      <c r="O220" s="53"/>
      <c r="P220" s="53"/>
      <c r="Q220" s="53"/>
      <c r="R220" s="53"/>
      <c r="S220" s="53"/>
      <c r="T220" s="53"/>
      <c r="U220" s="53"/>
    </row>
    <row r="221" spans="1:21" ht="13" hidden="1" x14ac:dyDescent="0.3">
      <c r="A221" s="53"/>
      <c r="B221" s="53"/>
      <c r="C221" s="53"/>
      <c r="D221" s="53"/>
      <c r="E221" s="53"/>
      <c r="F221" s="53"/>
      <c r="G221" s="53"/>
      <c r="H221" s="53"/>
      <c r="I221" s="53"/>
      <c r="J221" s="53"/>
      <c r="K221" s="53"/>
      <c r="L221" s="53"/>
      <c r="M221" s="53"/>
      <c r="N221" s="53"/>
      <c r="O221" s="53"/>
      <c r="P221" s="53"/>
      <c r="Q221" s="53"/>
      <c r="R221" s="53"/>
      <c r="S221" s="53"/>
      <c r="T221" s="53"/>
      <c r="U221" s="53"/>
    </row>
    <row r="222" spans="1:21" ht="13" hidden="1" x14ac:dyDescent="0.3">
      <c r="A222" s="53"/>
      <c r="B222" s="53"/>
      <c r="C222" s="53"/>
      <c r="D222" s="53"/>
      <c r="E222" s="53"/>
      <c r="F222" s="53"/>
      <c r="G222" s="53"/>
      <c r="H222" s="53"/>
      <c r="I222" s="53"/>
      <c r="J222" s="53"/>
      <c r="K222" s="53"/>
      <c r="L222" s="53"/>
      <c r="M222" s="53"/>
      <c r="N222" s="53"/>
      <c r="O222" s="53"/>
      <c r="P222" s="53"/>
      <c r="Q222" s="53"/>
      <c r="R222" s="53"/>
      <c r="S222" s="53"/>
      <c r="T222" s="53"/>
      <c r="U222" s="53"/>
    </row>
    <row r="223" spans="1:21" ht="13" hidden="1" x14ac:dyDescent="0.3">
      <c r="A223" s="53"/>
      <c r="B223" s="53"/>
      <c r="C223" s="53"/>
      <c r="D223" s="53"/>
      <c r="E223" s="53"/>
      <c r="F223" s="53"/>
      <c r="G223" s="53"/>
      <c r="H223" s="53"/>
      <c r="I223" s="53"/>
      <c r="J223" s="53"/>
      <c r="K223" s="53"/>
      <c r="L223" s="53"/>
      <c r="M223" s="53"/>
      <c r="N223" s="53"/>
      <c r="O223" s="53"/>
      <c r="P223" s="53"/>
      <c r="Q223" s="53"/>
      <c r="R223" s="53"/>
      <c r="S223" s="53"/>
      <c r="T223" s="53"/>
      <c r="U223" s="53"/>
    </row>
    <row r="224" spans="1:21" ht="13" hidden="1" x14ac:dyDescent="0.3">
      <c r="A224" s="53"/>
      <c r="B224" s="53"/>
      <c r="C224" s="53"/>
      <c r="D224" s="53"/>
      <c r="E224" s="53"/>
      <c r="F224" s="53"/>
      <c r="G224" s="53"/>
      <c r="H224" s="53"/>
      <c r="I224" s="53"/>
      <c r="J224" s="53"/>
      <c r="K224" s="53"/>
      <c r="L224" s="53"/>
      <c r="M224" s="53"/>
      <c r="N224" s="53"/>
      <c r="O224" s="53"/>
      <c r="P224" s="53"/>
      <c r="Q224" s="53"/>
      <c r="R224" s="53"/>
      <c r="S224" s="53"/>
      <c r="T224" s="53"/>
      <c r="U224" s="53"/>
    </row>
    <row r="225" spans="1:21" ht="13" hidden="1" x14ac:dyDescent="0.3">
      <c r="A225" s="53"/>
      <c r="B225" s="53"/>
      <c r="C225" s="53"/>
      <c r="D225" s="53"/>
      <c r="E225" s="53"/>
      <c r="F225" s="53"/>
      <c r="G225" s="53"/>
      <c r="H225" s="53"/>
      <c r="I225" s="53"/>
      <c r="J225" s="53"/>
      <c r="K225" s="53"/>
      <c r="L225" s="53"/>
      <c r="M225" s="53"/>
      <c r="N225" s="53"/>
      <c r="O225" s="53"/>
      <c r="P225" s="53"/>
      <c r="Q225" s="53"/>
      <c r="R225" s="53"/>
      <c r="S225" s="53"/>
      <c r="T225" s="53"/>
      <c r="U225" s="53"/>
    </row>
    <row r="226" spans="1:21" ht="13" hidden="1" x14ac:dyDescent="0.3">
      <c r="A226" s="53"/>
      <c r="B226" s="53"/>
      <c r="C226" s="53"/>
      <c r="D226" s="53"/>
      <c r="E226" s="53"/>
      <c r="F226" s="53"/>
      <c r="G226" s="53"/>
      <c r="H226" s="53"/>
      <c r="I226" s="53"/>
      <c r="J226" s="53"/>
      <c r="K226" s="53"/>
      <c r="L226" s="53"/>
      <c r="M226" s="53"/>
      <c r="N226" s="53"/>
      <c r="O226" s="53"/>
      <c r="P226" s="53"/>
      <c r="Q226" s="53"/>
      <c r="R226" s="53"/>
      <c r="S226" s="53"/>
      <c r="T226" s="53"/>
      <c r="U226" s="53"/>
    </row>
    <row r="227" spans="1:21" ht="13" hidden="1" x14ac:dyDescent="0.3">
      <c r="A227" s="53"/>
      <c r="B227" s="53"/>
      <c r="C227" s="53"/>
      <c r="D227" s="53"/>
      <c r="E227" s="53"/>
      <c r="F227" s="53"/>
      <c r="G227" s="53"/>
      <c r="H227" s="53"/>
      <c r="I227" s="53"/>
      <c r="J227" s="53"/>
      <c r="K227" s="53"/>
      <c r="L227" s="53"/>
      <c r="M227" s="53"/>
      <c r="N227" s="53"/>
      <c r="O227" s="53"/>
      <c r="P227" s="53"/>
      <c r="Q227" s="53"/>
      <c r="R227" s="53"/>
      <c r="S227" s="53"/>
      <c r="T227" s="53"/>
      <c r="U227" s="53"/>
    </row>
    <row r="228" spans="1:21" ht="13" hidden="1" x14ac:dyDescent="0.3">
      <c r="A228" s="53"/>
      <c r="B228" s="53"/>
      <c r="C228" s="53"/>
      <c r="D228" s="53"/>
      <c r="E228" s="53"/>
      <c r="F228" s="53"/>
      <c r="G228" s="53"/>
      <c r="H228" s="53"/>
      <c r="I228" s="53"/>
      <c r="J228" s="53"/>
      <c r="K228" s="53"/>
      <c r="L228" s="53"/>
      <c r="M228" s="53"/>
      <c r="N228" s="53"/>
      <c r="O228" s="53"/>
      <c r="P228" s="53"/>
      <c r="Q228" s="53"/>
      <c r="R228" s="53"/>
      <c r="S228" s="53"/>
      <c r="T228" s="53"/>
      <c r="U228" s="53"/>
    </row>
    <row r="229" spans="1:21" ht="13" hidden="1" x14ac:dyDescent="0.3">
      <c r="A229" s="53"/>
      <c r="B229" s="53"/>
      <c r="C229" s="53"/>
      <c r="D229" s="53"/>
      <c r="E229" s="53"/>
      <c r="F229" s="53"/>
      <c r="G229" s="53"/>
      <c r="H229" s="53"/>
      <c r="I229" s="53"/>
      <c r="J229" s="53"/>
      <c r="K229" s="53"/>
      <c r="L229" s="53"/>
      <c r="M229" s="53"/>
      <c r="N229" s="53"/>
      <c r="O229" s="53"/>
      <c r="P229" s="53"/>
      <c r="Q229" s="53"/>
      <c r="R229" s="53"/>
      <c r="S229" s="53"/>
      <c r="T229" s="53"/>
      <c r="U229" s="53"/>
    </row>
    <row r="230" spans="1:21" ht="13" hidden="1" x14ac:dyDescent="0.3">
      <c r="A230" s="53"/>
      <c r="B230" s="53"/>
      <c r="C230" s="53"/>
      <c r="D230" s="53"/>
      <c r="E230" s="53"/>
      <c r="F230" s="53"/>
      <c r="G230" s="53"/>
      <c r="H230" s="53"/>
      <c r="I230" s="53"/>
      <c r="J230" s="53"/>
      <c r="K230" s="53"/>
      <c r="L230" s="53"/>
      <c r="M230" s="53"/>
      <c r="N230" s="53"/>
      <c r="O230" s="53"/>
      <c r="P230" s="53"/>
      <c r="Q230" s="53"/>
      <c r="R230" s="53"/>
      <c r="S230" s="53"/>
      <c r="T230" s="53"/>
      <c r="U230" s="53"/>
    </row>
    <row r="231" spans="1:21" ht="13" hidden="1" x14ac:dyDescent="0.3">
      <c r="A231" s="53"/>
      <c r="B231" s="53"/>
      <c r="C231" s="53"/>
      <c r="D231" s="53"/>
      <c r="E231" s="53"/>
      <c r="F231" s="53"/>
      <c r="G231" s="53"/>
      <c r="H231" s="53"/>
      <c r="I231" s="53"/>
      <c r="J231" s="53"/>
      <c r="K231" s="53"/>
      <c r="L231" s="53"/>
      <c r="M231" s="53"/>
      <c r="N231" s="53"/>
      <c r="O231" s="53"/>
      <c r="P231" s="53"/>
      <c r="Q231" s="53"/>
      <c r="R231" s="53"/>
      <c r="S231" s="53"/>
      <c r="T231" s="53"/>
      <c r="U231" s="53"/>
    </row>
    <row r="232" spans="1:21" ht="13" hidden="1" x14ac:dyDescent="0.3">
      <c r="A232" s="53"/>
      <c r="B232" s="53"/>
      <c r="C232" s="53"/>
      <c r="D232" s="53"/>
      <c r="E232" s="53"/>
      <c r="F232" s="53"/>
      <c r="G232" s="53"/>
      <c r="H232" s="53"/>
      <c r="I232" s="53"/>
      <c r="J232" s="53"/>
      <c r="K232" s="53"/>
      <c r="L232" s="53"/>
      <c r="M232" s="53"/>
      <c r="N232" s="53"/>
      <c r="O232" s="53"/>
      <c r="P232" s="53"/>
      <c r="Q232" s="53"/>
      <c r="R232" s="53"/>
      <c r="S232" s="53"/>
      <c r="T232" s="53"/>
      <c r="U232" s="53"/>
    </row>
    <row r="233" spans="1:21" ht="13" hidden="1" x14ac:dyDescent="0.3">
      <c r="A233" s="53"/>
      <c r="B233" s="53"/>
      <c r="C233" s="53"/>
      <c r="D233" s="53"/>
      <c r="E233" s="53"/>
      <c r="F233" s="53"/>
      <c r="G233" s="53"/>
      <c r="H233" s="53"/>
      <c r="I233" s="53"/>
      <c r="J233" s="53"/>
      <c r="K233" s="53"/>
      <c r="L233" s="53"/>
      <c r="M233" s="53"/>
      <c r="N233" s="53"/>
      <c r="O233" s="53"/>
      <c r="P233" s="53"/>
      <c r="Q233" s="53"/>
      <c r="R233" s="53"/>
      <c r="S233" s="53"/>
      <c r="T233" s="53"/>
      <c r="U233" s="53"/>
    </row>
    <row r="234" spans="1:21" ht="13" hidden="1" x14ac:dyDescent="0.3">
      <c r="A234" s="53"/>
      <c r="B234" s="53"/>
      <c r="C234" s="53"/>
      <c r="D234" s="53"/>
      <c r="E234" s="53"/>
      <c r="F234" s="53"/>
      <c r="G234" s="53"/>
      <c r="H234" s="53"/>
      <c r="I234" s="53"/>
      <c r="J234" s="53"/>
      <c r="K234" s="53"/>
      <c r="L234" s="53"/>
      <c r="M234" s="53"/>
      <c r="N234" s="53"/>
      <c r="O234" s="53"/>
      <c r="P234" s="53"/>
      <c r="Q234" s="53"/>
      <c r="R234" s="53"/>
      <c r="S234" s="53"/>
      <c r="T234" s="53"/>
      <c r="U234" s="53"/>
    </row>
    <row r="235" spans="1:21" ht="13" hidden="1" x14ac:dyDescent="0.3">
      <c r="A235" s="53"/>
      <c r="B235" s="53"/>
      <c r="C235" s="53"/>
      <c r="D235" s="53"/>
      <c r="E235" s="53"/>
      <c r="F235" s="53"/>
      <c r="G235" s="53"/>
      <c r="H235" s="53"/>
      <c r="I235" s="53"/>
      <c r="J235" s="53"/>
      <c r="K235" s="53"/>
      <c r="L235" s="53"/>
      <c r="M235" s="53"/>
      <c r="N235" s="53"/>
      <c r="O235" s="53"/>
      <c r="P235" s="53"/>
      <c r="Q235" s="53"/>
      <c r="R235" s="53"/>
      <c r="S235" s="53"/>
      <c r="T235" s="53"/>
      <c r="U235" s="53"/>
    </row>
    <row r="236" spans="1:21" ht="13" hidden="1" x14ac:dyDescent="0.3">
      <c r="A236" s="53"/>
      <c r="B236" s="53"/>
      <c r="C236" s="53"/>
      <c r="D236" s="53"/>
      <c r="E236" s="53"/>
      <c r="F236" s="53"/>
      <c r="G236" s="53"/>
      <c r="H236" s="53"/>
      <c r="I236" s="53"/>
      <c r="J236" s="53"/>
      <c r="K236" s="53"/>
      <c r="L236" s="53"/>
      <c r="M236" s="53"/>
      <c r="N236" s="53"/>
      <c r="O236" s="53"/>
      <c r="P236" s="53"/>
      <c r="Q236" s="53"/>
      <c r="R236" s="53"/>
      <c r="S236" s="53"/>
      <c r="T236" s="53"/>
      <c r="U236" s="53"/>
    </row>
    <row r="237" spans="1:21" ht="13" hidden="1" x14ac:dyDescent="0.3">
      <c r="A237" s="53"/>
      <c r="B237" s="53"/>
      <c r="C237" s="53"/>
      <c r="D237" s="53"/>
      <c r="E237" s="53"/>
      <c r="F237" s="53"/>
      <c r="G237" s="53"/>
      <c r="H237" s="53"/>
      <c r="I237" s="53"/>
      <c r="J237" s="53"/>
      <c r="K237" s="53"/>
      <c r="L237" s="53"/>
      <c r="M237" s="53"/>
      <c r="N237" s="53"/>
      <c r="O237" s="53"/>
      <c r="P237" s="53"/>
      <c r="Q237" s="53"/>
      <c r="R237" s="53"/>
      <c r="S237" s="53"/>
      <c r="T237" s="53"/>
      <c r="U237" s="53"/>
    </row>
    <row r="238" spans="1:21" ht="13" hidden="1" x14ac:dyDescent="0.3">
      <c r="A238" s="53"/>
      <c r="B238" s="53"/>
      <c r="C238" s="53"/>
      <c r="D238" s="53"/>
      <c r="E238" s="53"/>
      <c r="F238" s="53"/>
      <c r="G238" s="53"/>
      <c r="H238" s="53"/>
      <c r="I238" s="53"/>
      <c r="J238" s="53"/>
      <c r="K238" s="53"/>
      <c r="L238" s="53"/>
      <c r="M238" s="53"/>
      <c r="N238" s="53"/>
      <c r="O238" s="53"/>
      <c r="P238" s="53"/>
      <c r="Q238" s="53"/>
      <c r="R238" s="53"/>
      <c r="S238" s="53"/>
      <c r="T238" s="53"/>
      <c r="U238" s="53"/>
    </row>
    <row r="239" spans="1:21" ht="13" hidden="1" x14ac:dyDescent="0.3">
      <c r="A239" s="53"/>
      <c r="B239" s="53"/>
      <c r="C239" s="53"/>
      <c r="D239" s="53"/>
      <c r="E239" s="53"/>
      <c r="F239" s="53"/>
      <c r="G239" s="53"/>
      <c r="H239" s="53"/>
      <c r="I239" s="53"/>
      <c r="J239" s="53"/>
      <c r="K239" s="53"/>
      <c r="L239" s="53"/>
      <c r="M239" s="53"/>
      <c r="N239" s="53"/>
      <c r="O239" s="53"/>
      <c r="P239" s="53"/>
      <c r="Q239" s="53"/>
      <c r="R239" s="53"/>
      <c r="S239" s="53"/>
      <c r="T239" s="53"/>
      <c r="U239" s="53"/>
    </row>
    <row r="240" spans="1:21" ht="13" hidden="1" x14ac:dyDescent="0.3">
      <c r="A240" s="53"/>
      <c r="B240" s="53"/>
      <c r="C240" s="53"/>
      <c r="D240" s="53"/>
      <c r="E240" s="53"/>
      <c r="F240" s="53"/>
      <c r="G240" s="53"/>
      <c r="H240" s="53"/>
      <c r="I240" s="53"/>
      <c r="J240" s="53"/>
      <c r="K240" s="53"/>
      <c r="L240" s="53"/>
      <c r="M240" s="53"/>
      <c r="N240" s="53"/>
      <c r="O240" s="53"/>
      <c r="P240" s="53"/>
      <c r="Q240" s="53"/>
      <c r="R240" s="53"/>
      <c r="S240" s="53"/>
      <c r="T240" s="53"/>
      <c r="U240" s="53"/>
    </row>
    <row r="241" spans="1:21" ht="13" hidden="1" x14ac:dyDescent="0.3">
      <c r="A241" s="53"/>
      <c r="B241" s="53"/>
      <c r="C241" s="53"/>
      <c r="D241" s="53"/>
      <c r="E241" s="53"/>
      <c r="F241" s="53"/>
      <c r="G241" s="53"/>
      <c r="H241" s="53"/>
      <c r="I241" s="53"/>
      <c r="J241" s="53"/>
      <c r="K241" s="53"/>
      <c r="L241" s="53"/>
      <c r="M241" s="53"/>
      <c r="N241" s="53"/>
      <c r="O241" s="53"/>
      <c r="P241" s="53"/>
      <c r="Q241" s="53"/>
      <c r="R241" s="53"/>
      <c r="S241" s="53"/>
      <c r="T241" s="53"/>
      <c r="U241" s="53"/>
    </row>
    <row r="242" spans="1:21" ht="13" hidden="1" x14ac:dyDescent="0.3">
      <c r="A242" s="53"/>
      <c r="B242" s="53"/>
      <c r="C242" s="53"/>
      <c r="D242" s="53"/>
      <c r="E242" s="53"/>
      <c r="F242" s="53"/>
      <c r="G242" s="53"/>
      <c r="H242" s="53"/>
      <c r="I242" s="53"/>
      <c r="J242" s="53"/>
      <c r="K242" s="53"/>
      <c r="L242" s="53"/>
      <c r="M242" s="53"/>
      <c r="N242" s="53"/>
      <c r="O242" s="53"/>
      <c r="P242" s="53"/>
      <c r="Q242" s="53"/>
      <c r="R242" s="53"/>
      <c r="S242" s="53"/>
      <c r="T242" s="53"/>
      <c r="U242" s="53"/>
    </row>
    <row r="243" spans="1:21" ht="13" hidden="1" x14ac:dyDescent="0.3">
      <c r="A243" s="53"/>
      <c r="B243" s="53"/>
      <c r="C243" s="53"/>
      <c r="D243" s="53"/>
      <c r="E243" s="53"/>
      <c r="F243" s="53"/>
      <c r="G243" s="53"/>
      <c r="H243" s="53"/>
      <c r="I243" s="53"/>
      <c r="J243" s="53"/>
      <c r="K243" s="53"/>
      <c r="L243" s="53"/>
      <c r="M243" s="53"/>
      <c r="N243" s="53"/>
      <c r="O243" s="53"/>
      <c r="P243" s="53"/>
      <c r="Q243" s="53"/>
      <c r="R243" s="53"/>
      <c r="S243" s="53"/>
      <c r="T243" s="53"/>
      <c r="U243" s="53"/>
    </row>
    <row r="244" spans="1:21" ht="13" hidden="1" x14ac:dyDescent="0.3">
      <c r="A244" s="53"/>
      <c r="B244" s="53"/>
      <c r="C244" s="53"/>
      <c r="D244" s="53"/>
      <c r="E244" s="53"/>
      <c r="F244" s="53"/>
      <c r="G244" s="53"/>
      <c r="H244" s="53"/>
      <c r="I244" s="53"/>
      <c r="J244" s="53"/>
      <c r="K244" s="53"/>
      <c r="L244" s="53"/>
      <c r="M244" s="53"/>
      <c r="N244" s="53"/>
      <c r="O244" s="53"/>
      <c r="P244" s="53"/>
      <c r="Q244" s="53"/>
      <c r="R244" s="53"/>
      <c r="S244" s="53"/>
      <c r="T244" s="53"/>
      <c r="U244" s="53"/>
    </row>
    <row r="245" spans="1:21" ht="13" hidden="1" x14ac:dyDescent="0.3">
      <c r="A245" s="53"/>
      <c r="B245" s="53"/>
      <c r="C245" s="53"/>
      <c r="D245" s="53"/>
      <c r="E245" s="53"/>
      <c r="F245" s="53"/>
      <c r="G245" s="53"/>
      <c r="H245" s="53"/>
      <c r="I245" s="53"/>
      <c r="J245" s="53"/>
      <c r="K245" s="53"/>
      <c r="L245" s="53"/>
      <c r="M245" s="53"/>
      <c r="N245" s="53"/>
      <c r="O245" s="53"/>
      <c r="P245" s="53"/>
      <c r="Q245" s="53"/>
      <c r="R245" s="53"/>
      <c r="S245" s="53"/>
      <c r="T245" s="53"/>
      <c r="U245" s="53"/>
    </row>
    <row r="246" spans="1:21" ht="13" hidden="1" x14ac:dyDescent="0.3">
      <c r="A246" s="53"/>
      <c r="B246" s="53"/>
      <c r="C246" s="53"/>
      <c r="D246" s="53"/>
      <c r="E246" s="53"/>
      <c r="F246" s="53"/>
      <c r="G246" s="53"/>
      <c r="H246" s="53"/>
      <c r="I246" s="53"/>
      <c r="J246" s="53"/>
      <c r="K246" s="53"/>
      <c r="L246" s="53"/>
      <c r="M246" s="53"/>
      <c r="N246" s="53"/>
      <c r="O246" s="53"/>
      <c r="P246" s="53"/>
      <c r="Q246" s="53"/>
      <c r="R246" s="53"/>
      <c r="S246" s="53"/>
      <c r="T246" s="53"/>
      <c r="U246" s="53"/>
    </row>
    <row r="247" spans="1:21" ht="13" hidden="1" x14ac:dyDescent="0.3">
      <c r="A247" s="53"/>
      <c r="B247" s="53"/>
      <c r="C247" s="53"/>
      <c r="D247" s="53"/>
      <c r="E247" s="53"/>
      <c r="F247" s="53"/>
      <c r="G247" s="53"/>
      <c r="H247" s="53"/>
      <c r="I247" s="53"/>
      <c r="J247" s="53"/>
      <c r="K247" s="53"/>
      <c r="L247" s="53"/>
      <c r="M247" s="53"/>
      <c r="N247" s="53"/>
      <c r="O247" s="53"/>
      <c r="P247" s="53"/>
      <c r="Q247" s="53"/>
      <c r="R247" s="53"/>
      <c r="S247" s="53"/>
      <c r="T247" s="53"/>
      <c r="U247" s="53"/>
    </row>
    <row r="248" spans="1:21" ht="13" hidden="1" x14ac:dyDescent="0.3">
      <c r="A248" s="53"/>
      <c r="B248" s="53"/>
      <c r="C248" s="53"/>
      <c r="D248" s="53"/>
      <c r="E248" s="53"/>
      <c r="F248" s="53"/>
      <c r="G248" s="53"/>
      <c r="H248" s="53"/>
      <c r="I248" s="53"/>
      <c r="J248" s="53"/>
      <c r="K248" s="53"/>
      <c r="L248" s="53"/>
      <c r="M248" s="53"/>
      <c r="N248" s="53"/>
      <c r="O248" s="53"/>
      <c r="P248" s="53"/>
      <c r="Q248" s="53"/>
      <c r="R248" s="53"/>
      <c r="S248" s="53"/>
      <c r="T248" s="53"/>
      <c r="U248" s="53"/>
    </row>
    <row r="249" spans="1:21" ht="13" hidden="1" x14ac:dyDescent="0.3">
      <c r="A249" s="53"/>
      <c r="B249" s="53"/>
      <c r="C249" s="53"/>
      <c r="D249" s="53"/>
      <c r="E249" s="53"/>
      <c r="F249" s="53"/>
      <c r="G249" s="53"/>
      <c r="H249" s="53"/>
      <c r="I249" s="53"/>
      <c r="J249" s="53"/>
      <c r="K249" s="53"/>
      <c r="L249" s="53"/>
      <c r="M249" s="53"/>
      <c r="N249" s="53"/>
      <c r="O249" s="53"/>
      <c r="P249" s="53"/>
      <c r="Q249" s="53"/>
      <c r="R249" s="53"/>
      <c r="S249" s="53"/>
      <c r="T249" s="53"/>
      <c r="U249" s="53"/>
    </row>
    <row r="250" spans="1:21" ht="13" hidden="1" x14ac:dyDescent="0.3">
      <c r="A250" s="53"/>
      <c r="B250" s="53"/>
      <c r="C250" s="53"/>
      <c r="D250" s="53"/>
      <c r="E250" s="53"/>
      <c r="F250" s="53"/>
      <c r="G250" s="53"/>
      <c r="H250" s="53"/>
      <c r="I250" s="53"/>
      <c r="J250" s="53"/>
      <c r="K250" s="53"/>
      <c r="L250" s="53"/>
      <c r="M250" s="53"/>
      <c r="N250" s="53"/>
      <c r="O250" s="53"/>
      <c r="P250" s="53"/>
      <c r="Q250" s="53"/>
      <c r="R250" s="53"/>
      <c r="S250" s="53"/>
      <c r="T250" s="53"/>
      <c r="U250" s="53"/>
    </row>
    <row r="251" spans="1:21" ht="13" hidden="1" x14ac:dyDescent="0.3">
      <c r="A251" s="53"/>
      <c r="B251" s="53"/>
      <c r="C251" s="53"/>
      <c r="D251" s="53"/>
      <c r="E251" s="53"/>
      <c r="F251" s="53"/>
      <c r="G251" s="53"/>
      <c r="H251" s="53"/>
      <c r="I251" s="53"/>
      <c r="J251" s="53"/>
      <c r="K251" s="53"/>
      <c r="L251" s="53"/>
      <c r="M251" s="53"/>
      <c r="N251" s="53"/>
      <c r="O251" s="53"/>
      <c r="P251" s="53"/>
      <c r="Q251" s="53"/>
      <c r="R251" s="53"/>
      <c r="S251" s="53"/>
      <c r="T251" s="53"/>
      <c r="U251" s="53"/>
    </row>
    <row r="252" spans="1:21" ht="13" hidden="1" x14ac:dyDescent="0.3">
      <c r="A252" s="53"/>
      <c r="B252" s="53"/>
      <c r="C252" s="53"/>
      <c r="D252" s="53"/>
      <c r="E252" s="53"/>
      <c r="F252" s="53"/>
      <c r="G252" s="53"/>
      <c r="H252" s="53"/>
      <c r="I252" s="53"/>
      <c r="J252" s="53"/>
      <c r="K252" s="53"/>
      <c r="L252" s="53"/>
      <c r="M252" s="53"/>
      <c r="N252" s="53"/>
      <c r="O252" s="53"/>
      <c r="P252" s="53"/>
      <c r="Q252" s="53"/>
      <c r="R252" s="53"/>
      <c r="S252" s="53"/>
      <c r="T252" s="53"/>
      <c r="U252" s="53"/>
    </row>
    <row r="253" spans="1:21" ht="13" hidden="1" x14ac:dyDescent="0.3">
      <c r="A253" s="53"/>
      <c r="B253" s="53"/>
      <c r="C253" s="53"/>
      <c r="D253" s="53"/>
      <c r="E253" s="53"/>
      <c r="F253" s="53"/>
      <c r="G253" s="53"/>
      <c r="H253" s="53"/>
      <c r="I253" s="53"/>
      <c r="J253" s="53"/>
      <c r="K253" s="53"/>
      <c r="L253" s="53"/>
      <c r="M253" s="53"/>
      <c r="N253" s="53"/>
      <c r="O253" s="53"/>
      <c r="P253" s="53"/>
      <c r="Q253" s="53"/>
      <c r="R253" s="53"/>
      <c r="S253" s="53"/>
      <c r="T253" s="53"/>
      <c r="U253" s="53"/>
    </row>
    <row r="254" spans="1:21" ht="13" hidden="1" x14ac:dyDescent="0.3">
      <c r="A254" s="53"/>
      <c r="B254" s="53"/>
      <c r="C254" s="53"/>
      <c r="D254" s="53"/>
      <c r="E254" s="53"/>
      <c r="F254" s="53"/>
      <c r="G254" s="53"/>
      <c r="H254" s="53"/>
      <c r="I254" s="53"/>
      <c r="J254" s="53"/>
      <c r="K254" s="53"/>
      <c r="L254" s="53"/>
      <c r="M254" s="53"/>
      <c r="N254" s="53"/>
      <c r="O254" s="53"/>
      <c r="P254" s="53"/>
      <c r="Q254" s="53"/>
      <c r="R254" s="53"/>
      <c r="S254" s="53"/>
      <c r="T254" s="53"/>
      <c r="U254" s="53"/>
    </row>
    <row r="255" spans="1:21" ht="13" hidden="1" x14ac:dyDescent="0.3">
      <c r="A255" s="53"/>
      <c r="B255" s="53"/>
      <c r="C255" s="53"/>
      <c r="D255" s="53"/>
      <c r="E255" s="53"/>
      <c r="F255" s="53"/>
      <c r="G255" s="53"/>
      <c r="H255" s="53"/>
      <c r="I255" s="53"/>
      <c r="J255" s="53"/>
      <c r="K255" s="53"/>
      <c r="L255" s="53"/>
      <c r="M255" s="53"/>
      <c r="N255" s="53"/>
      <c r="O255" s="53"/>
      <c r="P255" s="53"/>
      <c r="Q255" s="53"/>
      <c r="R255" s="53"/>
      <c r="S255" s="53"/>
      <c r="T255" s="53"/>
      <c r="U255" s="53"/>
    </row>
    <row r="256" spans="1:21" ht="13" hidden="1" x14ac:dyDescent="0.3">
      <c r="A256" s="53"/>
      <c r="B256" s="53"/>
      <c r="C256" s="53"/>
      <c r="D256" s="53"/>
      <c r="E256" s="53"/>
      <c r="F256" s="53"/>
      <c r="G256" s="53"/>
      <c r="H256" s="53"/>
      <c r="I256" s="53"/>
      <c r="J256" s="53"/>
      <c r="K256" s="53"/>
      <c r="L256" s="53"/>
      <c r="M256" s="53"/>
      <c r="N256" s="53"/>
      <c r="O256" s="53"/>
      <c r="P256" s="53"/>
      <c r="Q256" s="53"/>
      <c r="R256" s="53"/>
      <c r="S256" s="53"/>
      <c r="T256" s="53"/>
      <c r="U256" s="53"/>
    </row>
    <row r="257" spans="1:21" ht="13" hidden="1" x14ac:dyDescent="0.3">
      <c r="A257" s="53"/>
      <c r="B257" s="53"/>
      <c r="C257" s="53"/>
      <c r="D257" s="53"/>
      <c r="E257" s="53"/>
      <c r="F257" s="53"/>
      <c r="G257" s="53"/>
      <c r="H257" s="53"/>
      <c r="I257" s="53"/>
      <c r="J257" s="53"/>
      <c r="K257" s="53"/>
      <c r="L257" s="53"/>
      <c r="M257" s="53"/>
      <c r="N257" s="53"/>
      <c r="O257" s="53"/>
      <c r="P257" s="53"/>
      <c r="Q257" s="53"/>
      <c r="R257" s="53"/>
      <c r="S257" s="53"/>
      <c r="T257" s="53"/>
      <c r="U257" s="53"/>
    </row>
    <row r="258" spans="1:21" ht="13" hidden="1" x14ac:dyDescent="0.3">
      <c r="A258" s="53"/>
      <c r="B258" s="53"/>
      <c r="C258" s="53"/>
      <c r="D258" s="53"/>
      <c r="E258" s="53"/>
      <c r="F258" s="53"/>
      <c r="G258" s="53"/>
      <c r="H258" s="53"/>
      <c r="I258" s="53"/>
      <c r="J258" s="53"/>
      <c r="K258" s="53"/>
      <c r="L258" s="53"/>
      <c r="M258" s="53"/>
      <c r="N258" s="53"/>
      <c r="O258" s="53"/>
      <c r="P258" s="53"/>
      <c r="Q258" s="53"/>
      <c r="R258" s="53"/>
      <c r="S258" s="53"/>
      <c r="T258" s="53"/>
      <c r="U258" s="53"/>
    </row>
    <row r="259" spans="1:21" ht="13" hidden="1" x14ac:dyDescent="0.3">
      <c r="A259" s="53"/>
      <c r="B259" s="53"/>
      <c r="C259" s="53"/>
      <c r="D259" s="53"/>
      <c r="E259" s="53"/>
      <c r="F259" s="53"/>
      <c r="G259" s="53"/>
      <c r="H259" s="53"/>
      <c r="I259" s="53"/>
      <c r="J259" s="53"/>
      <c r="K259" s="53"/>
      <c r="L259" s="53"/>
      <c r="M259" s="53"/>
      <c r="N259" s="53"/>
      <c r="O259" s="53"/>
      <c r="P259" s="53"/>
      <c r="Q259" s="53"/>
      <c r="R259" s="53"/>
      <c r="S259" s="53"/>
      <c r="T259" s="53"/>
      <c r="U259" s="53"/>
    </row>
    <row r="260" spans="1:21" ht="13" hidden="1" x14ac:dyDescent="0.3">
      <c r="A260" s="53"/>
      <c r="B260" s="53"/>
      <c r="C260" s="53"/>
      <c r="D260" s="53"/>
      <c r="E260" s="53"/>
      <c r="F260" s="53"/>
      <c r="G260" s="53"/>
      <c r="H260" s="53"/>
      <c r="I260" s="53"/>
      <c r="J260" s="53"/>
      <c r="K260" s="53"/>
      <c r="L260" s="53"/>
      <c r="M260" s="53"/>
      <c r="N260" s="53"/>
      <c r="O260" s="53"/>
      <c r="P260" s="53"/>
      <c r="Q260" s="53"/>
      <c r="R260" s="53"/>
      <c r="S260" s="53"/>
      <c r="T260" s="53"/>
      <c r="U260" s="53"/>
    </row>
    <row r="261" spans="1:21" ht="13" hidden="1" x14ac:dyDescent="0.3">
      <c r="A261" s="53"/>
      <c r="B261" s="53"/>
      <c r="C261" s="53"/>
      <c r="D261" s="53"/>
      <c r="E261" s="53"/>
      <c r="F261" s="53"/>
      <c r="G261" s="53"/>
      <c r="H261" s="53"/>
      <c r="I261" s="53"/>
      <c r="J261" s="53"/>
      <c r="K261" s="53"/>
      <c r="L261" s="53"/>
      <c r="M261" s="53"/>
      <c r="N261" s="53"/>
      <c r="O261" s="53"/>
      <c r="P261" s="53"/>
      <c r="Q261" s="53"/>
      <c r="R261" s="53"/>
      <c r="S261" s="53"/>
      <c r="T261" s="53"/>
      <c r="U261" s="53"/>
    </row>
    <row r="262" spans="1:21" ht="13" hidden="1" x14ac:dyDescent="0.3">
      <c r="A262" s="53"/>
      <c r="B262" s="53"/>
      <c r="C262" s="53"/>
      <c r="D262" s="53"/>
      <c r="E262" s="53"/>
      <c r="F262" s="53"/>
      <c r="G262" s="53"/>
      <c r="H262" s="53"/>
      <c r="I262" s="53"/>
      <c r="J262" s="53"/>
      <c r="K262" s="53"/>
      <c r="L262" s="53"/>
      <c r="M262" s="53"/>
      <c r="N262" s="53"/>
      <c r="O262" s="53"/>
      <c r="P262" s="53"/>
      <c r="Q262" s="53"/>
      <c r="R262" s="53"/>
      <c r="S262" s="53"/>
      <c r="T262" s="53"/>
      <c r="U262" s="53"/>
    </row>
    <row r="263" spans="1:21" ht="13" hidden="1" x14ac:dyDescent="0.3">
      <c r="A263" s="53"/>
      <c r="B263" s="53"/>
      <c r="C263" s="53"/>
      <c r="D263" s="53"/>
      <c r="E263" s="53"/>
      <c r="F263" s="53"/>
      <c r="G263" s="53"/>
      <c r="H263" s="53"/>
      <c r="I263" s="53"/>
      <c r="J263" s="53"/>
      <c r="K263" s="53"/>
      <c r="L263" s="53"/>
      <c r="M263" s="53"/>
      <c r="N263" s="53"/>
      <c r="O263" s="53"/>
      <c r="P263" s="53"/>
      <c r="Q263" s="53"/>
      <c r="R263" s="53"/>
      <c r="S263" s="53"/>
      <c r="T263" s="53"/>
      <c r="U263" s="53"/>
    </row>
    <row r="264" spans="1:21" ht="13" hidden="1" x14ac:dyDescent="0.3">
      <c r="A264" s="53"/>
      <c r="B264" s="53"/>
      <c r="C264" s="53"/>
      <c r="D264" s="53"/>
      <c r="E264" s="53"/>
      <c r="F264" s="53"/>
      <c r="G264" s="53"/>
      <c r="H264" s="53"/>
      <c r="I264" s="53"/>
      <c r="J264" s="53"/>
      <c r="K264" s="53"/>
      <c r="L264" s="53"/>
      <c r="M264" s="53"/>
      <c r="N264" s="53"/>
      <c r="O264" s="53"/>
      <c r="P264" s="53"/>
      <c r="Q264" s="53"/>
      <c r="R264" s="53"/>
      <c r="S264" s="53"/>
      <c r="T264" s="53"/>
      <c r="U264" s="53"/>
    </row>
    <row r="265" spans="1:21" ht="13" hidden="1" x14ac:dyDescent="0.3">
      <c r="A265" s="53"/>
      <c r="B265" s="53"/>
      <c r="C265" s="53"/>
      <c r="D265" s="53"/>
      <c r="E265" s="53"/>
      <c r="F265" s="53"/>
      <c r="G265" s="53"/>
      <c r="H265" s="53"/>
      <c r="I265" s="53"/>
      <c r="J265" s="53"/>
      <c r="K265" s="53"/>
      <c r="L265" s="53"/>
      <c r="M265" s="53"/>
      <c r="N265" s="53"/>
      <c r="O265" s="53"/>
      <c r="P265" s="53"/>
      <c r="Q265" s="53"/>
      <c r="R265" s="53"/>
      <c r="S265" s="53"/>
      <c r="T265" s="53"/>
      <c r="U265" s="53"/>
    </row>
    <row r="266" spans="1:21" ht="13" hidden="1" x14ac:dyDescent="0.3">
      <c r="A266" s="53"/>
      <c r="B266" s="53"/>
      <c r="C266" s="53"/>
      <c r="D266" s="53"/>
      <c r="E266" s="53"/>
      <c r="F266" s="53"/>
      <c r="G266" s="53"/>
      <c r="H266" s="53"/>
      <c r="I266" s="53"/>
      <c r="J266" s="53"/>
      <c r="K266" s="53"/>
      <c r="L266" s="53"/>
      <c r="M266" s="53"/>
      <c r="N266" s="53"/>
      <c r="O266" s="53"/>
      <c r="P266" s="53"/>
      <c r="Q266" s="53"/>
      <c r="R266" s="53"/>
      <c r="S266" s="53"/>
      <c r="T266" s="53"/>
      <c r="U266" s="53"/>
    </row>
    <row r="267" spans="1:21" ht="13" hidden="1" x14ac:dyDescent="0.3">
      <c r="A267" s="53"/>
      <c r="B267" s="53"/>
      <c r="C267" s="53"/>
      <c r="D267" s="53"/>
      <c r="E267" s="53"/>
      <c r="F267" s="53"/>
      <c r="G267" s="53"/>
      <c r="H267" s="53"/>
      <c r="I267" s="53"/>
      <c r="J267" s="53"/>
      <c r="K267" s="53"/>
      <c r="L267" s="53"/>
      <c r="M267" s="53"/>
      <c r="N267" s="53"/>
      <c r="O267" s="53"/>
      <c r="P267" s="53"/>
      <c r="Q267" s="53"/>
      <c r="R267" s="53"/>
      <c r="S267" s="53"/>
      <c r="T267" s="53"/>
      <c r="U267" s="53"/>
    </row>
    <row r="268" spans="1:21" ht="13" hidden="1" x14ac:dyDescent="0.3">
      <c r="A268" s="53"/>
      <c r="B268" s="53"/>
      <c r="C268" s="53"/>
      <c r="D268" s="53"/>
      <c r="E268" s="53"/>
      <c r="F268" s="53"/>
      <c r="G268" s="53"/>
      <c r="H268" s="53"/>
      <c r="I268" s="53"/>
      <c r="J268" s="53"/>
      <c r="K268" s="53"/>
      <c r="L268" s="53"/>
      <c r="M268" s="53"/>
      <c r="N268" s="53"/>
      <c r="O268" s="53"/>
      <c r="P268" s="53"/>
      <c r="Q268" s="53"/>
      <c r="R268" s="53"/>
      <c r="S268" s="53"/>
      <c r="T268" s="53"/>
      <c r="U268" s="53"/>
    </row>
    <row r="269" spans="1:21" ht="13" hidden="1" x14ac:dyDescent="0.3">
      <c r="A269" s="53"/>
      <c r="B269" s="53"/>
      <c r="C269" s="53"/>
      <c r="D269" s="53"/>
      <c r="E269" s="53"/>
      <c r="F269" s="53"/>
      <c r="G269" s="53"/>
      <c r="H269" s="53"/>
      <c r="I269" s="53"/>
      <c r="J269" s="53"/>
      <c r="K269" s="53"/>
      <c r="L269" s="53"/>
      <c r="M269" s="53"/>
      <c r="N269" s="53"/>
      <c r="O269" s="53"/>
      <c r="P269" s="53"/>
      <c r="Q269" s="53"/>
      <c r="R269" s="53"/>
      <c r="S269" s="53"/>
      <c r="T269" s="53"/>
      <c r="U269" s="53"/>
    </row>
    <row r="270" spans="1:21" ht="13" hidden="1" x14ac:dyDescent="0.3">
      <c r="A270" s="53"/>
      <c r="B270" s="53"/>
      <c r="C270" s="53"/>
      <c r="D270" s="53"/>
      <c r="E270" s="53"/>
      <c r="F270" s="53"/>
      <c r="G270" s="53"/>
      <c r="H270" s="53"/>
      <c r="I270" s="53"/>
      <c r="J270" s="53"/>
      <c r="K270" s="53"/>
      <c r="L270" s="53"/>
      <c r="M270" s="53"/>
      <c r="N270" s="53"/>
      <c r="O270" s="53"/>
      <c r="P270" s="53"/>
      <c r="Q270" s="53"/>
      <c r="R270" s="53"/>
      <c r="S270" s="53"/>
      <c r="T270" s="53"/>
      <c r="U270" s="53"/>
    </row>
    <row r="271" spans="1:21" ht="13" hidden="1" x14ac:dyDescent="0.3">
      <c r="A271" s="53"/>
      <c r="B271" s="53"/>
      <c r="C271" s="53"/>
      <c r="D271" s="53"/>
      <c r="E271" s="53"/>
      <c r="F271" s="53"/>
      <c r="G271" s="53"/>
      <c r="H271" s="53"/>
      <c r="I271" s="53"/>
      <c r="J271" s="53"/>
      <c r="K271" s="53"/>
      <c r="L271" s="53"/>
      <c r="M271" s="53"/>
      <c r="N271" s="53"/>
      <c r="O271" s="53"/>
      <c r="P271" s="53"/>
      <c r="Q271" s="53"/>
      <c r="R271" s="53"/>
      <c r="S271" s="53"/>
      <c r="T271" s="53"/>
      <c r="U271" s="53"/>
    </row>
    <row r="272" spans="1:21" ht="13" hidden="1" x14ac:dyDescent="0.3">
      <c r="A272" s="53"/>
      <c r="B272" s="53"/>
      <c r="C272" s="53"/>
      <c r="D272" s="53"/>
      <c r="E272" s="53"/>
      <c r="F272" s="53"/>
      <c r="G272" s="53"/>
      <c r="H272" s="53"/>
      <c r="I272" s="53"/>
      <c r="J272" s="53"/>
      <c r="K272" s="53"/>
      <c r="L272" s="53"/>
      <c r="M272" s="53"/>
      <c r="N272" s="53"/>
      <c r="O272" s="53"/>
      <c r="P272" s="53"/>
      <c r="Q272" s="53"/>
      <c r="R272" s="53"/>
      <c r="S272" s="53"/>
      <c r="T272" s="53"/>
      <c r="U272" s="53"/>
    </row>
    <row r="273" spans="1:21" ht="13" hidden="1" x14ac:dyDescent="0.3">
      <c r="A273" s="53"/>
      <c r="B273" s="53"/>
      <c r="C273" s="53"/>
      <c r="D273" s="53"/>
      <c r="E273" s="53"/>
      <c r="F273" s="53"/>
      <c r="G273" s="53"/>
      <c r="H273" s="53"/>
      <c r="I273" s="53"/>
      <c r="J273" s="53"/>
      <c r="K273" s="53"/>
      <c r="L273" s="53"/>
      <c r="M273" s="53"/>
      <c r="N273" s="53"/>
      <c r="O273" s="53"/>
      <c r="P273" s="53"/>
      <c r="Q273" s="53"/>
      <c r="R273" s="53"/>
      <c r="S273" s="53"/>
      <c r="T273" s="53"/>
      <c r="U273" s="53"/>
    </row>
    <row r="274" spans="1:21" ht="13" hidden="1" x14ac:dyDescent="0.3">
      <c r="A274" s="53"/>
      <c r="B274" s="53"/>
      <c r="C274" s="53"/>
      <c r="D274" s="53"/>
      <c r="E274" s="53"/>
      <c r="F274" s="53"/>
      <c r="G274" s="53"/>
      <c r="H274" s="53"/>
      <c r="I274" s="53"/>
      <c r="J274" s="53"/>
      <c r="K274" s="53"/>
      <c r="L274" s="53"/>
      <c r="M274" s="53"/>
      <c r="N274" s="53"/>
      <c r="O274" s="53"/>
      <c r="P274" s="53"/>
      <c r="Q274" s="53"/>
      <c r="R274" s="53"/>
      <c r="S274" s="53"/>
      <c r="T274" s="53"/>
      <c r="U274" s="53"/>
    </row>
    <row r="275" spans="1:21" ht="13" hidden="1" x14ac:dyDescent="0.3">
      <c r="A275" s="53"/>
      <c r="B275" s="53"/>
      <c r="C275" s="53"/>
      <c r="D275" s="53"/>
      <c r="E275" s="53"/>
      <c r="F275" s="53"/>
      <c r="G275" s="53"/>
      <c r="H275" s="53"/>
      <c r="I275" s="53"/>
      <c r="J275" s="53"/>
      <c r="K275" s="53"/>
      <c r="L275" s="53"/>
      <c r="M275" s="53"/>
      <c r="N275" s="53"/>
      <c r="O275" s="53"/>
      <c r="P275" s="53"/>
      <c r="Q275" s="53"/>
      <c r="R275" s="53"/>
      <c r="S275" s="53"/>
      <c r="T275" s="53"/>
      <c r="U275" s="53"/>
    </row>
    <row r="276" spans="1:21" ht="13" hidden="1" x14ac:dyDescent="0.3">
      <c r="A276" s="53"/>
      <c r="B276" s="53"/>
      <c r="C276" s="53"/>
      <c r="D276" s="53"/>
      <c r="E276" s="53"/>
      <c r="F276" s="53"/>
      <c r="G276" s="53"/>
      <c r="H276" s="53"/>
      <c r="I276" s="53"/>
      <c r="J276" s="53"/>
      <c r="K276" s="53"/>
      <c r="L276" s="53"/>
      <c r="M276" s="53"/>
      <c r="N276" s="53"/>
      <c r="O276" s="53"/>
      <c r="P276" s="53"/>
      <c r="Q276" s="53"/>
      <c r="R276" s="53"/>
      <c r="S276" s="53"/>
      <c r="T276" s="53"/>
      <c r="U276" s="53"/>
    </row>
    <row r="277" spans="1:21" ht="13" hidden="1" x14ac:dyDescent="0.3">
      <c r="A277" s="53"/>
      <c r="B277" s="53"/>
      <c r="C277" s="53"/>
      <c r="D277" s="53"/>
      <c r="E277" s="53"/>
      <c r="F277" s="53"/>
      <c r="G277" s="53"/>
      <c r="H277" s="53"/>
      <c r="I277" s="53"/>
      <c r="J277" s="53"/>
      <c r="K277" s="53"/>
      <c r="L277" s="53"/>
      <c r="M277" s="53"/>
      <c r="N277" s="53"/>
      <c r="O277" s="53"/>
      <c r="P277" s="53"/>
      <c r="Q277" s="53"/>
      <c r="R277" s="53"/>
      <c r="S277" s="53"/>
      <c r="T277" s="53"/>
      <c r="U277" s="53"/>
    </row>
    <row r="278" spans="1:21" ht="13" hidden="1" x14ac:dyDescent="0.3">
      <c r="A278" s="53"/>
      <c r="B278" s="53"/>
      <c r="C278" s="53"/>
      <c r="D278" s="53"/>
      <c r="E278" s="53"/>
      <c r="F278" s="53"/>
      <c r="G278" s="53"/>
      <c r="H278" s="53"/>
      <c r="I278" s="53"/>
      <c r="J278" s="53"/>
      <c r="K278" s="53"/>
      <c r="L278" s="53"/>
      <c r="M278" s="53"/>
      <c r="N278" s="53"/>
      <c r="O278" s="53"/>
      <c r="P278" s="53"/>
      <c r="Q278" s="53"/>
      <c r="R278" s="53"/>
      <c r="S278" s="53"/>
      <c r="T278" s="53"/>
      <c r="U278" s="53"/>
    </row>
    <row r="279" spans="1:21" ht="13" hidden="1" x14ac:dyDescent="0.3">
      <c r="A279" s="53"/>
      <c r="B279" s="53"/>
      <c r="C279" s="53"/>
      <c r="D279" s="53"/>
      <c r="E279" s="53"/>
      <c r="F279" s="53"/>
      <c r="G279" s="53"/>
      <c r="H279" s="53"/>
      <c r="I279" s="53"/>
      <c r="J279" s="53"/>
      <c r="K279" s="53"/>
      <c r="L279" s="53"/>
      <c r="M279" s="53"/>
      <c r="N279" s="53"/>
      <c r="O279" s="53"/>
      <c r="P279" s="53"/>
      <c r="Q279" s="53"/>
      <c r="R279" s="53"/>
      <c r="S279" s="53"/>
      <c r="T279" s="53"/>
      <c r="U279" s="53"/>
    </row>
    <row r="280" spans="1:21" ht="13" hidden="1" x14ac:dyDescent="0.3">
      <c r="A280" s="53"/>
      <c r="B280" s="53"/>
      <c r="C280" s="53"/>
      <c r="D280" s="53"/>
      <c r="E280" s="53"/>
      <c r="F280" s="53"/>
      <c r="G280" s="53"/>
      <c r="H280" s="53"/>
      <c r="I280" s="53"/>
      <c r="J280" s="53"/>
      <c r="K280" s="53"/>
      <c r="L280" s="53"/>
      <c r="M280" s="53"/>
      <c r="N280" s="53"/>
      <c r="O280" s="53"/>
      <c r="P280" s="53"/>
      <c r="Q280" s="53"/>
      <c r="R280" s="53"/>
      <c r="S280" s="53"/>
      <c r="T280" s="53"/>
      <c r="U280" s="53"/>
    </row>
    <row r="281" spans="1:21" ht="13" hidden="1" x14ac:dyDescent="0.3">
      <c r="A281" s="53"/>
      <c r="B281" s="53"/>
      <c r="C281" s="53"/>
      <c r="D281" s="53"/>
      <c r="E281" s="53"/>
      <c r="F281" s="53"/>
      <c r="G281" s="53"/>
      <c r="H281" s="53"/>
      <c r="I281" s="53"/>
      <c r="J281" s="53"/>
      <c r="K281" s="53"/>
      <c r="L281" s="53"/>
      <c r="M281" s="53"/>
      <c r="N281" s="53"/>
      <c r="O281" s="53"/>
      <c r="P281" s="53"/>
      <c r="Q281" s="53"/>
      <c r="R281" s="53"/>
      <c r="S281" s="53"/>
      <c r="T281" s="53"/>
      <c r="U281" s="53"/>
    </row>
    <row r="282" spans="1:21" ht="13" hidden="1" x14ac:dyDescent="0.3">
      <c r="A282" s="53"/>
      <c r="B282" s="53"/>
      <c r="C282" s="53"/>
      <c r="D282" s="53"/>
      <c r="E282" s="53"/>
      <c r="F282" s="53"/>
      <c r="G282" s="53"/>
      <c r="H282" s="53"/>
      <c r="I282" s="53"/>
      <c r="J282" s="53"/>
      <c r="K282" s="53"/>
      <c r="L282" s="53"/>
      <c r="M282" s="53"/>
      <c r="N282" s="53"/>
      <c r="O282" s="53"/>
      <c r="P282" s="53"/>
      <c r="Q282" s="53"/>
      <c r="R282" s="53"/>
      <c r="S282" s="53"/>
      <c r="T282" s="53"/>
      <c r="U282" s="53"/>
    </row>
    <row r="283" spans="1:21" ht="13" hidden="1" x14ac:dyDescent="0.3">
      <c r="A283" s="53"/>
      <c r="B283" s="53"/>
      <c r="C283" s="53"/>
      <c r="D283" s="53"/>
      <c r="E283" s="53"/>
      <c r="F283" s="53"/>
      <c r="G283" s="53"/>
      <c r="H283" s="53"/>
      <c r="I283" s="53"/>
      <c r="J283" s="53"/>
      <c r="K283" s="53"/>
      <c r="L283" s="53"/>
      <c r="M283" s="53"/>
      <c r="N283" s="53"/>
      <c r="O283" s="53"/>
      <c r="P283" s="53"/>
      <c r="Q283" s="53"/>
      <c r="R283" s="53"/>
      <c r="S283" s="53"/>
      <c r="T283" s="53"/>
      <c r="U283" s="53"/>
    </row>
    <row r="284" spans="1:21" ht="13" hidden="1" x14ac:dyDescent="0.3">
      <c r="A284" s="53"/>
      <c r="B284" s="53"/>
      <c r="C284" s="53"/>
      <c r="D284" s="53"/>
      <c r="E284" s="53"/>
      <c r="F284" s="53"/>
      <c r="G284" s="53"/>
      <c r="H284" s="53"/>
      <c r="I284" s="53"/>
      <c r="J284" s="53"/>
      <c r="K284" s="53"/>
      <c r="L284" s="53"/>
      <c r="M284" s="53"/>
      <c r="N284" s="53"/>
      <c r="O284" s="53"/>
      <c r="P284" s="53"/>
      <c r="Q284" s="53"/>
      <c r="R284" s="53"/>
      <c r="S284" s="53"/>
      <c r="T284" s="53"/>
      <c r="U284" s="53"/>
    </row>
    <row r="285" spans="1:21" ht="13" hidden="1" x14ac:dyDescent="0.3">
      <c r="A285" s="53"/>
      <c r="B285" s="53"/>
      <c r="C285" s="53"/>
      <c r="D285" s="53"/>
      <c r="E285" s="53"/>
      <c r="F285" s="53"/>
      <c r="G285" s="53"/>
      <c r="H285" s="53"/>
      <c r="I285" s="53"/>
      <c r="J285" s="53"/>
      <c r="K285" s="53"/>
      <c r="L285" s="53"/>
      <c r="M285" s="53"/>
      <c r="N285" s="53"/>
      <c r="O285" s="53"/>
      <c r="P285" s="53"/>
      <c r="Q285" s="53"/>
      <c r="R285" s="53"/>
      <c r="S285" s="53"/>
      <c r="T285" s="53"/>
      <c r="U285" s="53"/>
    </row>
    <row r="286" spans="1:21" ht="13" hidden="1" x14ac:dyDescent="0.3">
      <c r="A286" s="53"/>
      <c r="B286" s="53"/>
      <c r="C286" s="53"/>
      <c r="D286" s="53"/>
      <c r="E286" s="53"/>
      <c r="F286" s="53"/>
      <c r="G286" s="53"/>
      <c r="H286" s="53"/>
      <c r="I286" s="53"/>
      <c r="J286" s="53"/>
      <c r="K286" s="53"/>
      <c r="L286" s="53"/>
      <c r="M286" s="53"/>
      <c r="N286" s="53"/>
      <c r="O286" s="53"/>
      <c r="P286" s="53"/>
      <c r="Q286" s="53"/>
      <c r="R286" s="53"/>
      <c r="S286" s="53"/>
      <c r="T286" s="53"/>
      <c r="U286" s="53"/>
    </row>
    <row r="287" spans="1:21" ht="13" hidden="1" x14ac:dyDescent="0.3">
      <c r="A287" s="53"/>
      <c r="B287" s="53"/>
      <c r="C287" s="53"/>
      <c r="D287" s="53"/>
      <c r="E287" s="53"/>
      <c r="F287" s="53"/>
      <c r="G287" s="53"/>
      <c r="H287" s="53"/>
      <c r="I287" s="53"/>
      <c r="J287" s="53"/>
      <c r="K287" s="53"/>
      <c r="L287" s="53"/>
      <c r="M287" s="53"/>
      <c r="N287" s="53"/>
      <c r="O287" s="53"/>
      <c r="P287" s="53"/>
      <c r="Q287" s="53"/>
      <c r="R287" s="53"/>
      <c r="S287" s="53"/>
      <c r="T287" s="53"/>
      <c r="U287" s="53"/>
    </row>
    <row r="288" spans="1:21" ht="13" hidden="1" x14ac:dyDescent="0.3">
      <c r="A288" s="53"/>
      <c r="B288" s="53"/>
      <c r="C288" s="53"/>
      <c r="D288" s="53"/>
      <c r="E288" s="53"/>
      <c r="F288" s="53"/>
      <c r="G288" s="53"/>
      <c r="H288" s="53"/>
      <c r="I288" s="53"/>
      <c r="J288" s="53"/>
      <c r="K288" s="53"/>
      <c r="L288" s="53"/>
      <c r="M288" s="53"/>
      <c r="N288" s="53"/>
      <c r="O288" s="53"/>
      <c r="P288" s="53"/>
      <c r="Q288" s="53"/>
      <c r="R288" s="53"/>
      <c r="S288" s="53"/>
      <c r="T288" s="53"/>
      <c r="U288" s="53"/>
    </row>
    <row r="289" spans="1:21" ht="13" hidden="1" x14ac:dyDescent="0.3">
      <c r="A289" s="53"/>
      <c r="B289" s="53"/>
      <c r="C289" s="53"/>
      <c r="D289" s="53"/>
      <c r="E289" s="53"/>
      <c r="F289" s="53"/>
      <c r="G289" s="53"/>
      <c r="H289" s="53"/>
      <c r="I289" s="53"/>
      <c r="J289" s="53"/>
      <c r="K289" s="53"/>
      <c r="L289" s="53"/>
      <c r="M289" s="53"/>
      <c r="N289" s="53"/>
      <c r="O289" s="53"/>
      <c r="P289" s="53"/>
      <c r="Q289" s="53"/>
      <c r="R289" s="53"/>
      <c r="S289" s="53"/>
      <c r="T289" s="53"/>
      <c r="U289" s="53"/>
    </row>
    <row r="290" spans="1:21" ht="13" hidden="1" x14ac:dyDescent="0.3">
      <c r="A290" s="53"/>
      <c r="B290" s="53"/>
      <c r="C290" s="53"/>
      <c r="D290" s="53"/>
      <c r="E290" s="53"/>
      <c r="F290" s="53"/>
      <c r="G290" s="53"/>
      <c r="H290" s="53"/>
      <c r="I290" s="53"/>
      <c r="J290" s="53"/>
      <c r="K290" s="53"/>
      <c r="L290" s="53"/>
      <c r="M290" s="53"/>
      <c r="N290" s="53"/>
      <c r="O290" s="53"/>
      <c r="P290" s="53"/>
      <c r="Q290" s="53"/>
      <c r="R290" s="53"/>
      <c r="S290" s="53"/>
      <c r="T290" s="53"/>
      <c r="U290" s="53"/>
    </row>
    <row r="291" spans="1:21" ht="13" hidden="1" x14ac:dyDescent="0.3">
      <c r="A291" s="53"/>
      <c r="B291" s="53"/>
      <c r="C291" s="53"/>
      <c r="D291" s="53"/>
      <c r="E291" s="53"/>
      <c r="F291" s="53"/>
      <c r="G291" s="53"/>
      <c r="H291" s="53"/>
      <c r="I291" s="53"/>
      <c r="J291" s="53"/>
      <c r="K291" s="53"/>
      <c r="L291" s="53"/>
      <c r="M291" s="53"/>
      <c r="N291" s="53"/>
      <c r="O291" s="53"/>
      <c r="P291" s="53"/>
      <c r="Q291" s="53"/>
      <c r="R291" s="53"/>
      <c r="S291" s="53"/>
      <c r="T291" s="53"/>
      <c r="U291" s="53"/>
    </row>
    <row r="292" spans="1:21" ht="13" hidden="1" x14ac:dyDescent="0.3">
      <c r="A292" s="53"/>
      <c r="B292" s="53"/>
      <c r="C292" s="53"/>
      <c r="D292" s="53"/>
      <c r="E292" s="53"/>
      <c r="F292" s="53"/>
      <c r="G292" s="53"/>
      <c r="H292" s="53"/>
      <c r="I292" s="53"/>
      <c r="J292" s="53"/>
      <c r="K292" s="53"/>
      <c r="L292" s="53"/>
      <c r="M292" s="53"/>
      <c r="N292" s="53"/>
      <c r="O292" s="53"/>
      <c r="P292" s="53"/>
      <c r="Q292" s="53"/>
      <c r="R292" s="53"/>
      <c r="S292" s="53"/>
      <c r="T292" s="53"/>
      <c r="U292" s="53"/>
    </row>
    <row r="293" spans="1:21" ht="13" hidden="1" x14ac:dyDescent="0.3">
      <c r="A293" s="53"/>
      <c r="B293" s="53"/>
      <c r="C293" s="53"/>
      <c r="D293" s="53"/>
      <c r="E293" s="53"/>
      <c r="F293" s="53"/>
      <c r="G293" s="53"/>
      <c r="H293" s="53"/>
      <c r="I293" s="53"/>
      <c r="J293" s="53"/>
      <c r="K293" s="53"/>
      <c r="L293" s="53"/>
      <c r="M293" s="53"/>
      <c r="N293" s="53"/>
      <c r="O293" s="53"/>
      <c r="P293" s="53"/>
      <c r="Q293" s="53"/>
      <c r="R293" s="53"/>
      <c r="S293" s="53"/>
      <c r="T293" s="53"/>
      <c r="U293" s="53"/>
    </row>
    <row r="294" spans="1:21" ht="13" hidden="1" x14ac:dyDescent="0.3">
      <c r="A294" s="53"/>
      <c r="B294" s="53"/>
      <c r="C294" s="53"/>
      <c r="D294" s="53"/>
      <c r="E294" s="53"/>
      <c r="F294" s="53"/>
      <c r="G294" s="53"/>
      <c r="H294" s="53"/>
      <c r="I294" s="53"/>
      <c r="J294" s="53"/>
      <c r="K294" s="53"/>
      <c r="L294" s="53"/>
      <c r="M294" s="53"/>
      <c r="N294" s="53"/>
      <c r="O294" s="53"/>
      <c r="P294" s="53"/>
      <c r="Q294" s="53"/>
      <c r="R294" s="53"/>
      <c r="S294" s="53"/>
      <c r="T294" s="53"/>
      <c r="U294" s="53"/>
    </row>
    <row r="295" spans="1:21" ht="13" hidden="1" x14ac:dyDescent="0.3">
      <c r="A295" s="53"/>
      <c r="B295" s="53"/>
      <c r="C295" s="53"/>
      <c r="D295" s="53"/>
      <c r="E295" s="53"/>
      <c r="F295" s="53"/>
      <c r="G295" s="53"/>
      <c r="H295" s="53"/>
      <c r="I295" s="53"/>
      <c r="J295" s="53"/>
      <c r="K295" s="53"/>
      <c r="L295" s="53"/>
      <c r="M295" s="53"/>
      <c r="N295" s="53"/>
      <c r="O295" s="53"/>
      <c r="P295" s="53"/>
      <c r="Q295" s="53"/>
      <c r="R295" s="53"/>
      <c r="S295" s="53"/>
      <c r="T295" s="53"/>
      <c r="U295" s="53"/>
    </row>
    <row r="296" spans="1:21" ht="13" hidden="1" x14ac:dyDescent="0.3">
      <c r="A296" s="53"/>
      <c r="B296" s="53"/>
      <c r="C296" s="53"/>
      <c r="D296" s="53"/>
      <c r="E296" s="53"/>
      <c r="F296" s="53"/>
      <c r="G296" s="53"/>
      <c r="H296" s="53"/>
      <c r="I296" s="53"/>
      <c r="J296" s="53"/>
      <c r="K296" s="53"/>
      <c r="L296" s="53"/>
      <c r="M296" s="53"/>
      <c r="N296" s="53"/>
      <c r="O296" s="53"/>
      <c r="P296" s="53"/>
      <c r="Q296" s="53"/>
      <c r="R296" s="53"/>
      <c r="S296" s="53"/>
      <c r="T296" s="53"/>
      <c r="U296" s="53"/>
    </row>
    <row r="297" spans="1:21" ht="13" hidden="1" x14ac:dyDescent="0.3">
      <c r="A297" s="53"/>
      <c r="B297" s="53"/>
      <c r="C297" s="53"/>
      <c r="D297" s="53"/>
      <c r="E297" s="53"/>
      <c r="F297" s="53"/>
      <c r="G297" s="53"/>
      <c r="H297" s="53"/>
      <c r="I297" s="53"/>
      <c r="J297" s="53"/>
      <c r="K297" s="53"/>
      <c r="L297" s="53"/>
      <c r="M297" s="53"/>
      <c r="N297" s="53"/>
      <c r="O297" s="53"/>
      <c r="P297" s="53"/>
      <c r="Q297" s="53"/>
      <c r="R297" s="53"/>
      <c r="S297" s="53"/>
      <c r="T297" s="53"/>
      <c r="U297" s="53"/>
    </row>
    <row r="298" spans="1:21" ht="13" hidden="1" x14ac:dyDescent="0.3">
      <c r="A298" s="53"/>
      <c r="B298" s="53"/>
      <c r="C298" s="53"/>
      <c r="D298" s="53"/>
      <c r="E298" s="53"/>
      <c r="F298" s="53"/>
      <c r="G298" s="53"/>
      <c r="H298" s="53"/>
      <c r="I298" s="53"/>
      <c r="J298" s="53"/>
      <c r="K298" s="53"/>
      <c r="L298" s="53"/>
      <c r="M298" s="53"/>
      <c r="N298" s="53"/>
      <c r="O298" s="53"/>
      <c r="P298" s="53"/>
      <c r="Q298" s="53"/>
      <c r="R298" s="53"/>
      <c r="S298" s="53"/>
      <c r="T298" s="53"/>
      <c r="U298" s="53"/>
    </row>
    <row r="299" spans="1:21" ht="13" hidden="1" x14ac:dyDescent="0.3">
      <c r="A299" s="53"/>
      <c r="B299" s="53"/>
      <c r="C299" s="53"/>
      <c r="D299" s="53"/>
      <c r="E299" s="53"/>
      <c r="F299" s="53"/>
      <c r="G299" s="53"/>
      <c r="H299" s="53"/>
      <c r="I299" s="53"/>
      <c r="J299" s="53"/>
      <c r="K299" s="53"/>
      <c r="L299" s="53"/>
      <c r="M299" s="53"/>
      <c r="N299" s="53"/>
      <c r="O299" s="53"/>
      <c r="P299" s="53"/>
      <c r="Q299" s="53"/>
      <c r="R299" s="53"/>
      <c r="S299" s="53"/>
      <c r="T299" s="53"/>
      <c r="U299" s="53"/>
    </row>
    <row r="300" spans="1:21" ht="13" hidden="1" x14ac:dyDescent="0.3">
      <c r="A300" s="53"/>
      <c r="B300" s="53"/>
      <c r="C300" s="53"/>
      <c r="D300" s="53"/>
      <c r="E300" s="53"/>
      <c r="F300" s="53"/>
      <c r="G300" s="53"/>
      <c r="H300" s="53"/>
      <c r="I300" s="53"/>
      <c r="J300" s="53"/>
      <c r="K300" s="53"/>
      <c r="L300" s="53"/>
      <c r="M300" s="53"/>
      <c r="N300" s="53"/>
      <c r="O300" s="53"/>
      <c r="P300" s="53"/>
      <c r="Q300" s="53"/>
      <c r="R300" s="53"/>
      <c r="S300" s="53"/>
      <c r="T300" s="53"/>
      <c r="U300" s="53"/>
    </row>
    <row r="301" spans="1:21" ht="13" hidden="1" x14ac:dyDescent="0.3">
      <c r="A301" s="53"/>
      <c r="B301" s="53"/>
      <c r="C301" s="53"/>
      <c r="D301" s="53"/>
      <c r="E301" s="53"/>
      <c r="F301" s="53"/>
      <c r="G301" s="53"/>
      <c r="H301" s="53"/>
      <c r="I301" s="53"/>
      <c r="J301" s="53"/>
      <c r="K301" s="53"/>
      <c r="L301" s="53"/>
      <c r="M301" s="53"/>
      <c r="N301" s="53"/>
      <c r="O301" s="53"/>
      <c r="P301" s="53"/>
      <c r="Q301" s="53"/>
      <c r="R301" s="53"/>
      <c r="S301" s="53"/>
      <c r="T301" s="53"/>
      <c r="U301" s="53"/>
    </row>
    <row r="302" spans="1:21" ht="13" hidden="1" x14ac:dyDescent="0.3">
      <c r="A302" s="53"/>
      <c r="B302" s="53"/>
      <c r="C302" s="53"/>
      <c r="D302" s="53"/>
      <c r="E302" s="53"/>
      <c r="F302" s="53"/>
      <c r="G302" s="53"/>
      <c r="H302" s="53"/>
      <c r="I302" s="53"/>
      <c r="J302" s="53"/>
      <c r="K302" s="53"/>
      <c r="L302" s="53"/>
      <c r="M302" s="53"/>
      <c r="N302" s="53"/>
      <c r="O302" s="53"/>
      <c r="P302" s="53"/>
      <c r="Q302" s="53"/>
      <c r="R302" s="53"/>
      <c r="S302" s="53"/>
      <c r="T302" s="53"/>
      <c r="U302" s="53"/>
    </row>
    <row r="303" spans="1:21" ht="13" hidden="1" x14ac:dyDescent="0.3">
      <c r="A303" s="53"/>
      <c r="B303" s="53"/>
      <c r="C303" s="53"/>
      <c r="D303" s="53"/>
      <c r="E303" s="53"/>
      <c r="F303" s="53"/>
      <c r="G303" s="53"/>
      <c r="H303" s="53"/>
      <c r="I303" s="53"/>
      <c r="J303" s="53"/>
      <c r="K303" s="53"/>
      <c r="L303" s="53"/>
      <c r="M303" s="53"/>
      <c r="N303" s="53"/>
      <c r="O303" s="53"/>
      <c r="P303" s="53"/>
      <c r="Q303" s="53"/>
      <c r="R303" s="53"/>
      <c r="S303" s="53"/>
      <c r="T303" s="53"/>
      <c r="U303" s="53"/>
    </row>
    <row r="304" spans="1:21" ht="13" hidden="1" x14ac:dyDescent="0.3">
      <c r="A304" s="53"/>
      <c r="B304" s="53"/>
      <c r="C304" s="53"/>
      <c r="D304" s="53"/>
      <c r="E304" s="53"/>
      <c r="F304" s="53"/>
      <c r="G304" s="53"/>
      <c r="H304" s="53"/>
      <c r="I304" s="53"/>
      <c r="J304" s="53"/>
      <c r="K304" s="53"/>
      <c r="L304" s="53"/>
      <c r="M304" s="53"/>
      <c r="N304" s="53"/>
      <c r="O304" s="53"/>
      <c r="P304" s="53"/>
      <c r="Q304" s="53"/>
      <c r="R304" s="53"/>
      <c r="S304" s="53"/>
      <c r="T304" s="53"/>
      <c r="U304" s="53"/>
    </row>
    <row r="305" spans="1:21" ht="13" hidden="1" x14ac:dyDescent="0.3">
      <c r="A305" s="53"/>
      <c r="B305" s="53"/>
      <c r="C305" s="53"/>
      <c r="D305" s="53"/>
      <c r="E305" s="53"/>
      <c r="F305" s="53"/>
      <c r="G305" s="53"/>
      <c r="H305" s="53"/>
      <c r="I305" s="53"/>
      <c r="J305" s="53"/>
      <c r="K305" s="53"/>
      <c r="L305" s="53"/>
      <c r="M305" s="53"/>
      <c r="N305" s="53"/>
      <c r="O305" s="53"/>
      <c r="P305" s="53"/>
      <c r="Q305" s="53"/>
      <c r="R305" s="53"/>
      <c r="S305" s="53"/>
      <c r="T305" s="53"/>
      <c r="U305" s="53"/>
    </row>
    <row r="306" spans="1:21" ht="13" hidden="1" x14ac:dyDescent="0.3">
      <c r="A306" s="53"/>
      <c r="B306" s="53"/>
      <c r="C306" s="53"/>
      <c r="D306" s="53"/>
      <c r="E306" s="53"/>
      <c r="F306" s="53"/>
      <c r="G306" s="53"/>
      <c r="H306" s="53"/>
      <c r="I306" s="53"/>
      <c r="J306" s="53"/>
      <c r="K306" s="53"/>
      <c r="L306" s="53"/>
      <c r="M306" s="53"/>
      <c r="N306" s="53"/>
      <c r="O306" s="53"/>
      <c r="P306" s="53"/>
      <c r="Q306" s="53"/>
      <c r="R306" s="53"/>
      <c r="S306" s="53"/>
      <c r="T306" s="53"/>
      <c r="U306" s="53"/>
    </row>
    <row r="307" spans="1:21" ht="13" hidden="1" x14ac:dyDescent="0.3">
      <c r="A307" s="53"/>
      <c r="B307" s="53"/>
      <c r="C307" s="53"/>
      <c r="D307" s="53"/>
      <c r="E307" s="53"/>
      <c r="F307" s="53"/>
      <c r="G307" s="53"/>
      <c r="H307" s="53"/>
      <c r="I307" s="53"/>
      <c r="J307" s="53"/>
      <c r="K307" s="53"/>
      <c r="L307" s="53"/>
      <c r="M307" s="53"/>
      <c r="N307" s="53"/>
      <c r="O307" s="53"/>
      <c r="P307" s="53"/>
      <c r="Q307" s="53"/>
      <c r="R307" s="53"/>
      <c r="S307" s="53"/>
      <c r="T307" s="53"/>
      <c r="U307" s="53"/>
    </row>
    <row r="308" spans="1:21" ht="13" hidden="1" x14ac:dyDescent="0.3">
      <c r="A308" s="53"/>
      <c r="B308" s="53"/>
      <c r="C308" s="53"/>
      <c r="D308" s="53"/>
      <c r="E308" s="53"/>
      <c r="F308" s="53"/>
      <c r="G308" s="53"/>
      <c r="H308" s="53"/>
      <c r="I308" s="53"/>
      <c r="J308" s="53"/>
      <c r="K308" s="53"/>
      <c r="L308" s="53"/>
      <c r="M308" s="53"/>
      <c r="N308" s="53"/>
      <c r="O308" s="53"/>
      <c r="P308" s="53"/>
      <c r="Q308" s="53"/>
      <c r="R308" s="53"/>
      <c r="S308" s="53"/>
      <c r="T308" s="53"/>
      <c r="U308" s="53"/>
    </row>
    <row r="309" spans="1:21" ht="13" hidden="1" x14ac:dyDescent="0.3">
      <c r="A309" s="53"/>
      <c r="B309" s="53"/>
      <c r="C309" s="53"/>
      <c r="D309" s="53"/>
      <c r="E309" s="53"/>
      <c r="F309" s="53"/>
      <c r="G309" s="53"/>
      <c r="H309" s="53"/>
      <c r="I309" s="53"/>
      <c r="J309" s="53"/>
      <c r="K309" s="53"/>
      <c r="L309" s="53"/>
      <c r="M309" s="53"/>
      <c r="N309" s="53"/>
      <c r="O309" s="53"/>
      <c r="P309" s="53"/>
      <c r="Q309" s="53"/>
      <c r="R309" s="53"/>
      <c r="S309" s="53"/>
      <c r="T309" s="53"/>
      <c r="U309" s="53"/>
    </row>
    <row r="310" spans="1:21" ht="13" hidden="1" x14ac:dyDescent="0.3">
      <c r="A310" s="53"/>
      <c r="B310" s="53"/>
      <c r="C310" s="53"/>
      <c r="D310" s="53"/>
      <c r="E310" s="53"/>
      <c r="F310" s="53"/>
      <c r="G310" s="53"/>
      <c r="H310" s="53"/>
      <c r="I310" s="53"/>
      <c r="J310" s="53"/>
      <c r="K310" s="53"/>
      <c r="L310" s="53"/>
      <c r="M310" s="53"/>
      <c r="N310" s="53"/>
      <c r="O310" s="53"/>
      <c r="P310" s="53"/>
      <c r="Q310" s="53"/>
      <c r="R310" s="53"/>
      <c r="S310" s="53"/>
      <c r="T310" s="53"/>
      <c r="U310" s="53"/>
    </row>
    <row r="311" spans="1:21" ht="13" hidden="1" x14ac:dyDescent="0.3">
      <c r="A311" s="53"/>
      <c r="B311" s="53"/>
      <c r="C311" s="53"/>
      <c r="D311" s="53"/>
      <c r="E311" s="53"/>
      <c r="F311" s="53"/>
      <c r="G311" s="53"/>
      <c r="H311" s="53"/>
      <c r="I311" s="53"/>
      <c r="J311" s="53"/>
      <c r="K311" s="53"/>
      <c r="L311" s="53"/>
      <c r="M311" s="53"/>
      <c r="N311" s="53"/>
      <c r="O311" s="53"/>
      <c r="P311" s="53"/>
      <c r="Q311" s="53"/>
      <c r="R311" s="53"/>
      <c r="S311" s="53"/>
      <c r="T311" s="53"/>
      <c r="U311" s="53"/>
    </row>
    <row r="312" spans="1:21" ht="13" hidden="1" x14ac:dyDescent="0.3">
      <c r="A312" s="53"/>
      <c r="B312" s="53"/>
      <c r="C312" s="53"/>
      <c r="D312" s="53"/>
      <c r="E312" s="53"/>
      <c r="F312" s="53"/>
      <c r="G312" s="53"/>
      <c r="H312" s="53"/>
      <c r="I312" s="53"/>
      <c r="J312" s="53"/>
      <c r="K312" s="53"/>
      <c r="L312" s="53"/>
      <c r="M312" s="53"/>
      <c r="N312" s="53"/>
      <c r="O312" s="53"/>
      <c r="P312" s="53"/>
      <c r="Q312" s="53"/>
      <c r="R312" s="53"/>
      <c r="S312" s="53"/>
      <c r="T312" s="53"/>
      <c r="U312" s="53"/>
    </row>
    <row r="313" spans="1:21" ht="13" hidden="1" x14ac:dyDescent="0.3">
      <c r="A313" s="53"/>
      <c r="B313" s="53"/>
      <c r="C313" s="53"/>
      <c r="D313" s="53"/>
      <c r="E313" s="53"/>
      <c r="F313" s="53"/>
      <c r="G313" s="53"/>
      <c r="H313" s="53"/>
      <c r="I313" s="53"/>
      <c r="J313" s="53"/>
      <c r="K313" s="53"/>
      <c r="L313" s="53"/>
      <c r="M313" s="53"/>
      <c r="N313" s="53"/>
      <c r="O313" s="53"/>
      <c r="P313" s="53"/>
      <c r="Q313" s="53"/>
      <c r="R313" s="53"/>
      <c r="S313" s="53"/>
      <c r="T313" s="53"/>
      <c r="U313" s="53"/>
    </row>
    <row r="314" spans="1:21" ht="13" hidden="1" x14ac:dyDescent="0.3">
      <c r="A314" s="53"/>
      <c r="B314" s="53"/>
      <c r="C314" s="53"/>
      <c r="D314" s="53"/>
      <c r="E314" s="53"/>
      <c r="F314" s="53"/>
      <c r="G314" s="53"/>
      <c r="H314" s="53"/>
      <c r="I314" s="53"/>
      <c r="J314" s="53"/>
      <c r="K314" s="53"/>
      <c r="L314" s="53"/>
      <c r="M314" s="53"/>
      <c r="N314" s="53"/>
      <c r="O314" s="53"/>
      <c r="P314" s="53"/>
      <c r="Q314" s="53"/>
      <c r="R314" s="53"/>
      <c r="S314" s="53"/>
      <c r="T314" s="53"/>
      <c r="U314" s="53"/>
    </row>
    <row r="315" spans="1:21" ht="13" hidden="1" x14ac:dyDescent="0.3">
      <c r="A315" s="53"/>
      <c r="B315" s="53"/>
      <c r="C315" s="53"/>
      <c r="D315" s="53"/>
      <c r="E315" s="53"/>
      <c r="F315" s="53"/>
      <c r="G315" s="53"/>
      <c r="H315" s="53"/>
      <c r="I315" s="53"/>
      <c r="J315" s="53"/>
      <c r="K315" s="53"/>
      <c r="L315" s="53"/>
      <c r="M315" s="53"/>
      <c r="N315" s="53"/>
      <c r="O315" s="53"/>
      <c r="P315" s="53"/>
      <c r="Q315" s="53"/>
      <c r="R315" s="53"/>
      <c r="S315" s="53"/>
      <c r="T315" s="53"/>
      <c r="U315" s="53"/>
    </row>
    <row r="316" spans="1:21" ht="13" hidden="1" x14ac:dyDescent="0.3">
      <c r="A316" s="53"/>
      <c r="B316" s="53"/>
      <c r="C316" s="53"/>
      <c r="D316" s="53"/>
      <c r="E316" s="53"/>
      <c r="F316" s="53"/>
      <c r="G316" s="53"/>
      <c r="H316" s="53"/>
      <c r="I316" s="53"/>
      <c r="J316" s="53"/>
      <c r="K316" s="53"/>
      <c r="L316" s="53"/>
      <c r="M316" s="53"/>
      <c r="N316" s="53"/>
      <c r="O316" s="53"/>
      <c r="P316" s="53"/>
      <c r="Q316" s="53"/>
      <c r="R316" s="53"/>
      <c r="S316" s="53"/>
      <c r="T316" s="53"/>
      <c r="U316" s="53"/>
    </row>
    <row r="317" spans="1:21" ht="13" hidden="1" x14ac:dyDescent="0.3">
      <c r="A317" s="53"/>
      <c r="B317" s="53"/>
      <c r="C317" s="53"/>
      <c r="D317" s="53"/>
      <c r="E317" s="53"/>
      <c r="F317" s="53"/>
      <c r="G317" s="53"/>
      <c r="H317" s="53"/>
      <c r="I317" s="53"/>
      <c r="J317" s="53"/>
      <c r="K317" s="53"/>
      <c r="L317" s="53"/>
      <c r="M317" s="53"/>
      <c r="N317" s="53"/>
      <c r="O317" s="53"/>
      <c r="P317" s="53"/>
      <c r="Q317" s="53"/>
      <c r="R317" s="53"/>
      <c r="S317" s="53"/>
      <c r="T317" s="53"/>
      <c r="U317" s="53"/>
    </row>
    <row r="318" spans="1:21" ht="13" hidden="1" x14ac:dyDescent="0.3">
      <c r="A318" s="53"/>
      <c r="B318" s="53"/>
      <c r="C318" s="53"/>
      <c r="D318" s="53"/>
      <c r="E318" s="53"/>
      <c r="F318" s="53"/>
      <c r="G318" s="53"/>
      <c r="H318" s="53"/>
      <c r="I318" s="53"/>
      <c r="J318" s="53"/>
      <c r="K318" s="53"/>
      <c r="L318" s="53"/>
      <c r="M318" s="53"/>
      <c r="N318" s="53"/>
      <c r="O318" s="53"/>
      <c r="P318" s="53"/>
      <c r="Q318" s="53"/>
      <c r="R318" s="53"/>
      <c r="S318" s="53"/>
      <c r="T318" s="53"/>
      <c r="U318" s="53"/>
    </row>
    <row r="319" spans="1:21" ht="13" hidden="1" x14ac:dyDescent="0.3">
      <c r="A319" s="53"/>
      <c r="B319" s="53"/>
      <c r="C319" s="53"/>
      <c r="D319" s="53"/>
      <c r="E319" s="53"/>
      <c r="F319" s="53"/>
      <c r="G319" s="53"/>
      <c r="H319" s="53"/>
      <c r="I319" s="53"/>
      <c r="J319" s="53"/>
      <c r="K319" s="53"/>
      <c r="L319" s="53"/>
      <c r="M319" s="53"/>
      <c r="N319" s="53"/>
      <c r="O319" s="53"/>
      <c r="P319" s="53"/>
      <c r="Q319" s="53"/>
      <c r="R319" s="53"/>
      <c r="S319" s="53"/>
      <c r="T319" s="53"/>
      <c r="U319" s="53"/>
    </row>
    <row r="320" spans="1:21" ht="13" hidden="1" x14ac:dyDescent="0.3">
      <c r="A320" s="53"/>
      <c r="B320" s="53"/>
      <c r="C320" s="53"/>
      <c r="D320" s="53"/>
      <c r="E320" s="53"/>
      <c r="F320" s="53"/>
      <c r="G320" s="53"/>
      <c r="H320" s="53"/>
      <c r="I320" s="53"/>
      <c r="J320" s="53"/>
      <c r="K320" s="53"/>
      <c r="L320" s="53"/>
      <c r="M320" s="53"/>
      <c r="N320" s="53"/>
      <c r="O320" s="53"/>
      <c r="P320" s="53"/>
      <c r="Q320" s="53"/>
      <c r="R320" s="53"/>
      <c r="S320" s="53"/>
      <c r="T320" s="53"/>
      <c r="U320" s="53"/>
    </row>
    <row r="321" spans="1:21" ht="13" hidden="1" x14ac:dyDescent="0.3">
      <c r="A321" s="53"/>
      <c r="B321" s="53"/>
      <c r="C321" s="53"/>
      <c r="D321" s="53"/>
      <c r="E321" s="53"/>
      <c r="F321" s="53"/>
      <c r="G321" s="53"/>
      <c r="H321" s="53"/>
      <c r="I321" s="53"/>
      <c r="J321" s="53"/>
      <c r="K321" s="53"/>
      <c r="L321" s="53"/>
      <c r="M321" s="53"/>
      <c r="N321" s="53"/>
      <c r="O321" s="53"/>
      <c r="P321" s="53"/>
      <c r="Q321" s="53"/>
      <c r="R321" s="53"/>
      <c r="S321" s="53"/>
      <c r="T321" s="53"/>
      <c r="U321" s="53"/>
    </row>
    <row r="322" spans="1:21" ht="13" hidden="1" x14ac:dyDescent="0.3">
      <c r="A322" s="53"/>
      <c r="B322" s="53"/>
      <c r="C322" s="53"/>
      <c r="D322" s="53"/>
      <c r="E322" s="53"/>
      <c r="F322" s="53"/>
      <c r="G322" s="53"/>
      <c r="H322" s="53"/>
      <c r="I322" s="53"/>
      <c r="J322" s="53"/>
      <c r="K322" s="53"/>
      <c r="L322" s="53"/>
      <c r="M322" s="53"/>
      <c r="N322" s="53"/>
      <c r="O322" s="53"/>
      <c r="P322" s="53"/>
      <c r="Q322" s="53"/>
      <c r="R322" s="53"/>
      <c r="S322" s="53"/>
      <c r="T322" s="53"/>
      <c r="U322" s="53"/>
    </row>
    <row r="323" spans="1:21" ht="13" hidden="1" x14ac:dyDescent="0.3">
      <c r="A323" s="53"/>
      <c r="B323" s="53"/>
      <c r="C323" s="53"/>
      <c r="D323" s="53"/>
      <c r="E323" s="53"/>
      <c r="F323" s="53"/>
      <c r="G323" s="53"/>
      <c r="H323" s="53"/>
      <c r="I323" s="53"/>
      <c r="J323" s="53"/>
      <c r="K323" s="53"/>
      <c r="L323" s="53"/>
      <c r="M323" s="53"/>
      <c r="N323" s="53"/>
      <c r="O323" s="53"/>
      <c r="P323" s="53"/>
      <c r="Q323" s="53"/>
      <c r="R323" s="53"/>
      <c r="S323" s="53"/>
      <c r="T323" s="53"/>
      <c r="U323" s="53"/>
    </row>
    <row r="324" spans="1:21" ht="13" hidden="1" x14ac:dyDescent="0.3">
      <c r="A324" s="53"/>
      <c r="B324" s="53"/>
      <c r="C324" s="53"/>
      <c r="D324" s="53"/>
      <c r="E324" s="53"/>
      <c r="F324" s="53"/>
      <c r="G324" s="53"/>
      <c r="H324" s="53"/>
      <c r="I324" s="53"/>
      <c r="J324" s="53"/>
      <c r="K324" s="53"/>
      <c r="L324" s="53"/>
      <c r="M324" s="53"/>
      <c r="N324" s="53"/>
      <c r="O324" s="53"/>
      <c r="P324" s="53"/>
      <c r="Q324" s="53"/>
      <c r="R324" s="53"/>
      <c r="S324" s="53"/>
      <c r="T324" s="53"/>
      <c r="U324" s="53"/>
    </row>
    <row r="325" spans="1:21" ht="13" hidden="1" x14ac:dyDescent="0.3">
      <c r="A325" s="53"/>
      <c r="B325" s="53"/>
      <c r="C325" s="53"/>
      <c r="D325" s="53"/>
      <c r="E325" s="53"/>
      <c r="F325" s="53"/>
      <c r="G325" s="53"/>
      <c r="H325" s="53"/>
      <c r="I325" s="53"/>
      <c r="J325" s="53"/>
      <c r="K325" s="53"/>
      <c r="L325" s="53"/>
      <c r="M325" s="53"/>
      <c r="N325" s="53"/>
      <c r="O325" s="53"/>
      <c r="P325" s="53"/>
      <c r="Q325" s="53"/>
      <c r="R325" s="53"/>
      <c r="S325" s="53"/>
      <c r="T325" s="53"/>
      <c r="U325" s="53"/>
    </row>
    <row r="326" spans="1:21" ht="13" hidden="1" x14ac:dyDescent="0.3">
      <c r="A326" s="53"/>
      <c r="B326" s="53"/>
      <c r="C326" s="53"/>
      <c r="D326" s="53"/>
      <c r="E326" s="53"/>
      <c r="F326" s="53"/>
      <c r="G326" s="53"/>
      <c r="H326" s="53"/>
      <c r="I326" s="53"/>
      <c r="J326" s="53"/>
      <c r="K326" s="53"/>
      <c r="L326" s="53"/>
      <c r="M326" s="53"/>
      <c r="N326" s="53"/>
      <c r="O326" s="53"/>
      <c r="P326" s="53"/>
      <c r="Q326" s="53"/>
      <c r="R326" s="53"/>
      <c r="S326" s="53"/>
      <c r="T326" s="53"/>
      <c r="U326" s="53"/>
    </row>
    <row r="327" spans="1:21" ht="13" hidden="1" x14ac:dyDescent="0.3">
      <c r="A327" s="53"/>
      <c r="B327" s="53"/>
      <c r="C327" s="53"/>
      <c r="D327" s="53"/>
      <c r="E327" s="53"/>
      <c r="F327" s="53"/>
      <c r="G327" s="53"/>
      <c r="H327" s="53"/>
      <c r="I327" s="53"/>
      <c r="J327" s="53"/>
      <c r="K327" s="53"/>
      <c r="L327" s="53"/>
      <c r="M327" s="53"/>
      <c r="N327" s="53"/>
      <c r="O327" s="53"/>
      <c r="P327" s="53"/>
      <c r="Q327" s="53"/>
      <c r="R327" s="53"/>
      <c r="S327" s="53"/>
      <c r="T327" s="53"/>
      <c r="U327" s="53"/>
    </row>
    <row r="328" spans="1:21" ht="13" hidden="1" x14ac:dyDescent="0.3">
      <c r="A328" s="53"/>
      <c r="B328" s="53"/>
      <c r="C328" s="53"/>
      <c r="D328" s="53"/>
      <c r="E328" s="53"/>
      <c r="F328" s="53"/>
      <c r="G328" s="53"/>
      <c r="H328" s="53"/>
      <c r="I328" s="53"/>
      <c r="J328" s="53"/>
      <c r="K328" s="53"/>
      <c r="L328" s="53"/>
      <c r="M328" s="53"/>
      <c r="N328" s="53"/>
      <c r="O328" s="53"/>
      <c r="P328" s="53"/>
      <c r="Q328" s="53"/>
      <c r="R328" s="53"/>
      <c r="S328" s="53"/>
      <c r="T328" s="53"/>
      <c r="U328" s="53"/>
    </row>
    <row r="329" spans="1:21" ht="13" hidden="1" x14ac:dyDescent="0.3">
      <c r="A329" s="53"/>
      <c r="B329" s="53"/>
      <c r="C329" s="53"/>
      <c r="D329" s="53"/>
      <c r="E329" s="53"/>
      <c r="F329" s="53"/>
      <c r="G329" s="53"/>
      <c r="H329" s="53"/>
      <c r="I329" s="53"/>
      <c r="J329" s="53"/>
      <c r="K329" s="53"/>
      <c r="L329" s="53"/>
      <c r="M329" s="53"/>
      <c r="N329" s="53"/>
      <c r="O329" s="53"/>
      <c r="P329" s="53"/>
      <c r="Q329" s="53"/>
      <c r="R329" s="53"/>
      <c r="S329" s="53"/>
      <c r="T329" s="53"/>
      <c r="U329" s="53"/>
    </row>
    <row r="330" spans="1:21" ht="13" hidden="1" x14ac:dyDescent="0.3">
      <c r="A330" s="53"/>
      <c r="B330" s="53"/>
      <c r="C330" s="53"/>
      <c r="D330" s="53"/>
      <c r="E330" s="53"/>
      <c r="F330" s="53"/>
      <c r="G330" s="53"/>
      <c r="H330" s="53"/>
      <c r="I330" s="53"/>
      <c r="J330" s="53"/>
      <c r="K330" s="53"/>
      <c r="L330" s="53"/>
      <c r="M330" s="53"/>
      <c r="N330" s="53"/>
      <c r="O330" s="53"/>
      <c r="P330" s="53"/>
      <c r="Q330" s="53"/>
      <c r="R330" s="53"/>
      <c r="S330" s="53"/>
      <c r="T330" s="53"/>
      <c r="U330" s="53"/>
    </row>
    <row r="331" spans="1:21" ht="13" hidden="1" x14ac:dyDescent="0.3">
      <c r="A331" s="53"/>
      <c r="B331" s="53"/>
      <c r="C331" s="53"/>
      <c r="D331" s="53"/>
      <c r="E331" s="53"/>
      <c r="F331" s="53"/>
      <c r="G331" s="53"/>
      <c r="H331" s="53"/>
      <c r="I331" s="53"/>
      <c r="J331" s="53"/>
      <c r="K331" s="53"/>
      <c r="L331" s="53"/>
      <c r="M331" s="53"/>
      <c r="N331" s="53"/>
      <c r="O331" s="53"/>
      <c r="P331" s="53"/>
      <c r="Q331" s="53"/>
      <c r="R331" s="53"/>
      <c r="S331" s="53"/>
      <c r="T331" s="53"/>
      <c r="U331" s="53"/>
    </row>
    <row r="332" spans="1:21" ht="13" hidden="1" x14ac:dyDescent="0.3">
      <c r="A332" s="53"/>
      <c r="B332" s="53"/>
      <c r="C332" s="53"/>
      <c r="D332" s="53"/>
      <c r="E332" s="53"/>
      <c r="F332" s="53"/>
      <c r="G332" s="53"/>
      <c r="H332" s="53"/>
      <c r="I332" s="53"/>
      <c r="J332" s="53"/>
      <c r="K332" s="53"/>
      <c r="L332" s="53"/>
      <c r="M332" s="53"/>
      <c r="N332" s="53"/>
      <c r="O332" s="53"/>
      <c r="P332" s="53"/>
      <c r="Q332" s="53"/>
      <c r="R332" s="53"/>
      <c r="S332" s="53"/>
      <c r="T332" s="53"/>
      <c r="U332" s="53"/>
    </row>
    <row r="333" spans="1:21" ht="13" hidden="1" x14ac:dyDescent="0.3">
      <c r="A333" s="53"/>
      <c r="B333" s="53"/>
      <c r="C333" s="53"/>
      <c r="D333" s="53"/>
      <c r="E333" s="53"/>
      <c r="F333" s="53"/>
      <c r="G333" s="53"/>
      <c r="H333" s="53"/>
      <c r="I333" s="53"/>
      <c r="J333" s="53"/>
      <c r="K333" s="53"/>
      <c r="L333" s="53"/>
      <c r="M333" s="53"/>
      <c r="N333" s="53"/>
      <c r="O333" s="53"/>
      <c r="P333" s="53"/>
      <c r="Q333" s="53"/>
      <c r="R333" s="53"/>
      <c r="S333" s="53"/>
      <c r="T333" s="53"/>
      <c r="U333" s="53"/>
    </row>
    <row r="334" spans="1:21" ht="13" hidden="1" x14ac:dyDescent="0.3">
      <c r="A334" s="53"/>
      <c r="B334" s="53"/>
      <c r="C334" s="53"/>
      <c r="D334" s="53"/>
      <c r="E334" s="53"/>
      <c r="F334" s="53"/>
      <c r="G334" s="53"/>
      <c r="H334" s="53"/>
      <c r="I334" s="53"/>
      <c r="J334" s="53"/>
      <c r="K334" s="53"/>
      <c r="L334" s="53"/>
      <c r="M334" s="53"/>
      <c r="N334" s="53"/>
      <c r="O334" s="53"/>
      <c r="P334" s="53"/>
      <c r="Q334" s="53"/>
      <c r="R334" s="53"/>
      <c r="S334" s="53"/>
      <c r="T334" s="53"/>
      <c r="U334" s="53"/>
    </row>
    <row r="335" spans="1:21" ht="13" hidden="1" x14ac:dyDescent="0.3">
      <c r="A335" s="53"/>
      <c r="B335" s="53"/>
      <c r="C335" s="53"/>
      <c r="D335" s="53"/>
      <c r="E335" s="53"/>
      <c r="F335" s="53"/>
      <c r="G335" s="53"/>
      <c r="H335" s="53"/>
      <c r="I335" s="53"/>
      <c r="J335" s="53"/>
      <c r="K335" s="53"/>
      <c r="L335" s="53"/>
      <c r="M335" s="53"/>
      <c r="N335" s="53"/>
      <c r="O335" s="53"/>
      <c r="P335" s="53"/>
      <c r="Q335" s="53"/>
      <c r="R335" s="53"/>
      <c r="S335" s="53"/>
      <c r="T335" s="53"/>
      <c r="U335" s="53"/>
    </row>
    <row r="336" spans="1:21" ht="13" hidden="1" x14ac:dyDescent="0.3">
      <c r="A336" s="53"/>
      <c r="B336" s="53"/>
      <c r="C336" s="53"/>
      <c r="D336" s="53"/>
      <c r="E336" s="53"/>
      <c r="F336" s="53"/>
      <c r="G336" s="53"/>
      <c r="H336" s="53"/>
      <c r="I336" s="53"/>
      <c r="J336" s="53"/>
      <c r="K336" s="53"/>
      <c r="L336" s="53"/>
      <c r="M336" s="53"/>
      <c r="N336" s="53"/>
      <c r="O336" s="53"/>
      <c r="P336" s="53"/>
      <c r="Q336" s="53"/>
      <c r="R336" s="53"/>
      <c r="S336" s="53"/>
      <c r="T336" s="53"/>
      <c r="U336" s="53"/>
    </row>
    <row r="337" spans="1:21" ht="13" hidden="1" x14ac:dyDescent="0.3">
      <c r="A337" s="53"/>
      <c r="B337" s="53"/>
      <c r="C337" s="53"/>
      <c r="D337" s="53"/>
      <c r="E337" s="53"/>
      <c r="F337" s="53"/>
      <c r="G337" s="53"/>
      <c r="H337" s="53"/>
      <c r="I337" s="53"/>
      <c r="J337" s="53"/>
      <c r="K337" s="53"/>
      <c r="L337" s="53"/>
      <c r="M337" s="53"/>
      <c r="N337" s="53"/>
      <c r="O337" s="53"/>
      <c r="P337" s="53"/>
      <c r="Q337" s="53"/>
      <c r="R337" s="53"/>
      <c r="S337" s="53"/>
      <c r="T337" s="53"/>
      <c r="U337" s="53"/>
    </row>
    <row r="338" spans="1:21" ht="13" hidden="1" x14ac:dyDescent="0.3">
      <c r="A338" s="53"/>
      <c r="B338" s="53"/>
      <c r="C338" s="53"/>
      <c r="D338" s="53"/>
      <c r="E338" s="53"/>
      <c r="F338" s="53"/>
      <c r="G338" s="53"/>
      <c r="H338" s="53"/>
      <c r="I338" s="53"/>
      <c r="J338" s="53"/>
      <c r="K338" s="53"/>
      <c r="L338" s="53"/>
      <c r="M338" s="53"/>
      <c r="N338" s="53"/>
      <c r="O338" s="53"/>
      <c r="P338" s="53"/>
      <c r="Q338" s="53"/>
      <c r="R338" s="53"/>
      <c r="S338" s="53"/>
      <c r="T338" s="53"/>
      <c r="U338" s="53"/>
    </row>
    <row r="339" spans="1:21" ht="13" hidden="1" x14ac:dyDescent="0.3">
      <c r="A339" s="53"/>
      <c r="B339" s="53"/>
      <c r="C339" s="53"/>
      <c r="D339" s="53"/>
      <c r="E339" s="53"/>
      <c r="F339" s="53"/>
      <c r="G339" s="53"/>
      <c r="H339" s="53"/>
      <c r="I339" s="53"/>
      <c r="J339" s="53"/>
      <c r="K339" s="53"/>
      <c r="L339" s="53"/>
      <c r="M339" s="53"/>
      <c r="N339" s="53"/>
      <c r="O339" s="53"/>
      <c r="P339" s="53"/>
      <c r="Q339" s="53"/>
      <c r="R339" s="53"/>
      <c r="S339" s="53"/>
      <c r="T339" s="53"/>
      <c r="U339" s="53"/>
    </row>
    <row r="340" spans="1:21" ht="13" hidden="1" x14ac:dyDescent="0.3">
      <c r="A340" s="53"/>
      <c r="B340" s="53"/>
      <c r="C340" s="53"/>
      <c r="D340" s="53"/>
      <c r="E340" s="53"/>
      <c r="F340" s="53"/>
      <c r="G340" s="53"/>
      <c r="H340" s="53"/>
      <c r="I340" s="53"/>
      <c r="J340" s="53"/>
      <c r="K340" s="53"/>
      <c r="L340" s="53"/>
      <c r="M340" s="53"/>
      <c r="N340" s="53"/>
      <c r="O340" s="53"/>
      <c r="P340" s="53"/>
      <c r="Q340" s="53"/>
      <c r="R340" s="53"/>
      <c r="S340" s="53"/>
      <c r="T340" s="53"/>
      <c r="U340" s="53"/>
    </row>
    <row r="341" spans="1:21" ht="13" hidden="1" x14ac:dyDescent="0.3">
      <c r="A341" s="53"/>
      <c r="B341" s="53"/>
      <c r="C341" s="53"/>
      <c r="D341" s="53"/>
      <c r="E341" s="53"/>
      <c r="F341" s="53"/>
      <c r="G341" s="53"/>
      <c r="H341" s="53"/>
      <c r="I341" s="53"/>
      <c r="J341" s="53"/>
      <c r="K341" s="53"/>
      <c r="L341" s="53"/>
      <c r="M341" s="53"/>
      <c r="N341" s="53"/>
      <c r="O341" s="53"/>
      <c r="P341" s="53"/>
      <c r="Q341" s="53"/>
      <c r="R341" s="53"/>
      <c r="S341" s="53"/>
      <c r="T341" s="53"/>
      <c r="U341" s="53"/>
    </row>
    <row r="342" spans="1:21" ht="13" hidden="1" x14ac:dyDescent="0.3">
      <c r="A342" s="53"/>
      <c r="B342" s="53"/>
      <c r="C342" s="53"/>
      <c r="D342" s="53"/>
      <c r="E342" s="53"/>
      <c r="F342" s="53"/>
      <c r="G342" s="53"/>
      <c r="H342" s="53"/>
      <c r="I342" s="53"/>
      <c r="J342" s="53"/>
      <c r="K342" s="53"/>
      <c r="L342" s="53"/>
      <c r="M342" s="53"/>
      <c r="N342" s="53"/>
      <c r="O342" s="53"/>
      <c r="P342" s="53"/>
      <c r="Q342" s="53"/>
      <c r="R342" s="53"/>
      <c r="S342" s="53"/>
      <c r="T342" s="53"/>
      <c r="U342" s="53"/>
    </row>
    <row r="343" spans="1:21" ht="13" hidden="1" x14ac:dyDescent="0.3">
      <c r="A343" s="53"/>
      <c r="B343" s="53"/>
      <c r="C343" s="53"/>
      <c r="D343" s="53"/>
      <c r="E343" s="53"/>
      <c r="F343" s="53"/>
      <c r="G343" s="53"/>
      <c r="H343" s="53"/>
      <c r="I343" s="53"/>
      <c r="J343" s="53"/>
      <c r="K343" s="53"/>
      <c r="L343" s="53"/>
      <c r="M343" s="53"/>
      <c r="N343" s="53"/>
      <c r="O343" s="53"/>
      <c r="P343" s="53"/>
      <c r="Q343" s="53"/>
      <c r="R343" s="53"/>
      <c r="S343" s="53"/>
      <c r="T343" s="53"/>
      <c r="U343" s="53"/>
    </row>
    <row r="344" spans="1:21" ht="13" hidden="1" x14ac:dyDescent="0.3">
      <c r="A344" s="53"/>
      <c r="B344" s="53"/>
      <c r="C344" s="53"/>
      <c r="D344" s="53"/>
      <c r="E344" s="53"/>
      <c r="F344" s="53"/>
      <c r="G344" s="53"/>
      <c r="H344" s="53"/>
      <c r="I344" s="53"/>
      <c r="J344" s="53"/>
      <c r="K344" s="53"/>
      <c r="L344" s="53"/>
      <c r="M344" s="53"/>
      <c r="N344" s="53"/>
      <c r="O344" s="53"/>
      <c r="P344" s="53"/>
      <c r="Q344" s="53"/>
      <c r="R344" s="53"/>
      <c r="S344" s="53"/>
      <c r="T344" s="53"/>
      <c r="U344" s="53"/>
    </row>
    <row r="345" spans="1:21" ht="13" hidden="1" x14ac:dyDescent="0.3">
      <c r="A345" s="53"/>
      <c r="B345" s="53"/>
      <c r="C345" s="53"/>
      <c r="D345" s="53"/>
      <c r="E345" s="53"/>
      <c r="F345" s="53"/>
      <c r="G345" s="53"/>
      <c r="H345" s="53"/>
      <c r="I345" s="53"/>
      <c r="J345" s="53"/>
      <c r="K345" s="53"/>
      <c r="L345" s="53"/>
      <c r="M345" s="53"/>
      <c r="N345" s="53"/>
      <c r="O345" s="53"/>
      <c r="P345" s="53"/>
      <c r="Q345" s="53"/>
      <c r="R345" s="53"/>
      <c r="S345" s="53"/>
      <c r="T345" s="53"/>
      <c r="U345" s="53"/>
    </row>
    <row r="346" spans="1:21" ht="13" hidden="1" x14ac:dyDescent="0.3">
      <c r="A346" s="53"/>
      <c r="B346" s="53"/>
      <c r="C346" s="53"/>
      <c r="D346" s="53"/>
      <c r="E346" s="53"/>
      <c r="F346" s="53"/>
      <c r="G346" s="53"/>
      <c r="H346" s="53"/>
      <c r="I346" s="53"/>
      <c r="J346" s="53"/>
      <c r="K346" s="53"/>
      <c r="L346" s="53"/>
      <c r="M346" s="53"/>
      <c r="N346" s="53"/>
      <c r="O346" s="53"/>
      <c r="P346" s="53"/>
      <c r="Q346" s="53"/>
      <c r="R346" s="53"/>
      <c r="S346" s="53"/>
      <c r="T346" s="53"/>
      <c r="U346" s="53"/>
    </row>
    <row r="347" spans="1:21" ht="13" hidden="1" x14ac:dyDescent="0.3">
      <c r="A347" s="53"/>
      <c r="B347" s="53"/>
      <c r="C347" s="53"/>
      <c r="D347" s="53"/>
      <c r="E347" s="53"/>
      <c r="F347" s="53"/>
      <c r="G347" s="53"/>
      <c r="H347" s="53"/>
      <c r="I347" s="53"/>
      <c r="J347" s="53"/>
      <c r="K347" s="53"/>
      <c r="L347" s="53"/>
      <c r="M347" s="53"/>
      <c r="N347" s="53"/>
      <c r="O347" s="53"/>
      <c r="P347" s="53"/>
      <c r="Q347" s="53"/>
      <c r="R347" s="53"/>
      <c r="S347" s="53"/>
      <c r="T347" s="53"/>
      <c r="U347" s="53"/>
    </row>
    <row r="348" spans="1:21" ht="13" hidden="1" x14ac:dyDescent="0.3">
      <c r="A348" s="53"/>
      <c r="B348" s="53"/>
      <c r="C348" s="53"/>
      <c r="D348" s="53"/>
      <c r="E348" s="53"/>
      <c r="F348" s="53"/>
      <c r="G348" s="53"/>
      <c r="H348" s="53"/>
      <c r="I348" s="53"/>
      <c r="J348" s="53"/>
      <c r="K348" s="53"/>
      <c r="L348" s="53"/>
      <c r="M348" s="53"/>
      <c r="N348" s="53"/>
      <c r="O348" s="53"/>
      <c r="P348" s="53"/>
      <c r="Q348" s="53"/>
      <c r="R348" s="53"/>
      <c r="S348" s="53"/>
      <c r="T348" s="53"/>
      <c r="U348" s="53"/>
    </row>
    <row r="349" spans="1:21" ht="13" hidden="1" x14ac:dyDescent="0.3">
      <c r="A349" s="53"/>
      <c r="B349" s="53"/>
      <c r="C349" s="53"/>
      <c r="D349" s="53"/>
      <c r="E349" s="53"/>
      <c r="F349" s="53"/>
      <c r="G349" s="53"/>
      <c r="H349" s="53"/>
      <c r="I349" s="53"/>
      <c r="J349" s="53"/>
      <c r="K349" s="53"/>
      <c r="L349" s="53"/>
      <c r="M349" s="53"/>
      <c r="N349" s="53"/>
      <c r="O349" s="53"/>
      <c r="P349" s="53"/>
      <c r="Q349" s="53"/>
      <c r="R349" s="53"/>
      <c r="S349" s="53"/>
      <c r="T349" s="53"/>
      <c r="U349" s="53"/>
    </row>
    <row r="350" spans="1:21" ht="13" hidden="1" x14ac:dyDescent="0.3">
      <c r="A350" s="53"/>
      <c r="B350" s="53"/>
      <c r="C350" s="53"/>
      <c r="D350" s="53"/>
      <c r="E350" s="53"/>
      <c r="F350" s="53"/>
      <c r="G350" s="53"/>
      <c r="H350" s="53"/>
      <c r="I350" s="53"/>
      <c r="J350" s="53"/>
      <c r="K350" s="53"/>
      <c r="L350" s="53"/>
      <c r="M350" s="53"/>
      <c r="N350" s="53"/>
      <c r="O350" s="53"/>
      <c r="P350" s="53"/>
      <c r="Q350" s="53"/>
      <c r="R350" s="53"/>
      <c r="S350" s="53"/>
      <c r="T350" s="53"/>
      <c r="U350" s="53"/>
    </row>
    <row r="351" spans="1:21" ht="13" hidden="1" x14ac:dyDescent="0.3">
      <c r="A351" s="53"/>
      <c r="B351" s="53"/>
      <c r="C351" s="53"/>
      <c r="D351" s="53"/>
      <c r="E351" s="53"/>
      <c r="F351" s="53"/>
      <c r="G351" s="53"/>
      <c r="H351" s="53"/>
      <c r="I351" s="53"/>
      <c r="J351" s="53"/>
      <c r="K351" s="53"/>
      <c r="L351" s="53"/>
      <c r="M351" s="53"/>
      <c r="N351" s="53"/>
      <c r="O351" s="53"/>
      <c r="P351" s="53"/>
      <c r="Q351" s="53"/>
      <c r="R351" s="53"/>
      <c r="S351" s="53"/>
      <c r="T351" s="53"/>
      <c r="U351" s="53"/>
    </row>
    <row r="352" spans="1:21" ht="13" hidden="1" x14ac:dyDescent="0.3">
      <c r="A352" s="53"/>
      <c r="B352" s="53"/>
      <c r="C352" s="53"/>
      <c r="D352" s="53"/>
      <c r="E352" s="53"/>
      <c r="F352" s="53"/>
      <c r="G352" s="53"/>
      <c r="H352" s="53"/>
      <c r="I352" s="53"/>
      <c r="J352" s="53"/>
      <c r="K352" s="53"/>
      <c r="L352" s="53"/>
      <c r="M352" s="53"/>
      <c r="N352" s="53"/>
      <c r="O352" s="53"/>
      <c r="P352" s="53"/>
      <c r="Q352" s="53"/>
      <c r="R352" s="53"/>
      <c r="S352" s="53"/>
      <c r="T352" s="53"/>
      <c r="U352" s="53"/>
    </row>
    <row r="353" spans="1:21" ht="13" hidden="1" x14ac:dyDescent="0.3">
      <c r="A353" s="53"/>
      <c r="B353" s="53"/>
      <c r="C353" s="53"/>
      <c r="D353" s="53"/>
      <c r="E353" s="53"/>
      <c r="F353" s="53"/>
      <c r="G353" s="53"/>
      <c r="H353" s="53"/>
      <c r="I353" s="53"/>
      <c r="J353" s="53"/>
      <c r="K353" s="53"/>
      <c r="L353" s="53"/>
      <c r="M353" s="53"/>
      <c r="N353" s="53"/>
      <c r="O353" s="53"/>
      <c r="P353" s="53"/>
      <c r="Q353" s="53"/>
      <c r="R353" s="53"/>
      <c r="S353" s="53"/>
      <c r="T353" s="53"/>
      <c r="U353" s="53"/>
    </row>
    <row r="354" spans="1:21" ht="13" hidden="1" x14ac:dyDescent="0.3">
      <c r="A354" s="53"/>
      <c r="B354" s="53"/>
      <c r="C354" s="53"/>
      <c r="D354" s="53"/>
      <c r="E354" s="53"/>
      <c r="F354" s="53"/>
      <c r="G354" s="53"/>
      <c r="H354" s="53"/>
      <c r="I354" s="53"/>
      <c r="J354" s="53"/>
      <c r="K354" s="53"/>
      <c r="L354" s="53"/>
      <c r="M354" s="53"/>
      <c r="N354" s="53"/>
      <c r="O354" s="53"/>
      <c r="P354" s="53"/>
      <c r="Q354" s="53"/>
      <c r="R354" s="53"/>
      <c r="S354" s="53"/>
      <c r="T354" s="53"/>
      <c r="U354" s="53"/>
    </row>
    <row r="355" spans="1:21" ht="13" hidden="1" x14ac:dyDescent="0.3">
      <c r="A355" s="53"/>
      <c r="B355" s="53"/>
      <c r="C355" s="53"/>
      <c r="D355" s="53"/>
      <c r="E355" s="53"/>
      <c r="F355" s="53"/>
      <c r="G355" s="53"/>
      <c r="H355" s="53"/>
      <c r="I355" s="53"/>
      <c r="J355" s="53"/>
      <c r="K355" s="53"/>
      <c r="L355" s="53"/>
      <c r="M355" s="53"/>
      <c r="N355" s="53"/>
      <c r="O355" s="53"/>
      <c r="P355" s="53"/>
      <c r="Q355" s="53"/>
      <c r="R355" s="53"/>
      <c r="S355" s="53"/>
      <c r="T355" s="53"/>
      <c r="U355" s="53"/>
    </row>
    <row r="356" spans="1:21" ht="13" hidden="1" x14ac:dyDescent="0.3">
      <c r="A356" s="53"/>
      <c r="B356" s="53"/>
      <c r="C356" s="53"/>
      <c r="D356" s="53"/>
      <c r="E356" s="53"/>
      <c r="F356" s="53"/>
      <c r="G356" s="53"/>
      <c r="H356" s="53"/>
      <c r="I356" s="53"/>
      <c r="J356" s="53"/>
      <c r="K356" s="53"/>
      <c r="L356" s="53"/>
      <c r="M356" s="53"/>
      <c r="N356" s="53"/>
      <c r="O356" s="53"/>
      <c r="P356" s="53"/>
      <c r="Q356" s="53"/>
      <c r="R356" s="53"/>
      <c r="S356" s="53"/>
      <c r="T356" s="53"/>
      <c r="U356" s="53"/>
    </row>
    <row r="357" spans="1:21" ht="13" hidden="1" x14ac:dyDescent="0.3">
      <c r="A357" s="53"/>
      <c r="B357" s="53"/>
      <c r="C357" s="53"/>
      <c r="D357" s="53"/>
      <c r="E357" s="53"/>
      <c r="F357" s="53"/>
      <c r="G357" s="53"/>
      <c r="H357" s="53"/>
      <c r="I357" s="53"/>
      <c r="J357" s="53"/>
      <c r="K357" s="53"/>
      <c r="L357" s="53"/>
      <c r="M357" s="53"/>
      <c r="N357" s="53"/>
      <c r="O357" s="53"/>
      <c r="P357" s="53"/>
      <c r="Q357" s="53"/>
      <c r="R357" s="53"/>
      <c r="S357" s="53"/>
      <c r="T357" s="53"/>
      <c r="U357" s="53"/>
    </row>
    <row r="358" spans="1:21" ht="13" hidden="1" x14ac:dyDescent="0.3">
      <c r="A358" s="53"/>
      <c r="B358" s="53"/>
      <c r="C358" s="53"/>
      <c r="D358" s="53"/>
      <c r="E358" s="53"/>
      <c r="F358" s="53"/>
      <c r="G358" s="53"/>
      <c r="H358" s="53"/>
      <c r="I358" s="53"/>
      <c r="J358" s="53"/>
      <c r="K358" s="53"/>
      <c r="L358" s="53"/>
      <c r="M358" s="53"/>
      <c r="N358" s="53"/>
      <c r="O358" s="53"/>
      <c r="P358" s="53"/>
      <c r="Q358" s="53"/>
      <c r="R358" s="53"/>
      <c r="S358" s="53"/>
      <c r="T358" s="53"/>
      <c r="U358" s="53"/>
    </row>
    <row r="359" spans="1:21" ht="13" hidden="1" x14ac:dyDescent="0.3">
      <c r="A359" s="53"/>
      <c r="B359" s="53"/>
      <c r="C359" s="53"/>
      <c r="D359" s="53"/>
      <c r="E359" s="53"/>
      <c r="F359" s="53"/>
      <c r="G359" s="53"/>
      <c r="H359" s="53"/>
      <c r="I359" s="53"/>
      <c r="J359" s="53"/>
      <c r="K359" s="53"/>
      <c r="L359" s="53"/>
      <c r="M359" s="53"/>
      <c r="N359" s="53"/>
      <c r="O359" s="53"/>
      <c r="P359" s="53"/>
      <c r="Q359" s="53"/>
      <c r="R359" s="53"/>
      <c r="S359" s="53"/>
      <c r="T359" s="53"/>
      <c r="U359" s="53"/>
    </row>
    <row r="360" spans="1:21" ht="13" hidden="1" x14ac:dyDescent="0.3">
      <c r="A360" s="53"/>
      <c r="B360" s="53"/>
      <c r="C360" s="53"/>
      <c r="D360" s="53"/>
      <c r="E360" s="53"/>
      <c r="F360" s="53"/>
      <c r="G360" s="53"/>
      <c r="H360" s="53"/>
      <c r="I360" s="53"/>
      <c r="J360" s="53"/>
      <c r="K360" s="53"/>
      <c r="L360" s="53"/>
      <c r="M360" s="53"/>
      <c r="N360" s="53"/>
      <c r="O360" s="53"/>
      <c r="P360" s="53"/>
      <c r="Q360" s="53"/>
      <c r="R360" s="53"/>
      <c r="S360" s="53"/>
      <c r="T360" s="53"/>
      <c r="U360" s="53"/>
    </row>
    <row r="361" spans="1:21" ht="13" hidden="1" x14ac:dyDescent="0.3">
      <c r="A361" s="53"/>
      <c r="B361" s="53"/>
      <c r="C361" s="53"/>
      <c r="D361" s="53"/>
      <c r="E361" s="53"/>
      <c r="F361" s="53"/>
      <c r="G361" s="53"/>
      <c r="H361" s="53"/>
      <c r="I361" s="53"/>
      <c r="J361" s="53"/>
      <c r="K361" s="53"/>
      <c r="L361" s="53"/>
      <c r="M361" s="53"/>
      <c r="N361" s="53"/>
      <c r="O361" s="53"/>
      <c r="P361" s="53"/>
      <c r="Q361" s="53"/>
      <c r="R361" s="53"/>
      <c r="S361" s="53"/>
      <c r="T361" s="53"/>
      <c r="U361" s="53"/>
    </row>
    <row r="362" spans="1:21" ht="13" hidden="1" x14ac:dyDescent="0.3">
      <c r="A362" s="53"/>
      <c r="B362" s="53"/>
      <c r="C362" s="53"/>
      <c r="D362" s="53"/>
      <c r="E362" s="53"/>
      <c r="F362" s="53"/>
      <c r="G362" s="53"/>
      <c r="H362" s="53"/>
      <c r="I362" s="53"/>
      <c r="J362" s="53"/>
      <c r="K362" s="53"/>
      <c r="L362" s="53"/>
      <c r="M362" s="53"/>
      <c r="N362" s="53"/>
      <c r="O362" s="53"/>
      <c r="P362" s="53"/>
      <c r="Q362" s="53"/>
      <c r="R362" s="53"/>
      <c r="S362" s="53"/>
      <c r="T362" s="53"/>
      <c r="U362" s="53"/>
    </row>
    <row r="363" spans="1:21" ht="13" hidden="1" x14ac:dyDescent="0.3">
      <c r="A363" s="53"/>
      <c r="B363" s="53"/>
      <c r="C363" s="53"/>
      <c r="D363" s="53"/>
      <c r="E363" s="53"/>
      <c r="F363" s="53"/>
      <c r="G363" s="53"/>
      <c r="H363" s="53"/>
      <c r="I363" s="53"/>
      <c r="J363" s="53"/>
      <c r="K363" s="53"/>
      <c r="L363" s="53"/>
      <c r="M363" s="53"/>
      <c r="N363" s="53"/>
      <c r="O363" s="53"/>
      <c r="P363" s="53"/>
      <c r="Q363" s="53"/>
      <c r="R363" s="53"/>
      <c r="S363" s="53"/>
      <c r="T363" s="53"/>
      <c r="U363" s="53"/>
    </row>
    <row r="364" spans="1:21" ht="13" hidden="1" x14ac:dyDescent="0.3">
      <c r="A364" s="53"/>
      <c r="B364" s="53"/>
      <c r="C364" s="53"/>
      <c r="D364" s="53"/>
      <c r="E364" s="53"/>
      <c r="F364" s="53"/>
      <c r="G364" s="53"/>
      <c r="H364" s="53"/>
      <c r="I364" s="53"/>
      <c r="J364" s="53"/>
      <c r="K364" s="53"/>
      <c r="L364" s="53"/>
      <c r="M364" s="53"/>
      <c r="N364" s="53"/>
      <c r="O364" s="53"/>
      <c r="P364" s="53"/>
      <c r="Q364" s="53"/>
      <c r="R364" s="53"/>
      <c r="S364" s="53"/>
      <c r="T364" s="53"/>
      <c r="U364" s="53"/>
    </row>
    <row r="365" spans="1:21" ht="13" hidden="1" x14ac:dyDescent="0.3">
      <c r="A365" s="53"/>
      <c r="B365" s="53"/>
      <c r="C365" s="53"/>
      <c r="D365" s="53"/>
      <c r="E365" s="53"/>
      <c r="F365" s="53"/>
      <c r="G365" s="53"/>
      <c r="H365" s="53"/>
      <c r="I365" s="53"/>
      <c r="J365" s="53"/>
      <c r="K365" s="53"/>
      <c r="L365" s="53"/>
      <c r="M365" s="53"/>
      <c r="N365" s="53"/>
      <c r="O365" s="53"/>
      <c r="P365" s="53"/>
      <c r="Q365" s="53"/>
      <c r="R365" s="53"/>
      <c r="S365" s="53"/>
      <c r="T365" s="53"/>
      <c r="U365" s="53"/>
    </row>
    <row r="366" spans="1:21" ht="13" hidden="1" x14ac:dyDescent="0.3">
      <c r="A366" s="53"/>
      <c r="B366" s="53"/>
      <c r="C366" s="53"/>
      <c r="D366" s="53"/>
      <c r="E366" s="53"/>
      <c r="F366" s="53"/>
      <c r="G366" s="53"/>
      <c r="H366" s="53"/>
      <c r="I366" s="53"/>
      <c r="J366" s="53"/>
      <c r="K366" s="53"/>
      <c r="L366" s="53"/>
      <c r="M366" s="53"/>
      <c r="N366" s="53"/>
      <c r="O366" s="53"/>
      <c r="P366" s="53"/>
      <c r="Q366" s="53"/>
      <c r="R366" s="53"/>
      <c r="S366" s="53"/>
      <c r="T366" s="53"/>
      <c r="U366" s="53"/>
    </row>
    <row r="367" spans="1:21" ht="13" hidden="1" x14ac:dyDescent="0.3">
      <c r="A367" s="53"/>
      <c r="B367" s="53"/>
      <c r="C367" s="53"/>
      <c r="D367" s="53"/>
      <c r="E367" s="53"/>
      <c r="F367" s="53"/>
      <c r="G367" s="53"/>
      <c r="H367" s="53"/>
      <c r="I367" s="53"/>
      <c r="J367" s="53"/>
      <c r="K367" s="53"/>
      <c r="L367" s="53"/>
      <c r="M367" s="53"/>
      <c r="N367" s="53"/>
      <c r="O367" s="53"/>
      <c r="P367" s="53"/>
      <c r="Q367" s="53"/>
      <c r="R367" s="53"/>
      <c r="S367" s="53"/>
      <c r="T367" s="53"/>
      <c r="U367" s="53"/>
    </row>
    <row r="368" spans="1:21" ht="13" hidden="1" x14ac:dyDescent="0.3">
      <c r="A368" s="53"/>
      <c r="B368" s="53"/>
      <c r="C368" s="53"/>
      <c r="D368" s="53"/>
      <c r="E368" s="53"/>
      <c r="F368" s="53"/>
      <c r="G368" s="53"/>
      <c r="H368" s="53"/>
      <c r="I368" s="53"/>
      <c r="J368" s="53"/>
      <c r="K368" s="53"/>
      <c r="L368" s="53"/>
      <c r="M368" s="53"/>
      <c r="N368" s="53"/>
      <c r="O368" s="53"/>
      <c r="P368" s="53"/>
      <c r="Q368" s="53"/>
      <c r="R368" s="53"/>
      <c r="S368" s="53"/>
      <c r="T368" s="53"/>
      <c r="U368" s="53"/>
    </row>
    <row r="369" spans="1:21" ht="13" hidden="1" x14ac:dyDescent="0.3">
      <c r="A369" s="53"/>
      <c r="B369" s="53"/>
      <c r="C369" s="53"/>
      <c r="D369" s="53"/>
      <c r="E369" s="53"/>
      <c r="F369" s="53"/>
      <c r="G369" s="53"/>
      <c r="H369" s="53"/>
      <c r="I369" s="53"/>
      <c r="J369" s="53"/>
      <c r="K369" s="53"/>
      <c r="L369" s="53"/>
      <c r="M369" s="53"/>
      <c r="N369" s="53"/>
      <c r="O369" s="53"/>
      <c r="P369" s="53"/>
      <c r="Q369" s="53"/>
      <c r="R369" s="53"/>
      <c r="S369" s="53"/>
      <c r="T369" s="53"/>
      <c r="U369" s="53"/>
    </row>
    <row r="370" spans="1:21" ht="13" hidden="1" x14ac:dyDescent="0.3">
      <c r="A370" s="53"/>
      <c r="B370" s="53"/>
      <c r="C370" s="53"/>
      <c r="D370" s="53"/>
      <c r="E370" s="53"/>
      <c r="F370" s="53"/>
      <c r="G370" s="53"/>
      <c r="H370" s="53"/>
      <c r="I370" s="53"/>
      <c r="J370" s="53"/>
      <c r="K370" s="53"/>
      <c r="L370" s="53"/>
      <c r="M370" s="53"/>
      <c r="N370" s="53"/>
      <c r="O370" s="53"/>
      <c r="P370" s="53"/>
      <c r="Q370" s="53"/>
      <c r="R370" s="53"/>
      <c r="S370" s="53"/>
      <c r="T370" s="53"/>
      <c r="U370" s="53"/>
    </row>
    <row r="371" spans="1:21" ht="13" hidden="1" x14ac:dyDescent="0.3">
      <c r="A371" s="53"/>
      <c r="B371" s="53"/>
      <c r="C371" s="53"/>
      <c r="D371" s="53"/>
      <c r="E371" s="53"/>
      <c r="F371" s="53"/>
      <c r="G371" s="53"/>
      <c r="H371" s="53"/>
      <c r="I371" s="53"/>
      <c r="J371" s="53"/>
      <c r="K371" s="53"/>
      <c r="L371" s="53"/>
      <c r="M371" s="53"/>
      <c r="N371" s="53"/>
      <c r="O371" s="53"/>
      <c r="P371" s="53"/>
      <c r="Q371" s="53"/>
      <c r="R371" s="53"/>
      <c r="S371" s="53"/>
      <c r="T371" s="53"/>
      <c r="U371" s="53"/>
    </row>
    <row r="372" spans="1:21" ht="13" hidden="1" x14ac:dyDescent="0.3">
      <c r="A372" s="53"/>
      <c r="B372" s="53"/>
      <c r="C372" s="53"/>
      <c r="D372" s="53"/>
      <c r="E372" s="53"/>
      <c r="F372" s="53"/>
      <c r="G372" s="53"/>
      <c r="H372" s="53"/>
      <c r="I372" s="53"/>
      <c r="J372" s="53"/>
      <c r="K372" s="53"/>
      <c r="L372" s="53"/>
      <c r="M372" s="53"/>
      <c r="N372" s="53"/>
      <c r="O372" s="53"/>
      <c r="P372" s="53"/>
      <c r="Q372" s="53"/>
      <c r="R372" s="53"/>
      <c r="S372" s="53"/>
      <c r="T372" s="53"/>
      <c r="U372" s="53"/>
    </row>
    <row r="373" spans="1:21" ht="13" hidden="1" x14ac:dyDescent="0.3">
      <c r="A373" s="53"/>
      <c r="B373" s="53"/>
      <c r="C373" s="53"/>
      <c r="D373" s="53"/>
      <c r="E373" s="53"/>
      <c r="F373" s="53"/>
      <c r="G373" s="53"/>
      <c r="H373" s="53"/>
      <c r="I373" s="53"/>
      <c r="J373" s="53"/>
      <c r="K373" s="53"/>
      <c r="L373" s="53"/>
      <c r="M373" s="53"/>
      <c r="N373" s="53"/>
      <c r="O373" s="53"/>
      <c r="P373" s="53"/>
      <c r="Q373" s="53"/>
      <c r="R373" s="53"/>
      <c r="S373" s="53"/>
      <c r="T373" s="53"/>
      <c r="U373" s="53"/>
    </row>
    <row r="374" spans="1:21" ht="13" hidden="1" x14ac:dyDescent="0.3">
      <c r="A374" s="53"/>
      <c r="B374" s="53"/>
      <c r="C374" s="53"/>
      <c r="D374" s="53"/>
      <c r="E374" s="53"/>
      <c r="F374" s="53"/>
      <c r="G374" s="53"/>
      <c r="H374" s="53"/>
      <c r="I374" s="53"/>
      <c r="J374" s="53"/>
      <c r="K374" s="53"/>
      <c r="L374" s="53"/>
      <c r="M374" s="53"/>
      <c r="N374" s="53"/>
      <c r="O374" s="53"/>
      <c r="P374" s="53"/>
      <c r="Q374" s="53"/>
      <c r="R374" s="53"/>
      <c r="S374" s="53"/>
      <c r="T374" s="53"/>
      <c r="U374" s="53"/>
    </row>
    <row r="375" spans="1:21" ht="13" hidden="1" x14ac:dyDescent="0.3">
      <c r="A375" s="53"/>
      <c r="B375" s="53"/>
      <c r="C375" s="53"/>
      <c r="D375" s="53"/>
      <c r="E375" s="53"/>
      <c r="F375" s="53"/>
      <c r="G375" s="53"/>
      <c r="H375" s="53"/>
      <c r="I375" s="53"/>
      <c r="J375" s="53"/>
      <c r="K375" s="53"/>
      <c r="L375" s="53"/>
      <c r="M375" s="53"/>
      <c r="N375" s="53"/>
      <c r="O375" s="53"/>
      <c r="P375" s="53"/>
      <c r="Q375" s="53"/>
      <c r="R375" s="53"/>
      <c r="S375" s="53"/>
      <c r="T375" s="53"/>
      <c r="U375" s="53"/>
    </row>
    <row r="376" spans="1:21" ht="13" hidden="1" x14ac:dyDescent="0.3">
      <c r="A376" s="53"/>
      <c r="B376" s="53"/>
      <c r="C376" s="53"/>
      <c r="D376" s="53"/>
      <c r="E376" s="53"/>
      <c r="F376" s="53"/>
      <c r="G376" s="53"/>
      <c r="H376" s="53"/>
      <c r="I376" s="53"/>
      <c r="J376" s="53"/>
      <c r="K376" s="53"/>
      <c r="L376" s="53"/>
      <c r="M376" s="53"/>
      <c r="N376" s="53"/>
      <c r="O376" s="53"/>
      <c r="P376" s="53"/>
      <c r="Q376" s="53"/>
      <c r="R376" s="53"/>
      <c r="S376" s="53"/>
      <c r="T376" s="53"/>
      <c r="U376" s="53"/>
    </row>
    <row r="377" spans="1:21" ht="13" hidden="1" x14ac:dyDescent="0.3">
      <c r="A377" s="53"/>
      <c r="B377" s="53"/>
      <c r="C377" s="53"/>
      <c r="D377" s="53"/>
      <c r="E377" s="53"/>
      <c r="F377" s="53"/>
      <c r="G377" s="53"/>
      <c r="H377" s="53"/>
      <c r="I377" s="53"/>
      <c r="J377" s="53"/>
      <c r="K377" s="53"/>
      <c r="L377" s="53"/>
      <c r="M377" s="53"/>
      <c r="N377" s="53"/>
      <c r="O377" s="53"/>
      <c r="P377" s="53"/>
      <c r="Q377" s="53"/>
      <c r="R377" s="53"/>
      <c r="S377" s="53"/>
      <c r="T377" s="53"/>
      <c r="U377" s="53"/>
    </row>
    <row r="378" spans="1:21" ht="13" hidden="1" x14ac:dyDescent="0.3">
      <c r="A378" s="53"/>
      <c r="B378" s="53"/>
      <c r="C378" s="53"/>
      <c r="D378" s="53"/>
      <c r="E378" s="53"/>
      <c r="F378" s="53"/>
      <c r="G378" s="53"/>
      <c r="H378" s="53"/>
      <c r="I378" s="53"/>
      <c r="J378" s="53"/>
      <c r="K378" s="53"/>
      <c r="L378" s="53"/>
      <c r="M378" s="53"/>
      <c r="N378" s="53"/>
      <c r="O378" s="53"/>
      <c r="P378" s="53"/>
      <c r="Q378" s="53"/>
      <c r="R378" s="53"/>
      <c r="S378" s="53"/>
      <c r="T378" s="53"/>
      <c r="U378" s="53"/>
    </row>
    <row r="379" spans="1:21" ht="13" hidden="1" x14ac:dyDescent="0.3">
      <c r="A379" s="53"/>
      <c r="B379" s="53"/>
      <c r="C379" s="53"/>
      <c r="D379" s="53"/>
      <c r="E379" s="53"/>
      <c r="F379" s="53"/>
      <c r="G379" s="53"/>
      <c r="H379" s="53"/>
      <c r="I379" s="53"/>
      <c r="J379" s="53"/>
      <c r="K379" s="53"/>
      <c r="L379" s="53"/>
      <c r="M379" s="53"/>
      <c r="N379" s="53"/>
      <c r="O379" s="53"/>
      <c r="P379" s="53"/>
      <c r="Q379" s="53"/>
      <c r="R379" s="53"/>
      <c r="S379" s="53"/>
      <c r="T379" s="53"/>
      <c r="U379" s="53"/>
    </row>
    <row r="380" spans="1:21" ht="13" hidden="1" x14ac:dyDescent="0.3">
      <c r="A380" s="53"/>
      <c r="B380" s="53"/>
      <c r="C380" s="53"/>
      <c r="D380" s="53"/>
      <c r="E380" s="53"/>
      <c r="F380" s="53"/>
      <c r="G380" s="53"/>
      <c r="H380" s="53"/>
      <c r="I380" s="53"/>
      <c r="J380" s="53"/>
      <c r="K380" s="53"/>
      <c r="L380" s="53"/>
      <c r="M380" s="53"/>
      <c r="N380" s="53"/>
      <c r="O380" s="53"/>
      <c r="P380" s="53"/>
      <c r="Q380" s="53"/>
      <c r="R380" s="53"/>
      <c r="S380" s="53"/>
      <c r="T380" s="53"/>
      <c r="U380" s="53"/>
    </row>
    <row r="381" spans="1:21" ht="13" hidden="1" x14ac:dyDescent="0.3">
      <c r="A381" s="53"/>
      <c r="B381" s="53"/>
      <c r="C381" s="53"/>
      <c r="D381" s="53"/>
      <c r="E381" s="53"/>
      <c r="F381" s="53"/>
      <c r="G381" s="53"/>
      <c r="H381" s="53"/>
      <c r="I381" s="53"/>
      <c r="J381" s="53"/>
      <c r="K381" s="53"/>
      <c r="L381" s="53"/>
      <c r="M381" s="53"/>
      <c r="N381" s="53"/>
      <c r="O381" s="53"/>
      <c r="P381" s="53"/>
      <c r="Q381" s="53"/>
      <c r="R381" s="53"/>
      <c r="S381" s="53"/>
      <c r="T381" s="53"/>
      <c r="U381" s="53"/>
    </row>
    <row r="382" spans="1:21" ht="13" hidden="1" x14ac:dyDescent="0.3">
      <c r="A382" s="53"/>
      <c r="B382" s="53"/>
      <c r="C382" s="53"/>
      <c r="D382" s="53"/>
      <c r="E382" s="53"/>
      <c r="F382" s="53"/>
      <c r="G382" s="53"/>
      <c r="H382" s="53"/>
      <c r="I382" s="53"/>
      <c r="J382" s="53"/>
      <c r="K382" s="53"/>
      <c r="L382" s="53"/>
      <c r="M382" s="53"/>
      <c r="N382" s="53"/>
      <c r="O382" s="53"/>
      <c r="P382" s="53"/>
      <c r="Q382" s="53"/>
      <c r="R382" s="53"/>
      <c r="S382" s="53"/>
      <c r="T382" s="53"/>
      <c r="U382" s="53"/>
    </row>
    <row r="383" spans="1:21" ht="13" hidden="1" x14ac:dyDescent="0.3">
      <c r="A383" s="53"/>
      <c r="B383" s="53"/>
      <c r="C383" s="53"/>
      <c r="D383" s="53"/>
      <c r="E383" s="53"/>
      <c r="F383" s="53"/>
      <c r="G383" s="53"/>
      <c r="H383" s="53"/>
      <c r="I383" s="53"/>
      <c r="J383" s="53"/>
      <c r="K383" s="53"/>
      <c r="L383" s="53"/>
      <c r="M383" s="53"/>
      <c r="N383" s="53"/>
      <c r="O383" s="53"/>
      <c r="P383" s="53"/>
      <c r="Q383" s="53"/>
      <c r="R383" s="53"/>
      <c r="S383" s="53"/>
      <c r="T383" s="53"/>
      <c r="U383" s="53"/>
    </row>
    <row r="384" spans="1:21" ht="13" hidden="1" x14ac:dyDescent="0.3">
      <c r="A384" s="53"/>
      <c r="B384" s="53"/>
      <c r="C384" s="53"/>
      <c r="D384" s="53"/>
      <c r="E384" s="53"/>
      <c r="F384" s="53"/>
      <c r="G384" s="53"/>
      <c r="H384" s="53"/>
      <c r="I384" s="53"/>
      <c r="J384" s="53"/>
      <c r="K384" s="53"/>
      <c r="L384" s="53"/>
      <c r="M384" s="53"/>
      <c r="N384" s="53"/>
      <c r="O384" s="53"/>
      <c r="P384" s="53"/>
      <c r="Q384" s="53"/>
      <c r="R384" s="53"/>
      <c r="S384" s="53"/>
      <c r="T384" s="53"/>
      <c r="U384" s="53"/>
    </row>
    <row r="385" spans="1:21" ht="13" hidden="1" x14ac:dyDescent="0.3">
      <c r="A385" s="53"/>
      <c r="B385" s="53"/>
      <c r="C385" s="53"/>
      <c r="D385" s="53"/>
      <c r="E385" s="53"/>
      <c r="F385" s="53"/>
      <c r="G385" s="53"/>
      <c r="H385" s="53"/>
      <c r="I385" s="53"/>
      <c r="J385" s="53"/>
      <c r="K385" s="53"/>
      <c r="L385" s="53"/>
      <c r="M385" s="53"/>
      <c r="N385" s="53"/>
      <c r="O385" s="53"/>
      <c r="P385" s="53"/>
      <c r="Q385" s="53"/>
      <c r="R385" s="53"/>
      <c r="S385" s="53"/>
      <c r="T385" s="53"/>
      <c r="U385" s="53"/>
    </row>
    <row r="386" spans="1:21" ht="13" hidden="1" x14ac:dyDescent="0.3">
      <c r="A386" s="53"/>
      <c r="B386" s="53"/>
      <c r="C386" s="53"/>
      <c r="D386" s="53"/>
      <c r="E386" s="53"/>
      <c r="F386" s="53"/>
      <c r="G386" s="53"/>
      <c r="H386" s="53"/>
      <c r="I386" s="53"/>
      <c r="J386" s="53"/>
      <c r="K386" s="53"/>
      <c r="L386" s="53"/>
      <c r="M386" s="53"/>
      <c r="N386" s="53"/>
      <c r="O386" s="53"/>
      <c r="P386" s="53"/>
      <c r="Q386" s="53"/>
      <c r="R386" s="53"/>
      <c r="S386" s="53"/>
      <c r="T386" s="53"/>
      <c r="U386" s="53"/>
    </row>
    <row r="387" spans="1:21" ht="13" hidden="1" x14ac:dyDescent="0.3">
      <c r="A387" s="53"/>
      <c r="B387" s="53"/>
      <c r="C387" s="53"/>
      <c r="D387" s="53"/>
      <c r="E387" s="53"/>
      <c r="F387" s="53"/>
      <c r="G387" s="53"/>
      <c r="H387" s="53"/>
      <c r="I387" s="53"/>
      <c r="J387" s="53"/>
      <c r="K387" s="53"/>
      <c r="L387" s="53"/>
      <c r="M387" s="53"/>
      <c r="N387" s="53"/>
      <c r="O387" s="53"/>
      <c r="P387" s="53"/>
      <c r="Q387" s="53"/>
      <c r="R387" s="53"/>
      <c r="S387" s="53"/>
      <c r="T387" s="53"/>
      <c r="U387" s="53"/>
    </row>
    <row r="388" spans="1:21" ht="13" hidden="1" x14ac:dyDescent="0.3">
      <c r="A388" s="53"/>
      <c r="B388" s="53"/>
      <c r="C388" s="53"/>
      <c r="D388" s="53"/>
      <c r="E388" s="53"/>
      <c r="F388" s="53"/>
      <c r="G388" s="53"/>
      <c r="H388" s="53"/>
      <c r="I388" s="53"/>
      <c r="J388" s="53"/>
      <c r="K388" s="53"/>
      <c r="L388" s="53"/>
      <c r="M388" s="53"/>
      <c r="N388" s="53"/>
      <c r="O388" s="53"/>
      <c r="P388" s="53"/>
      <c r="Q388" s="53"/>
      <c r="R388" s="53"/>
      <c r="S388" s="53"/>
      <c r="T388" s="53"/>
      <c r="U388" s="53"/>
    </row>
    <row r="389" spans="1:21" ht="13" hidden="1" x14ac:dyDescent="0.3">
      <c r="A389" s="53"/>
      <c r="B389" s="53"/>
      <c r="C389" s="53"/>
      <c r="D389" s="53"/>
      <c r="E389" s="53"/>
      <c r="F389" s="53"/>
      <c r="G389" s="53"/>
      <c r="H389" s="53"/>
      <c r="I389" s="53"/>
      <c r="J389" s="53"/>
      <c r="K389" s="53"/>
      <c r="L389" s="53"/>
      <c r="M389" s="53"/>
      <c r="N389" s="53"/>
      <c r="O389" s="53"/>
      <c r="P389" s="53"/>
      <c r="Q389" s="53"/>
      <c r="R389" s="53"/>
      <c r="S389" s="53"/>
      <c r="T389" s="53"/>
      <c r="U389" s="53"/>
    </row>
    <row r="390" spans="1:21" ht="13" hidden="1" x14ac:dyDescent="0.3">
      <c r="A390" s="53"/>
      <c r="B390" s="53"/>
      <c r="C390" s="53"/>
      <c r="D390" s="53"/>
      <c r="E390" s="53"/>
      <c r="F390" s="53"/>
      <c r="G390" s="53"/>
      <c r="H390" s="53"/>
      <c r="I390" s="53"/>
      <c r="J390" s="53"/>
      <c r="K390" s="53"/>
      <c r="L390" s="53"/>
      <c r="M390" s="53"/>
      <c r="N390" s="53"/>
      <c r="O390" s="53"/>
      <c r="P390" s="53"/>
      <c r="Q390" s="53"/>
      <c r="R390" s="53"/>
      <c r="S390" s="53"/>
      <c r="T390" s="53"/>
      <c r="U390" s="53"/>
    </row>
    <row r="391" spans="1:21" ht="13" hidden="1" x14ac:dyDescent="0.3">
      <c r="A391" s="53"/>
      <c r="B391" s="53"/>
      <c r="C391" s="53"/>
      <c r="D391" s="53"/>
      <c r="E391" s="53"/>
      <c r="F391" s="53"/>
      <c r="G391" s="53"/>
      <c r="H391" s="53"/>
      <c r="I391" s="53"/>
      <c r="J391" s="53"/>
      <c r="K391" s="53"/>
      <c r="L391" s="53"/>
      <c r="M391" s="53"/>
      <c r="N391" s="53"/>
      <c r="O391" s="53"/>
      <c r="P391" s="53"/>
      <c r="Q391" s="53"/>
      <c r="R391" s="53"/>
      <c r="S391" s="53"/>
      <c r="T391" s="53"/>
      <c r="U391" s="53"/>
    </row>
    <row r="392" spans="1:21" ht="13" hidden="1" x14ac:dyDescent="0.3">
      <c r="A392" s="53"/>
      <c r="B392" s="53"/>
      <c r="C392" s="53"/>
      <c r="D392" s="53"/>
      <c r="E392" s="53"/>
      <c r="F392" s="53"/>
      <c r="G392" s="53"/>
      <c r="H392" s="53"/>
      <c r="I392" s="53"/>
      <c r="J392" s="53"/>
      <c r="K392" s="53"/>
      <c r="L392" s="53"/>
      <c r="M392" s="53"/>
      <c r="N392" s="53"/>
      <c r="O392" s="53"/>
      <c r="P392" s="53"/>
      <c r="Q392" s="53"/>
      <c r="R392" s="53"/>
      <c r="S392" s="53"/>
      <c r="T392" s="53"/>
      <c r="U392" s="53"/>
    </row>
    <row r="393" spans="1:21" ht="13" hidden="1" x14ac:dyDescent="0.3">
      <c r="A393" s="53"/>
      <c r="B393" s="53"/>
      <c r="C393" s="53"/>
      <c r="D393" s="53"/>
      <c r="E393" s="53"/>
      <c r="F393" s="53"/>
      <c r="G393" s="53"/>
      <c r="H393" s="53"/>
      <c r="I393" s="53"/>
      <c r="J393" s="53"/>
      <c r="K393" s="53"/>
      <c r="L393" s="53"/>
      <c r="M393" s="53"/>
      <c r="N393" s="53"/>
      <c r="O393" s="53"/>
      <c r="P393" s="53"/>
      <c r="Q393" s="53"/>
      <c r="R393" s="53"/>
      <c r="S393" s="53"/>
      <c r="T393" s="53"/>
      <c r="U393" s="53"/>
    </row>
    <row r="394" spans="1:21" ht="13" hidden="1" x14ac:dyDescent="0.3">
      <c r="A394" s="53"/>
      <c r="B394" s="53"/>
      <c r="C394" s="53"/>
      <c r="D394" s="53"/>
      <c r="E394" s="53"/>
      <c r="F394" s="53"/>
      <c r="G394" s="53"/>
      <c r="H394" s="53"/>
      <c r="I394" s="53"/>
      <c r="J394" s="53"/>
      <c r="K394" s="53"/>
      <c r="L394" s="53"/>
      <c r="M394" s="53"/>
      <c r="N394" s="53"/>
      <c r="O394" s="53"/>
      <c r="P394" s="53"/>
      <c r="Q394" s="53"/>
      <c r="R394" s="53"/>
      <c r="S394" s="53"/>
      <c r="T394" s="53"/>
      <c r="U394" s="53"/>
    </row>
    <row r="395" spans="1:21" ht="13" hidden="1" x14ac:dyDescent="0.3">
      <c r="A395" s="53"/>
      <c r="B395" s="53"/>
      <c r="C395" s="53"/>
      <c r="D395" s="53"/>
      <c r="E395" s="53"/>
      <c r="F395" s="53"/>
      <c r="G395" s="53"/>
      <c r="H395" s="53"/>
      <c r="I395" s="53"/>
      <c r="J395" s="53"/>
      <c r="K395" s="53"/>
      <c r="L395" s="53"/>
      <c r="M395" s="53"/>
      <c r="N395" s="53"/>
      <c r="O395" s="53"/>
      <c r="P395" s="53"/>
      <c r="Q395" s="53"/>
      <c r="R395" s="53"/>
      <c r="S395" s="53"/>
      <c r="T395" s="53"/>
      <c r="U395" s="53"/>
    </row>
    <row r="396" spans="1:21" ht="13" hidden="1" x14ac:dyDescent="0.3">
      <c r="A396" s="53"/>
      <c r="B396" s="53"/>
      <c r="C396" s="53"/>
      <c r="D396" s="53"/>
      <c r="E396" s="53"/>
      <c r="F396" s="53"/>
      <c r="G396" s="53"/>
      <c r="H396" s="53"/>
      <c r="I396" s="53"/>
      <c r="J396" s="53"/>
      <c r="K396" s="53"/>
      <c r="L396" s="53"/>
      <c r="M396" s="53"/>
      <c r="N396" s="53"/>
      <c r="O396" s="53"/>
      <c r="P396" s="53"/>
      <c r="Q396" s="53"/>
      <c r="R396" s="53"/>
      <c r="S396" s="53"/>
      <c r="T396" s="53"/>
      <c r="U396" s="53"/>
    </row>
    <row r="397" spans="1:21" ht="13" hidden="1" x14ac:dyDescent="0.3">
      <c r="A397" s="53"/>
      <c r="B397" s="53"/>
      <c r="C397" s="53"/>
      <c r="D397" s="53"/>
      <c r="E397" s="53"/>
      <c r="F397" s="53"/>
      <c r="G397" s="53"/>
      <c r="H397" s="53"/>
      <c r="I397" s="53"/>
      <c r="J397" s="53"/>
      <c r="K397" s="53"/>
      <c r="L397" s="53"/>
      <c r="M397" s="53"/>
      <c r="N397" s="53"/>
      <c r="O397" s="53"/>
      <c r="P397" s="53"/>
      <c r="Q397" s="53"/>
      <c r="R397" s="53"/>
      <c r="S397" s="53"/>
      <c r="T397" s="53"/>
      <c r="U397" s="53"/>
    </row>
    <row r="398" spans="1:21" ht="13" hidden="1" x14ac:dyDescent="0.3">
      <c r="A398" s="53"/>
      <c r="B398" s="53"/>
      <c r="C398" s="53"/>
      <c r="D398" s="53"/>
      <c r="E398" s="53"/>
      <c r="F398" s="53"/>
      <c r="G398" s="53"/>
      <c r="H398" s="53"/>
      <c r="I398" s="53"/>
      <c r="J398" s="53"/>
      <c r="K398" s="53"/>
      <c r="L398" s="53"/>
      <c r="M398" s="53"/>
      <c r="N398" s="53"/>
      <c r="O398" s="53"/>
      <c r="P398" s="53"/>
      <c r="Q398" s="53"/>
      <c r="R398" s="53"/>
      <c r="S398" s="53"/>
      <c r="T398" s="53"/>
      <c r="U398" s="53"/>
    </row>
    <row r="399" spans="1:21" ht="13" hidden="1" x14ac:dyDescent="0.3">
      <c r="A399" s="53"/>
      <c r="B399" s="53"/>
      <c r="C399" s="53"/>
      <c r="D399" s="53"/>
      <c r="E399" s="53"/>
      <c r="F399" s="53"/>
      <c r="G399" s="53"/>
      <c r="H399" s="53"/>
      <c r="I399" s="53"/>
      <c r="J399" s="53"/>
      <c r="K399" s="53"/>
      <c r="L399" s="53"/>
      <c r="M399" s="53"/>
      <c r="N399" s="53"/>
      <c r="O399" s="53"/>
      <c r="P399" s="53"/>
      <c r="Q399" s="53"/>
      <c r="R399" s="53"/>
      <c r="S399" s="53"/>
      <c r="T399" s="53"/>
      <c r="U399" s="53"/>
    </row>
    <row r="400" spans="1:21" ht="13" hidden="1" x14ac:dyDescent="0.3">
      <c r="A400" s="53"/>
      <c r="B400" s="53"/>
      <c r="C400" s="53"/>
      <c r="D400" s="53"/>
      <c r="E400" s="53"/>
      <c r="F400" s="53"/>
      <c r="G400" s="53"/>
      <c r="H400" s="53"/>
      <c r="I400" s="53"/>
      <c r="J400" s="53"/>
      <c r="K400" s="53"/>
      <c r="L400" s="53"/>
      <c r="M400" s="53"/>
      <c r="N400" s="53"/>
      <c r="O400" s="53"/>
      <c r="P400" s="53"/>
      <c r="Q400" s="53"/>
      <c r="R400" s="53"/>
      <c r="S400" s="53"/>
      <c r="T400" s="53"/>
      <c r="U400" s="53"/>
    </row>
    <row r="401" spans="1:21" ht="13" hidden="1" x14ac:dyDescent="0.3">
      <c r="A401" s="53"/>
      <c r="B401" s="53"/>
      <c r="C401" s="53"/>
      <c r="D401" s="53"/>
      <c r="E401" s="53"/>
      <c r="F401" s="53"/>
      <c r="G401" s="53"/>
      <c r="H401" s="53"/>
      <c r="I401" s="53"/>
      <c r="J401" s="53"/>
      <c r="K401" s="53"/>
      <c r="L401" s="53"/>
      <c r="M401" s="53"/>
      <c r="N401" s="53"/>
      <c r="O401" s="53"/>
      <c r="P401" s="53"/>
      <c r="Q401" s="53"/>
      <c r="R401" s="53"/>
      <c r="S401" s="53"/>
      <c r="T401" s="53"/>
      <c r="U401" s="53"/>
    </row>
    <row r="402" spans="1:21" ht="13" hidden="1" x14ac:dyDescent="0.3">
      <c r="A402" s="53"/>
      <c r="B402" s="53"/>
      <c r="C402" s="53"/>
      <c r="D402" s="53"/>
      <c r="E402" s="53"/>
      <c r="F402" s="53"/>
      <c r="G402" s="53"/>
      <c r="H402" s="53"/>
      <c r="I402" s="53"/>
      <c r="J402" s="53"/>
      <c r="K402" s="53"/>
      <c r="L402" s="53"/>
      <c r="M402" s="53"/>
      <c r="N402" s="53"/>
      <c r="O402" s="53"/>
      <c r="P402" s="53"/>
      <c r="Q402" s="53"/>
      <c r="R402" s="53"/>
      <c r="S402" s="53"/>
      <c r="T402" s="53"/>
      <c r="U402" s="53"/>
    </row>
    <row r="403" spans="1:21" ht="13" hidden="1" x14ac:dyDescent="0.3">
      <c r="A403" s="53"/>
      <c r="B403" s="53"/>
      <c r="C403" s="53"/>
      <c r="D403" s="53"/>
      <c r="E403" s="53"/>
      <c r="F403" s="53"/>
      <c r="G403" s="53"/>
      <c r="H403" s="53"/>
      <c r="I403" s="53"/>
      <c r="J403" s="53"/>
      <c r="K403" s="53"/>
      <c r="L403" s="53"/>
      <c r="M403" s="53"/>
      <c r="N403" s="53"/>
      <c r="O403" s="53"/>
      <c r="P403" s="53"/>
      <c r="Q403" s="53"/>
      <c r="R403" s="53"/>
      <c r="S403" s="53"/>
      <c r="T403" s="53"/>
      <c r="U403" s="53"/>
    </row>
    <row r="404" spans="1:21" ht="13" hidden="1" x14ac:dyDescent="0.3">
      <c r="A404" s="53"/>
      <c r="B404" s="53"/>
      <c r="C404" s="53"/>
      <c r="D404" s="53"/>
      <c r="E404" s="53"/>
      <c r="F404" s="53"/>
      <c r="G404" s="53"/>
      <c r="H404" s="53"/>
      <c r="I404" s="53"/>
      <c r="J404" s="53"/>
      <c r="K404" s="53"/>
      <c r="L404" s="53"/>
      <c r="M404" s="53"/>
      <c r="N404" s="53"/>
      <c r="O404" s="53"/>
      <c r="P404" s="53"/>
      <c r="Q404" s="53"/>
      <c r="R404" s="53"/>
      <c r="S404" s="53"/>
      <c r="T404" s="53"/>
      <c r="U404" s="53"/>
    </row>
    <row r="405" spans="1:21" ht="13" hidden="1" x14ac:dyDescent="0.3">
      <c r="A405" s="53"/>
      <c r="B405" s="53"/>
      <c r="C405" s="53"/>
      <c r="D405" s="53"/>
      <c r="E405" s="53"/>
      <c r="F405" s="53"/>
      <c r="G405" s="53"/>
      <c r="H405" s="53"/>
      <c r="I405" s="53"/>
      <c r="J405" s="53"/>
      <c r="K405" s="53"/>
      <c r="L405" s="53"/>
      <c r="M405" s="53"/>
      <c r="N405" s="53"/>
      <c r="O405" s="53"/>
      <c r="P405" s="53"/>
      <c r="Q405" s="53"/>
      <c r="R405" s="53"/>
      <c r="S405" s="53"/>
      <c r="T405" s="53"/>
      <c r="U405" s="53"/>
    </row>
    <row r="406" spans="1:21" ht="13" hidden="1" x14ac:dyDescent="0.3">
      <c r="A406" s="53"/>
      <c r="B406" s="53"/>
      <c r="C406" s="53"/>
      <c r="D406" s="53"/>
      <c r="E406" s="53"/>
      <c r="F406" s="53"/>
      <c r="G406" s="53"/>
      <c r="H406" s="53"/>
      <c r="I406" s="53"/>
      <c r="J406" s="53"/>
      <c r="K406" s="53"/>
      <c r="L406" s="53"/>
      <c r="M406" s="53"/>
      <c r="N406" s="53"/>
      <c r="O406" s="53"/>
      <c r="P406" s="53"/>
      <c r="Q406" s="53"/>
      <c r="R406" s="53"/>
      <c r="S406" s="53"/>
      <c r="T406" s="53"/>
      <c r="U406" s="53"/>
    </row>
    <row r="407" spans="1:21" ht="13" hidden="1" x14ac:dyDescent="0.3">
      <c r="A407" s="53"/>
      <c r="B407" s="53"/>
      <c r="C407" s="53"/>
      <c r="D407" s="53"/>
      <c r="E407" s="53"/>
      <c r="F407" s="53"/>
      <c r="G407" s="53"/>
      <c r="H407" s="53"/>
      <c r="I407" s="53"/>
      <c r="J407" s="53"/>
      <c r="K407" s="53"/>
      <c r="L407" s="53"/>
      <c r="M407" s="53"/>
      <c r="N407" s="53"/>
      <c r="O407" s="53"/>
      <c r="P407" s="53"/>
      <c r="Q407" s="53"/>
      <c r="R407" s="53"/>
      <c r="S407" s="53"/>
      <c r="T407" s="53"/>
      <c r="U407" s="53"/>
    </row>
    <row r="408" spans="1:21" ht="13" hidden="1" x14ac:dyDescent="0.3">
      <c r="A408" s="53"/>
      <c r="B408" s="53"/>
      <c r="C408" s="53"/>
      <c r="D408" s="53"/>
      <c r="E408" s="53"/>
      <c r="F408" s="53"/>
      <c r="G408" s="53"/>
      <c r="H408" s="53"/>
      <c r="I408" s="53"/>
      <c r="J408" s="53"/>
      <c r="K408" s="53"/>
      <c r="L408" s="53"/>
      <c r="M408" s="53"/>
      <c r="N408" s="53"/>
      <c r="O408" s="53"/>
      <c r="P408" s="53"/>
      <c r="Q408" s="53"/>
      <c r="R408" s="53"/>
      <c r="S408" s="53"/>
      <c r="T408" s="53"/>
      <c r="U408" s="53"/>
    </row>
    <row r="409" spans="1:21" ht="13" hidden="1" x14ac:dyDescent="0.3">
      <c r="A409" s="53"/>
      <c r="B409" s="53"/>
      <c r="C409" s="53"/>
      <c r="D409" s="53"/>
      <c r="E409" s="53"/>
      <c r="F409" s="53"/>
      <c r="G409" s="53"/>
      <c r="H409" s="53"/>
      <c r="I409" s="53"/>
      <c r="J409" s="53"/>
      <c r="K409" s="53"/>
      <c r="L409" s="53"/>
      <c r="M409" s="53"/>
      <c r="N409" s="53"/>
      <c r="O409" s="53"/>
      <c r="P409" s="53"/>
      <c r="Q409" s="53"/>
      <c r="R409" s="53"/>
      <c r="S409" s="53"/>
      <c r="T409" s="53"/>
      <c r="U409" s="53"/>
    </row>
    <row r="410" spans="1:21" ht="13" hidden="1" x14ac:dyDescent="0.3">
      <c r="A410" s="53"/>
      <c r="B410" s="53"/>
      <c r="C410" s="53"/>
      <c r="D410" s="53"/>
      <c r="E410" s="53"/>
      <c r="F410" s="53"/>
      <c r="G410" s="53"/>
      <c r="H410" s="53"/>
      <c r="I410" s="53"/>
      <c r="J410" s="53"/>
      <c r="K410" s="53"/>
      <c r="L410" s="53"/>
      <c r="M410" s="53"/>
      <c r="N410" s="53"/>
      <c r="O410" s="53"/>
      <c r="P410" s="53"/>
      <c r="Q410" s="53"/>
      <c r="R410" s="53"/>
      <c r="S410" s="53"/>
      <c r="T410" s="53"/>
      <c r="U410" s="53"/>
    </row>
    <row r="411" spans="1:21" ht="13" hidden="1" x14ac:dyDescent="0.3">
      <c r="A411" s="53"/>
      <c r="B411" s="53"/>
      <c r="C411" s="53"/>
      <c r="D411" s="53"/>
      <c r="E411" s="53"/>
      <c r="F411" s="53"/>
      <c r="G411" s="53"/>
      <c r="H411" s="53"/>
      <c r="I411" s="53"/>
      <c r="J411" s="53"/>
      <c r="K411" s="53"/>
      <c r="L411" s="53"/>
      <c r="M411" s="53"/>
      <c r="N411" s="53"/>
      <c r="O411" s="53"/>
      <c r="P411" s="53"/>
      <c r="Q411" s="53"/>
      <c r="R411" s="53"/>
      <c r="S411" s="53"/>
      <c r="T411" s="53"/>
      <c r="U411" s="53"/>
    </row>
    <row r="412" spans="1:21" ht="13" hidden="1" x14ac:dyDescent="0.3">
      <c r="A412" s="53"/>
      <c r="B412" s="53"/>
      <c r="C412" s="53"/>
      <c r="D412" s="53"/>
      <c r="E412" s="53"/>
      <c r="F412" s="53"/>
      <c r="G412" s="53"/>
      <c r="H412" s="53"/>
      <c r="I412" s="53"/>
      <c r="J412" s="53"/>
      <c r="K412" s="53"/>
      <c r="L412" s="53"/>
      <c r="M412" s="53"/>
      <c r="N412" s="53"/>
      <c r="O412" s="53"/>
      <c r="P412" s="53"/>
      <c r="Q412" s="53"/>
      <c r="R412" s="53"/>
      <c r="S412" s="53"/>
      <c r="T412" s="53"/>
      <c r="U412" s="53"/>
    </row>
    <row r="413" spans="1:21" ht="13" hidden="1" x14ac:dyDescent="0.3">
      <c r="A413" s="53"/>
      <c r="B413" s="53"/>
      <c r="C413" s="53"/>
      <c r="D413" s="53"/>
      <c r="E413" s="53"/>
      <c r="F413" s="53"/>
      <c r="G413" s="53"/>
      <c r="H413" s="53"/>
      <c r="I413" s="53"/>
      <c r="J413" s="53"/>
      <c r="K413" s="53"/>
      <c r="L413" s="53"/>
      <c r="M413" s="53"/>
      <c r="N413" s="53"/>
      <c r="O413" s="53"/>
      <c r="P413" s="53"/>
      <c r="Q413" s="53"/>
      <c r="R413" s="53"/>
      <c r="S413" s="53"/>
      <c r="T413" s="53"/>
      <c r="U413" s="53"/>
    </row>
    <row r="414" spans="1:21" ht="13" hidden="1" x14ac:dyDescent="0.3">
      <c r="A414" s="53"/>
      <c r="B414" s="53"/>
      <c r="C414" s="53"/>
      <c r="D414" s="53"/>
      <c r="E414" s="53"/>
      <c r="F414" s="53"/>
      <c r="G414" s="53"/>
      <c r="H414" s="53"/>
      <c r="I414" s="53"/>
      <c r="J414" s="53"/>
      <c r="K414" s="53"/>
      <c r="L414" s="53"/>
      <c r="M414" s="53"/>
      <c r="N414" s="53"/>
      <c r="O414" s="53"/>
      <c r="P414" s="53"/>
      <c r="Q414" s="53"/>
      <c r="R414" s="53"/>
      <c r="S414" s="53"/>
      <c r="T414" s="53"/>
      <c r="U414" s="53"/>
    </row>
    <row r="415" spans="1:21" ht="13" hidden="1" x14ac:dyDescent="0.3">
      <c r="A415" s="53"/>
      <c r="B415" s="53"/>
      <c r="C415" s="53"/>
      <c r="D415" s="53"/>
      <c r="E415" s="53"/>
      <c r="F415" s="53"/>
      <c r="G415" s="53"/>
      <c r="H415" s="53"/>
      <c r="I415" s="53"/>
      <c r="J415" s="53"/>
      <c r="K415" s="53"/>
      <c r="L415" s="53"/>
      <c r="M415" s="53"/>
      <c r="N415" s="53"/>
      <c r="O415" s="53"/>
      <c r="P415" s="53"/>
      <c r="Q415" s="53"/>
      <c r="R415" s="53"/>
      <c r="S415" s="53"/>
      <c r="T415" s="53"/>
      <c r="U415" s="53"/>
    </row>
    <row r="416" spans="1:21" ht="13" hidden="1" x14ac:dyDescent="0.3">
      <c r="A416" s="53"/>
      <c r="B416" s="53"/>
      <c r="C416" s="53"/>
      <c r="D416" s="53"/>
      <c r="E416" s="53"/>
      <c r="F416" s="53"/>
      <c r="G416" s="53"/>
      <c r="H416" s="53"/>
      <c r="I416" s="53"/>
      <c r="J416" s="53"/>
      <c r="K416" s="53"/>
      <c r="L416" s="53"/>
      <c r="M416" s="53"/>
      <c r="N416" s="53"/>
      <c r="O416" s="53"/>
      <c r="P416" s="53"/>
      <c r="Q416" s="53"/>
      <c r="R416" s="53"/>
      <c r="S416" s="53"/>
      <c r="T416" s="53"/>
      <c r="U416" s="53"/>
    </row>
    <row r="417" spans="1:21" ht="13" hidden="1" x14ac:dyDescent="0.3">
      <c r="A417" s="53"/>
      <c r="B417" s="53"/>
      <c r="C417" s="53"/>
      <c r="D417" s="53"/>
      <c r="E417" s="53"/>
      <c r="F417" s="53"/>
      <c r="G417" s="53"/>
      <c r="H417" s="53"/>
      <c r="I417" s="53"/>
      <c r="J417" s="53"/>
      <c r="K417" s="53"/>
      <c r="L417" s="53"/>
      <c r="M417" s="53"/>
      <c r="N417" s="53"/>
      <c r="O417" s="53"/>
      <c r="P417" s="53"/>
      <c r="Q417" s="53"/>
      <c r="R417" s="53"/>
      <c r="S417" s="53"/>
      <c r="T417" s="53"/>
      <c r="U417" s="53"/>
    </row>
    <row r="418" spans="1:21" ht="13" hidden="1" x14ac:dyDescent="0.3">
      <c r="A418" s="53"/>
      <c r="B418" s="53"/>
      <c r="C418" s="53"/>
      <c r="D418" s="53"/>
      <c r="E418" s="53"/>
      <c r="F418" s="53"/>
      <c r="G418" s="53"/>
      <c r="H418" s="53"/>
      <c r="I418" s="53"/>
      <c r="J418" s="53"/>
      <c r="K418" s="53"/>
      <c r="L418" s="53"/>
      <c r="M418" s="53"/>
      <c r="N418" s="53"/>
      <c r="O418" s="53"/>
      <c r="P418" s="53"/>
      <c r="Q418" s="53"/>
      <c r="R418" s="53"/>
      <c r="S418" s="53"/>
      <c r="T418" s="53"/>
      <c r="U418" s="53"/>
    </row>
    <row r="419" spans="1:21" ht="13" hidden="1" x14ac:dyDescent="0.3">
      <c r="A419" s="53"/>
      <c r="B419" s="53"/>
      <c r="C419" s="53"/>
      <c r="D419" s="53"/>
      <c r="E419" s="53"/>
      <c r="F419" s="53"/>
      <c r="G419" s="53"/>
      <c r="H419" s="53"/>
      <c r="I419" s="53"/>
      <c r="J419" s="53"/>
      <c r="K419" s="53"/>
      <c r="L419" s="53"/>
      <c r="M419" s="53"/>
      <c r="N419" s="53"/>
      <c r="O419" s="53"/>
      <c r="P419" s="53"/>
      <c r="Q419" s="53"/>
      <c r="R419" s="53"/>
      <c r="S419" s="53"/>
      <c r="T419" s="53"/>
      <c r="U419" s="53"/>
    </row>
    <row r="420" spans="1:21" ht="13" hidden="1" x14ac:dyDescent="0.3">
      <c r="A420" s="53"/>
      <c r="B420" s="53"/>
      <c r="C420" s="53"/>
      <c r="D420" s="53"/>
      <c r="E420" s="53"/>
      <c r="F420" s="53"/>
      <c r="G420" s="53"/>
      <c r="H420" s="53"/>
      <c r="I420" s="53"/>
      <c r="J420" s="53"/>
      <c r="K420" s="53"/>
      <c r="L420" s="53"/>
      <c r="M420" s="53"/>
      <c r="N420" s="53"/>
      <c r="O420" s="53"/>
      <c r="P420" s="53"/>
      <c r="Q420" s="53"/>
      <c r="R420" s="53"/>
      <c r="S420" s="53"/>
      <c r="T420" s="53"/>
      <c r="U420" s="53"/>
    </row>
    <row r="421" spans="1:21" ht="13" hidden="1" x14ac:dyDescent="0.3">
      <c r="A421" s="53"/>
      <c r="B421" s="53"/>
      <c r="C421" s="53"/>
      <c r="D421" s="53"/>
      <c r="E421" s="53"/>
      <c r="F421" s="53"/>
      <c r="G421" s="53"/>
      <c r="H421" s="53"/>
      <c r="I421" s="53"/>
      <c r="J421" s="53"/>
      <c r="K421" s="53"/>
      <c r="L421" s="53"/>
      <c r="M421" s="53"/>
      <c r="N421" s="53"/>
      <c r="O421" s="53"/>
      <c r="P421" s="53"/>
      <c r="Q421" s="53"/>
      <c r="R421" s="53"/>
      <c r="S421" s="53"/>
      <c r="T421" s="53"/>
      <c r="U421" s="53"/>
    </row>
    <row r="422" spans="1:21" ht="13" hidden="1" x14ac:dyDescent="0.3">
      <c r="A422" s="53"/>
      <c r="B422" s="53"/>
      <c r="C422" s="53"/>
      <c r="D422" s="53"/>
      <c r="E422" s="53"/>
      <c r="F422" s="53"/>
      <c r="G422" s="53"/>
      <c r="H422" s="53"/>
      <c r="I422" s="53"/>
      <c r="J422" s="53"/>
      <c r="K422" s="53"/>
      <c r="L422" s="53"/>
      <c r="M422" s="53"/>
      <c r="N422" s="53"/>
      <c r="O422" s="53"/>
      <c r="P422" s="53"/>
      <c r="Q422" s="53"/>
      <c r="R422" s="53"/>
      <c r="S422" s="53"/>
      <c r="T422" s="53"/>
      <c r="U422" s="53"/>
    </row>
    <row r="423" spans="1:21" ht="13" hidden="1" x14ac:dyDescent="0.3">
      <c r="A423" s="53"/>
      <c r="B423" s="53"/>
      <c r="C423" s="53"/>
      <c r="D423" s="53"/>
      <c r="E423" s="53"/>
      <c r="F423" s="53"/>
      <c r="G423" s="53"/>
      <c r="H423" s="53"/>
      <c r="I423" s="53"/>
      <c r="J423" s="53"/>
      <c r="K423" s="53"/>
      <c r="L423" s="53"/>
      <c r="M423" s="53"/>
      <c r="N423" s="53"/>
      <c r="O423" s="53"/>
      <c r="P423" s="53"/>
      <c r="Q423" s="53"/>
      <c r="R423" s="53"/>
      <c r="S423" s="53"/>
      <c r="T423" s="53"/>
      <c r="U423" s="53"/>
    </row>
    <row r="424" spans="1:21" ht="13" hidden="1" x14ac:dyDescent="0.3">
      <c r="A424" s="53"/>
      <c r="B424" s="53"/>
      <c r="C424" s="53"/>
      <c r="D424" s="53"/>
      <c r="E424" s="53"/>
      <c r="F424" s="53"/>
      <c r="G424" s="53"/>
      <c r="H424" s="53"/>
      <c r="I424" s="53"/>
      <c r="J424" s="53"/>
      <c r="K424" s="53"/>
      <c r="L424" s="53"/>
      <c r="M424" s="53"/>
      <c r="N424" s="53"/>
      <c r="O424" s="53"/>
      <c r="P424" s="53"/>
      <c r="Q424" s="53"/>
      <c r="R424" s="53"/>
      <c r="S424" s="53"/>
      <c r="T424" s="53"/>
      <c r="U424" s="53"/>
    </row>
    <row r="425" spans="1:21" ht="13" hidden="1" x14ac:dyDescent="0.3">
      <c r="A425" s="53"/>
      <c r="B425" s="53"/>
      <c r="C425" s="53"/>
      <c r="D425" s="53"/>
      <c r="E425" s="53"/>
      <c r="F425" s="53"/>
      <c r="G425" s="53"/>
      <c r="H425" s="53"/>
      <c r="I425" s="53"/>
      <c r="J425" s="53"/>
      <c r="K425" s="53"/>
      <c r="L425" s="53"/>
      <c r="M425" s="53"/>
      <c r="N425" s="53"/>
      <c r="O425" s="53"/>
      <c r="P425" s="53"/>
      <c r="Q425" s="53"/>
      <c r="R425" s="53"/>
      <c r="S425" s="53"/>
      <c r="T425" s="53"/>
      <c r="U425" s="53"/>
    </row>
    <row r="426" spans="1:21" ht="13" hidden="1" x14ac:dyDescent="0.3">
      <c r="A426" s="53"/>
      <c r="B426" s="53"/>
      <c r="C426" s="53"/>
      <c r="D426" s="53"/>
      <c r="E426" s="53"/>
      <c r="F426" s="53"/>
      <c r="G426" s="53"/>
      <c r="H426" s="53"/>
      <c r="I426" s="53"/>
      <c r="J426" s="53"/>
      <c r="K426" s="53"/>
      <c r="L426" s="53"/>
      <c r="M426" s="53"/>
      <c r="N426" s="53"/>
      <c r="O426" s="53"/>
      <c r="P426" s="53"/>
      <c r="Q426" s="53"/>
      <c r="R426" s="53"/>
      <c r="S426" s="53"/>
      <c r="T426" s="53"/>
      <c r="U426" s="53"/>
    </row>
    <row r="427" spans="1:21" ht="13" hidden="1" x14ac:dyDescent="0.3">
      <c r="A427" s="53"/>
      <c r="B427" s="53"/>
      <c r="C427" s="53"/>
      <c r="D427" s="53"/>
      <c r="E427" s="53"/>
      <c r="F427" s="53"/>
      <c r="G427" s="53"/>
      <c r="H427" s="53"/>
      <c r="I427" s="53"/>
      <c r="J427" s="53"/>
      <c r="K427" s="53"/>
      <c r="L427" s="53"/>
      <c r="M427" s="53"/>
      <c r="N427" s="53"/>
      <c r="O427" s="53"/>
      <c r="P427" s="53"/>
      <c r="Q427" s="53"/>
      <c r="R427" s="53"/>
      <c r="S427" s="53"/>
      <c r="T427" s="53"/>
      <c r="U427" s="53"/>
    </row>
    <row r="428" spans="1:21" ht="13" hidden="1" x14ac:dyDescent="0.3">
      <c r="A428" s="53"/>
      <c r="B428" s="53"/>
      <c r="C428" s="53"/>
      <c r="D428" s="53"/>
      <c r="E428" s="53"/>
      <c r="F428" s="53"/>
      <c r="G428" s="53"/>
      <c r="H428" s="53"/>
      <c r="I428" s="53"/>
      <c r="J428" s="53"/>
      <c r="K428" s="53"/>
      <c r="L428" s="53"/>
      <c r="M428" s="53"/>
      <c r="N428" s="53"/>
      <c r="O428" s="53"/>
      <c r="P428" s="53"/>
      <c r="Q428" s="53"/>
      <c r="R428" s="53"/>
      <c r="S428" s="53"/>
      <c r="T428" s="53"/>
      <c r="U428" s="53"/>
    </row>
    <row r="429" spans="1:21" ht="13" hidden="1" x14ac:dyDescent="0.3">
      <c r="A429" s="53"/>
      <c r="B429" s="53"/>
      <c r="C429" s="53"/>
      <c r="D429" s="53"/>
      <c r="E429" s="53"/>
      <c r="F429" s="53"/>
      <c r="G429" s="53"/>
      <c r="H429" s="53"/>
      <c r="I429" s="53"/>
      <c r="J429" s="53"/>
      <c r="K429" s="53"/>
      <c r="L429" s="53"/>
      <c r="M429" s="53"/>
      <c r="N429" s="53"/>
      <c r="O429" s="53"/>
      <c r="P429" s="53"/>
      <c r="Q429" s="53"/>
      <c r="R429" s="53"/>
      <c r="S429" s="53"/>
      <c r="T429" s="53"/>
      <c r="U429" s="53"/>
    </row>
    <row r="430" spans="1:21" ht="13" hidden="1" x14ac:dyDescent="0.3">
      <c r="A430" s="53"/>
      <c r="B430" s="53"/>
      <c r="C430" s="53"/>
      <c r="D430" s="53"/>
      <c r="E430" s="53"/>
      <c r="F430" s="53"/>
      <c r="G430" s="53"/>
      <c r="H430" s="53"/>
      <c r="I430" s="53"/>
      <c r="J430" s="53"/>
      <c r="K430" s="53"/>
      <c r="L430" s="53"/>
      <c r="M430" s="53"/>
      <c r="N430" s="53"/>
      <c r="O430" s="53"/>
      <c r="P430" s="53"/>
      <c r="Q430" s="53"/>
      <c r="R430" s="53"/>
      <c r="S430" s="53"/>
      <c r="T430" s="53"/>
      <c r="U430" s="53"/>
    </row>
    <row r="431" spans="1:21" ht="13" hidden="1" x14ac:dyDescent="0.3">
      <c r="A431" s="53"/>
      <c r="B431" s="53"/>
      <c r="C431" s="53"/>
      <c r="D431" s="53"/>
      <c r="E431" s="53"/>
      <c r="F431" s="53"/>
      <c r="G431" s="53"/>
      <c r="H431" s="53"/>
      <c r="I431" s="53"/>
      <c r="J431" s="53"/>
      <c r="K431" s="53"/>
      <c r="L431" s="53"/>
      <c r="M431" s="53"/>
      <c r="N431" s="53"/>
      <c r="O431" s="53"/>
      <c r="P431" s="53"/>
      <c r="Q431" s="53"/>
      <c r="R431" s="53"/>
      <c r="S431" s="53"/>
      <c r="T431" s="53"/>
      <c r="U431" s="53"/>
    </row>
    <row r="432" spans="1:21" ht="13" hidden="1" x14ac:dyDescent="0.3">
      <c r="A432" s="53"/>
      <c r="B432" s="53"/>
      <c r="C432" s="53"/>
      <c r="D432" s="53"/>
      <c r="E432" s="53"/>
      <c r="F432" s="53"/>
      <c r="G432" s="53"/>
      <c r="H432" s="53"/>
      <c r="I432" s="53"/>
      <c r="J432" s="53"/>
      <c r="K432" s="53"/>
      <c r="L432" s="53"/>
      <c r="M432" s="53"/>
      <c r="N432" s="53"/>
      <c r="O432" s="53"/>
      <c r="P432" s="53"/>
      <c r="Q432" s="53"/>
      <c r="R432" s="53"/>
      <c r="S432" s="53"/>
      <c r="T432" s="53"/>
      <c r="U432" s="53"/>
    </row>
    <row r="433" spans="1:21" ht="13" hidden="1" x14ac:dyDescent="0.3">
      <c r="A433" s="53"/>
      <c r="B433" s="53"/>
      <c r="C433" s="53"/>
      <c r="D433" s="53"/>
      <c r="E433" s="53"/>
      <c r="F433" s="53"/>
      <c r="G433" s="53"/>
      <c r="H433" s="53"/>
      <c r="I433" s="53"/>
      <c r="J433" s="53"/>
      <c r="K433" s="53"/>
      <c r="L433" s="53"/>
      <c r="M433" s="53"/>
      <c r="N433" s="53"/>
      <c r="O433" s="53"/>
      <c r="P433" s="53"/>
      <c r="Q433" s="53"/>
      <c r="R433" s="53"/>
      <c r="S433" s="53"/>
      <c r="T433" s="53"/>
      <c r="U433" s="53"/>
    </row>
    <row r="434" spans="1:21" ht="13" hidden="1" x14ac:dyDescent="0.3">
      <c r="A434" s="53"/>
      <c r="B434" s="53"/>
      <c r="C434" s="53"/>
      <c r="D434" s="53"/>
      <c r="E434" s="53"/>
      <c r="F434" s="53"/>
      <c r="G434" s="53"/>
      <c r="H434" s="53"/>
      <c r="I434" s="53"/>
      <c r="J434" s="53"/>
      <c r="K434" s="53"/>
      <c r="L434" s="53"/>
      <c r="M434" s="53"/>
      <c r="N434" s="53"/>
      <c r="O434" s="53"/>
      <c r="P434" s="53"/>
      <c r="Q434" s="53"/>
      <c r="R434" s="53"/>
      <c r="S434" s="53"/>
      <c r="T434" s="53"/>
      <c r="U434" s="53"/>
    </row>
    <row r="435" spans="1:21" ht="13" hidden="1" x14ac:dyDescent="0.3">
      <c r="A435" s="53"/>
      <c r="B435" s="53"/>
      <c r="C435" s="53"/>
      <c r="D435" s="53"/>
      <c r="E435" s="53"/>
      <c r="F435" s="53"/>
      <c r="G435" s="53"/>
      <c r="H435" s="53"/>
      <c r="I435" s="53"/>
      <c r="J435" s="53"/>
      <c r="K435" s="53"/>
      <c r="L435" s="53"/>
      <c r="M435" s="53"/>
      <c r="N435" s="53"/>
      <c r="O435" s="53"/>
      <c r="P435" s="53"/>
      <c r="Q435" s="53"/>
      <c r="R435" s="53"/>
      <c r="S435" s="53"/>
      <c r="T435" s="53"/>
      <c r="U435" s="53"/>
    </row>
    <row r="436" spans="1:21" ht="13" hidden="1" x14ac:dyDescent="0.3">
      <c r="A436" s="53"/>
      <c r="B436" s="53"/>
      <c r="C436" s="53"/>
      <c r="D436" s="53"/>
      <c r="E436" s="53"/>
      <c r="F436" s="53"/>
      <c r="G436" s="53"/>
      <c r="H436" s="53"/>
      <c r="I436" s="53"/>
      <c r="J436" s="53"/>
      <c r="K436" s="53"/>
      <c r="L436" s="53"/>
      <c r="M436" s="53"/>
      <c r="N436" s="53"/>
      <c r="O436" s="53"/>
      <c r="P436" s="53"/>
      <c r="Q436" s="53"/>
      <c r="R436" s="53"/>
      <c r="S436" s="53"/>
      <c r="T436" s="53"/>
      <c r="U436" s="53"/>
    </row>
    <row r="437" spans="1:21" ht="13" hidden="1" x14ac:dyDescent="0.3">
      <c r="A437" s="53"/>
      <c r="B437" s="53"/>
      <c r="C437" s="53"/>
      <c r="D437" s="53"/>
      <c r="E437" s="53"/>
      <c r="F437" s="53"/>
      <c r="G437" s="53"/>
      <c r="H437" s="53"/>
      <c r="I437" s="53"/>
      <c r="J437" s="53"/>
      <c r="K437" s="53"/>
      <c r="L437" s="53"/>
      <c r="M437" s="53"/>
      <c r="N437" s="53"/>
      <c r="O437" s="53"/>
      <c r="P437" s="53"/>
      <c r="Q437" s="53"/>
      <c r="R437" s="53"/>
      <c r="S437" s="53"/>
      <c r="T437" s="53"/>
      <c r="U437" s="53"/>
    </row>
    <row r="438" spans="1:21" ht="13" hidden="1" x14ac:dyDescent="0.3">
      <c r="A438" s="53"/>
      <c r="B438" s="53"/>
      <c r="C438" s="53"/>
      <c r="D438" s="53"/>
      <c r="E438" s="53"/>
      <c r="F438" s="53"/>
      <c r="G438" s="53"/>
      <c r="H438" s="53"/>
      <c r="I438" s="53"/>
      <c r="J438" s="53"/>
      <c r="K438" s="53"/>
      <c r="L438" s="53"/>
      <c r="M438" s="53"/>
      <c r="N438" s="53"/>
      <c r="O438" s="53"/>
      <c r="P438" s="53"/>
      <c r="Q438" s="53"/>
      <c r="R438" s="53"/>
      <c r="S438" s="53"/>
      <c r="T438" s="53"/>
      <c r="U438" s="53"/>
    </row>
    <row r="439" spans="1:21" ht="13" hidden="1" x14ac:dyDescent="0.3">
      <c r="A439" s="53"/>
      <c r="B439" s="53"/>
      <c r="C439" s="53"/>
      <c r="D439" s="53"/>
      <c r="E439" s="53"/>
      <c r="F439" s="53"/>
      <c r="G439" s="53"/>
      <c r="H439" s="53"/>
      <c r="I439" s="53"/>
      <c r="J439" s="53"/>
      <c r="K439" s="53"/>
      <c r="L439" s="53"/>
      <c r="M439" s="53"/>
      <c r="N439" s="53"/>
      <c r="O439" s="53"/>
      <c r="P439" s="53"/>
      <c r="Q439" s="53"/>
      <c r="R439" s="53"/>
      <c r="S439" s="53"/>
      <c r="T439" s="53"/>
      <c r="U439" s="53"/>
    </row>
    <row r="440" spans="1:21" ht="13" hidden="1" x14ac:dyDescent="0.3">
      <c r="A440" s="53"/>
      <c r="B440" s="53"/>
      <c r="C440" s="53"/>
      <c r="D440" s="53"/>
      <c r="E440" s="53"/>
      <c r="F440" s="53"/>
      <c r="G440" s="53"/>
      <c r="H440" s="53"/>
      <c r="I440" s="53"/>
      <c r="J440" s="53"/>
      <c r="K440" s="53"/>
      <c r="L440" s="53"/>
      <c r="M440" s="53"/>
      <c r="N440" s="53"/>
      <c r="O440" s="53"/>
      <c r="P440" s="53"/>
      <c r="Q440" s="53"/>
      <c r="R440" s="53"/>
      <c r="S440" s="53"/>
      <c r="T440" s="53"/>
      <c r="U440" s="53"/>
    </row>
    <row r="441" spans="1:21" ht="13" hidden="1" x14ac:dyDescent="0.3">
      <c r="A441" s="53"/>
      <c r="B441" s="53"/>
      <c r="C441" s="53"/>
      <c r="D441" s="53"/>
      <c r="E441" s="53"/>
      <c r="F441" s="53"/>
      <c r="G441" s="53"/>
      <c r="H441" s="53"/>
      <c r="I441" s="53"/>
      <c r="J441" s="53"/>
      <c r="K441" s="53"/>
      <c r="L441" s="53"/>
      <c r="M441" s="53"/>
      <c r="N441" s="53"/>
      <c r="O441" s="53"/>
      <c r="P441" s="53"/>
      <c r="Q441" s="53"/>
      <c r="R441" s="53"/>
      <c r="S441" s="53"/>
      <c r="T441" s="53"/>
      <c r="U441" s="53"/>
    </row>
    <row r="442" spans="1:21" ht="13" hidden="1" x14ac:dyDescent="0.3">
      <c r="A442" s="53"/>
      <c r="B442" s="53"/>
      <c r="C442" s="53"/>
      <c r="D442" s="53"/>
      <c r="E442" s="53"/>
      <c r="F442" s="53"/>
      <c r="G442" s="53"/>
      <c r="H442" s="53"/>
      <c r="I442" s="53"/>
      <c r="J442" s="53"/>
      <c r="K442" s="53"/>
      <c r="L442" s="53"/>
      <c r="M442" s="53"/>
      <c r="N442" s="53"/>
      <c r="O442" s="53"/>
      <c r="P442" s="53"/>
      <c r="Q442" s="53"/>
      <c r="R442" s="53"/>
      <c r="S442" s="53"/>
      <c r="T442" s="53"/>
      <c r="U442" s="53"/>
    </row>
    <row r="443" spans="1:21" ht="13" hidden="1" x14ac:dyDescent="0.3">
      <c r="A443" s="53"/>
      <c r="B443" s="53"/>
      <c r="C443" s="53"/>
      <c r="D443" s="53"/>
      <c r="E443" s="53"/>
      <c r="F443" s="53"/>
      <c r="G443" s="53"/>
      <c r="H443" s="53"/>
      <c r="I443" s="53"/>
      <c r="J443" s="53"/>
      <c r="K443" s="53"/>
      <c r="L443" s="53"/>
      <c r="M443" s="53"/>
      <c r="N443" s="53"/>
      <c r="O443" s="53"/>
      <c r="P443" s="53"/>
      <c r="Q443" s="53"/>
      <c r="R443" s="53"/>
      <c r="S443" s="53"/>
      <c r="T443" s="53"/>
      <c r="U443" s="53"/>
    </row>
    <row r="444" spans="1:21" ht="13" hidden="1" x14ac:dyDescent="0.3">
      <c r="A444" s="53"/>
      <c r="B444" s="53"/>
      <c r="C444" s="53"/>
      <c r="D444" s="53"/>
      <c r="E444" s="53"/>
      <c r="F444" s="53"/>
      <c r="G444" s="53"/>
      <c r="H444" s="53"/>
      <c r="I444" s="53"/>
      <c r="J444" s="53"/>
      <c r="K444" s="53"/>
      <c r="L444" s="53"/>
      <c r="M444" s="53"/>
      <c r="N444" s="53"/>
      <c r="O444" s="53"/>
      <c r="P444" s="53"/>
      <c r="Q444" s="53"/>
      <c r="R444" s="53"/>
      <c r="S444" s="53"/>
      <c r="T444" s="53"/>
      <c r="U444" s="53"/>
    </row>
    <row r="445" spans="1:21" ht="13" hidden="1" x14ac:dyDescent="0.3">
      <c r="A445" s="53"/>
      <c r="B445" s="53"/>
      <c r="C445" s="53"/>
      <c r="D445" s="53"/>
      <c r="E445" s="53"/>
      <c r="F445" s="53"/>
      <c r="G445" s="53"/>
      <c r="H445" s="53"/>
      <c r="I445" s="53"/>
      <c r="J445" s="53"/>
      <c r="K445" s="53"/>
      <c r="L445" s="53"/>
      <c r="M445" s="53"/>
      <c r="N445" s="53"/>
      <c r="O445" s="53"/>
      <c r="P445" s="53"/>
      <c r="Q445" s="53"/>
      <c r="R445" s="53"/>
      <c r="S445" s="53"/>
      <c r="T445" s="53"/>
      <c r="U445" s="53"/>
    </row>
    <row r="446" spans="1:21" ht="13" hidden="1" x14ac:dyDescent="0.3">
      <c r="A446" s="53"/>
      <c r="B446" s="53"/>
      <c r="C446" s="53"/>
      <c r="D446" s="53"/>
      <c r="E446" s="53"/>
      <c r="F446" s="53"/>
      <c r="G446" s="53"/>
      <c r="H446" s="53"/>
      <c r="I446" s="53"/>
      <c r="J446" s="53"/>
      <c r="K446" s="53"/>
      <c r="L446" s="53"/>
      <c r="M446" s="53"/>
      <c r="N446" s="53"/>
      <c r="O446" s="53"/>
      <c r="P446" s="53"/>
      <c r="Q446" s="53"/>
      <c r="R446" s="53"/>
      <c r="S446" s="53"/>
      <c r="T446" s="53"/>
      <c r="U446" s="53"/>
    </row>
    <row r="447" spans="1:21" ht="13" hidden="1" x14ac:dyDescent="0.3">
      <c r="A447" s="53"/>
      <c r="B447" s="53"/>
      <c r="C447" s="53"/>
      <c r="D447" s="53"/>
      <c r="E447" s="53"/>
      <c r="F447" s="53"/>
      <c r="G447" s="53"/>
      <c r="H447" s="53"/>
      <c r="I447" s="53"/>
      <c r="J447" s="53"/>
      <c r="K447" s="53"/>
      <c r="L447" s="53"/>
      <c r="M447" s="53"/>
      <c r="N447" s="53"/>
      <c r="O447" s="53"/>
      <c r="P447" s="53"/>
      <c r="Q447" s="53"/>
      <c r="R447" s="53"/>
      <c r="S447" s="53"/>
      <c r="T447" s="53"/>
      <c r="U447" s="53"/>
    </row>
    <row r="448" spans="1:21" ht="13" hidden="1" x14ac:dyDescent="0.3">
      <c r="A448" s="53"/>
      <c r="B448" s="53"/>
      <c r="C448" s="53"/>
      <c r="D448" s="53"/>
      <c r="E448" s="53"/>
      <c r="F448" s="53"/>
      <c r="G448" s="53"/>
      <c r="H448" s="53"/>
      <c r="I448" s="53"/>
      <c r="J448" s="53"/>
      <c r="K448" s="53"/>
      <c r="L448" s="53"/>
      <c r="M448" s="53"/>
      <c r="N448" s="53"/>
      <c r="O448" s="53"/>
      <c r="P448" s="53"/>
      <c r="Q448" s="53"/>
      <c r="R448" s="53"/>
      <c r="S448" s="53"/>
      <c r="T448" s="53"/>
      <c r="U448" s="53"/>
    </row>
    <row r="449" spans="1:21" ht="13" hidden="1" x14ac:dyDescent="0.3">
      <c r="A449" s="53"/>
      <c r="B449" s="53"/>
      <c r="C449" s="53"/>
      <c r="D449" s="53"/>
      <c r="E449" s="53"/>
      <c r="F449" s="53"/>
      <c r="G449" s="53"/>
      <c r="H449" s="53"/>
      <c r="I449" s="53"/>
      <c r="J449" s="53"/>
      <c r="K449" s="53"/>
      <c r="L449" s="53"/>
      <c r="M449" s="53"/>
      <c r="N449" s="53"/>
      <c r="O449" s="53"/>
      <c r="P449" s="53"/>
      <c r="Q449" s="53"/>
      <c r="R449" s="53"/>
      <c r="S449" s="53"/>
      <c r="T449" s="53"/>
      <c r="U449" s="53"/>
    </row>
    <row r="450" spans="1:21" ht="13" hidden="1" x14ac:dyDescent="0.3">
      <c r="A450" s="53"/>
      <c r="B450" s="53"/>
      <c r="C450" s="53"/>
      <c r="D450" s="53"/>
      <c r="E450" s="53"/>
      <c r="F450" s="53"/>
      <c r="G450" s="53"/>
      <c r="H450" s="53"/>
      <c r="I450" s="53"/>
      <c r="J450" s="53"/>
      <c r="K450" s="53"/>
      <c r="L450" s="53"/>
      <c r="M450" s="53"/>
      <c r="N450" s="53"/>
      <c r="O450" s="53"/>
      <c r="P450" s="53"/>
      <c r="Q450" s="53"/>
      <c r="R450" s="53"/>
      <c r="S450" s="53"/>
      <c r="T450" s="53"/>
      <c r="U450" s="53"/>
    </row>
    <row r="451" spans="1:21" ht="13" hidden="1" x14ac:dyDescent="0.3">
      <c r="A451" s="53"/>
      <c r="B451" s="53"/>
      <c r="C451" s="53"/>
      <c r="D451" s="53"/>
      <c r="E451" s="53"/>
      <c r="F451" s="53"/>
      <c r="G451" s="53"/>
      <c r="H451" s="53"/>
      <c r="I451" s="53"/>
      <c r="J451" s="53"/>
      <c r="K451" s="53"/>
      <c r="L451" s="53"/>
      <c r="M451" s="53"/>
      <c r="N451" s="53"/>
      <c r="O451" s="53"/>
      <c r="P451" s="53"/>
      <c r="Q451" s="53"/>
      <c r="R451" s="53"/>
      <c r="S451" s="53"/>
      <c r="T451" s="53"/>
      <c r="U451" s="53"/>
    </row>
    <row r="452" spans="1:21" ht="13" hidden="1" x14ac:dyDescent="0.3">
      <c r="A452" s="53"/>
      <c r="B452" s="53"/>
      <c r="C452" s="53"/>
      <c r="D452" s="53"/>
      <c r="E452" s="53"/>
      <c r="F452" s="53"/>
      <c r="G452" s="53"/>
      <c r="H452" s="53"/>
      <c r="I452" s="53"/>
      <c r="J452" s="53"/>
      <c r="K452" s="53"/>
      <c r="L452" s="53"/>
      <c r="M452" s="53"/>
      <c r="N452" s="53"/>
      <c r="O452" s="53"/>
      <c r="P452" s="53"/>
      <c r="Q452" s="53"/>
      <c r="R452" s="53"/>
      <c r="S452" s="53"/>
      <c r="T452" s="53"/>
      <c r="U452" s="53"/>
    </row>
    <row r="453" spans="1:21" ht="13" hidden="1" x14ac:dyDescent="0.3">
      <c r="A453" s="53"/>
      <c r="B453" s="53"/>
      <c r="C453" s="53"/>
      <c r="D453" s="53"/>
      <c r="E453" s="53"/>
      <c r="F453" s="53"/>
      <c r="G453" s="53"/>
      <c r="H453" s="53"/>
      <c r="I453" s="53"/>
      <c r="J453" s="53"/>
      <c r="K453" s="53"/>
      <c r="L453" s="53"/>
      <c r="M453" s="53"/>
      <c r="N453" s="53"/>
      <c r="O453" s="53"/>
      <c r="P453" s="53"/>
      <c r="Q453" s="53"/>
      <c r="R453" s="53"/>
      <c r="S453" s="53"/>
      <c r="T453" s="53"/>
      <c r="U453" s="53"/>
    </row>
    <row r="454" spans="1:21" ht="13" hidden="1" x14ac:dyDescent="0.3">
      <c r="A454" s="53"/>
      <c r="B454" s="53"/>
      <c r="C454" s="53"/>
      <c r="D454" s="53"/>
      <c r="E454" s="53"/>
      <c r="F454" s="53"/>
      <c r="G454" s="53"/>
      <c r="H454" s="53"/>
      <c r="I454" s="53"/>
      <c r="J454" s="53"/>
      <c r="K454" s="53"/>
      <c r="L454" s="53"/>
      <c r="M454" s="53"/>
      <c r="N454" s="53"/>
      <c r="O454" s="53"/>
      <c r="P454" s="53"/>
      <c r="Q454" s="53"/>
      <c r="R454" s="53"/>
      <c r="S454" s="53"/>
      <c r="T454" s="53"/>
      <c r="U454" s="53"/>
    </row>
    <row r="455" spans="1:21" ht="13" hidden="1" x14ac:dyDescent="0.3">
      <c r="A455" s="53"/>
      <c r="B455" s="53"/>
      <c r="C455" s="53"/>
      <c r="D455" s="53"/>
      <c r="E455" s="53"/>
      <c r="F455" s="53"/>
      <c r="G455" s="53"/>
      <c r="H455" s="53"/>
      <c r="I455" s="53"/>
      <c r="J455" s="53"/>
      <c r="K455" s="53"/>
      <c r="L455" s="53"/>
      <c r="M455" s="53"/>
      <c r="N455" s="53"/>
      <c r="O455" s="53"/>
      <c r="P455" s="53"/>
      <c r="Q455" s="53"/>
      <c r="R455" s="53"/>
      <c r="S455" s="53"/>
      <c r="T455" s="53"/>
      <c r="U455" s="53"/>
    </row>
    <row r="456" spans="1:21" ht="13" hidden="1" x14ac:dyDescent="0.3">
      <c r="A456" s="53"/>
      <c r="B456" s="53"/>
      <c r="C456" s="53"/>
      <c r="D456" s="53"/>
      <c r="E456" s="53"/>
      <c r="F456" s="53"/>
      <c r="G456" s="53"/>
      <c r="H456" s="53"/>
      <c r="I456" s="53"/>
      <c r="J456" s="53"/>
      <c r="K456" s="53"/>
      <c r="L456" s="53"/>
      <c r="M456" s="53"/>
      <c r="N456" s="53"/>
      <c r="O456" s="53"/>
      <c r="P456" s="53"/>
      <c r="Q456" s="53"/>
      <c r="R456" s="53"/>
      <c r="S456" s="53"/>
      <c r="T456" s="53"/>
      <c r="U456" s="53"/>
    </row>
    <row r="457" spans="1:21" ht="13" hidden="1" x14ac:dyDescent="0.3">
      <c r="A457" s="53"/>
      <c r="B457" s="53"/>
      <c r="C457" s="53"/>
      <c r="D457" s="53"/>
      <c r="E457" s="53"/>
      <c r="F457" s="53"/>
      <c r="G457" s="53"/>
      <c r="H457" s="53"/>
      <c r="I457" s="53"/>
      <c r="J457" s="53"/>
      <c r="K457" s="53"/>
      <c r="L457" s="53"/>
      <c r="M457" s="53"/>
      <c r="N457" s="53"/>
      <c r="O457" s="53"/>
      <c r="P457" s="53"/>
      <c r="Q457" s="53"/>
      <c r="R457" s="53"/>
      <c r="S457" s="53"/>
      <c r="T457" s="53"/>
      <c r="U457" s="53"/>
    </row>
    <row r="458" spans="1:21" ht="13" hidden="1" x14ac:dyDescent="0.3">
      <c r="A458" s="53"/>
      <c r="B458" s="53"/>
      <c r="C458" s="53"/>
      <c r="D458" s="53"/>
      <c r="E458" s="53"/>
      <c r="F458" s="53"/>
      <c r="G458" s="53"/>
      <c r="H458" s="53"/>
      <c r="I458" s="53"/>
      <c r="J458" s="53"/>
      <c r="K458" s="53"/>
      <c r="L458" s="53"/>
      <c r="M458" s="53"/>
      <c r="N458" s="53"/>
      <c r="O458" s="53"/>
      <c r="P458" s="53"/>
      <c r="Q458" s="53"/>
      <c r="R458" s="53"/>
      <c r="S458" s="53"/>
      <c r="T458" s="53"/>
      <c r="U458" s="53"/>
    </row>
    <row r="459" spans="1:21" ht="13" hidden="1" x14ac:dyDescent="0.3">
      <c r="A459" s="53"/>
      <c r="B459" s="53"/>
      <c r="C459" s="53"/>
      <c r="D459" s="53"/>
      <c r="E459" s="53"/>
      <c r="F459" s="53"/>
      <c r="G459" s="53"/>
      <c r="H459" s="53"/>
      <c r="I459" s="53"/>
      <c r="J459" s="53"/>
      <c r="K459" s="53"/>
      <c r="L459" s="53"/>
      <c r="M459" s="53"/>
      <c r="N459" s="53"/>
      <c r="O459" s="53"/>
      <c r="P459" s="53"/>
      <c r="Q459" s="53"/>
      <c r="R459" s="53"/>
      <c r="S459" s="53"/>
      <c r="T459" s="53"/>
      <c r="U459" s="53"/>
    </row>
    <row r="460" spans="1:21" ht="13" hidden="1" x14ac:dyDescent="0.3">
      <c r="A460" s="53"/>
      <c r="B460" s="53"/>
      <c r="C460" s="53"/>
      <c r="D460" s="53"/>
      <c r="E460" s="53"/>
      <c r="F460" s="53"/>
      <c r="G460" s="53"/>
      <c r="H460" s="53"/>
      <c r="I460" s="53"/>
      <c r="J460" s="53"/>
      <c r="K460" s="53"/>
      <c r="L460" s="53"/>
      <c r="M460" s="53"/>
      <c r="N460" s="53"/>
      <c r="O460" s="53"/>
      <c r="P460" s="53"/>
      <c r="Q460" s="53"/>
      <c r="R460" s="53"/>
      <c r="S460" s="53"/>
      <c r="T460" s="53"/>
      <c r="U460" s="53"/>
    </row>
    <row r="461" spans="1:21" ht="13" hidden="1" x14ac:dyDescent="0.3">
      <c r="A461" s="53"/>
      <c r="B461" s="53"/>
      <c r="C461" s="53"/>
      <c r="D461" s="53"/>
      <c r="E461" s="53"/>
      <c r="F461" s="53"/>
      <c r="G461" s="53"/>
      <c r="H461" s="53"/>
      <c r="I461" s="53"/>
      <c r="J461" s="53"/>
      <c r="K461" s="53"/>
      <c r="L461" s="53"/>
      <c r="M461" s="53"/>
      <c r="N461" s="53"/>
      <c r="O461" s="53"/>
      <c r="P461" s="53"/>
      <c r="Q461" s="53"/>
      <c r="R461" s="53"/>
      <c r="S461" s="53"/>
      <c r="T461" s="53"/>
      <c r="U461" s="53"/>
    </row>
    <row r="462" spans="1:21" ht="13" hidden="1" x14ac:dyDescent="0.3">
      <c r="A462" s="53"/>
      <c r="B462" s="53"/>
      <c r="C462" s="53"/>
      <c r="D462" s="53"/>
      <c r="E462" s="53"/>
      <c r="F462" s="53"/>
      <c r="G462" s="53"/>
      <c r="H462" s="53"/>
      <c r="I462" s="53"/>
      <c r="J462" s="53"/>
      <c r="K462" s="53"/>
      <c r="L462" s="53"/>
      <c r="M462" s="53"/>
      <c r="N462" s="53"/>
      <c r="O462" s="53"/>
      <c r="P462" s="53"/>
      <c r="Q462" s="53"/>
      <c r="R462" s="53"/>
      <c r="S462" s="53"/>
      <c r="T462" s="53"/>
      <c r="U462" s="53"/>
    </row>
    <row r="463" spans="1:21" ht="13" hidden="1" x14ac:dyDescent="0.3">
      <c r="A463" s="53"/>
      <c r="B463" s="53"/>
      <c r="C463" s="53"/>
      <c r="D463" s="53"/>
      <c r="E463" s="53"/>
      <c r="F463" s="53"/>
      <c r="G463" s="53"/>
      <c r="H463" s="53"/>
      <c r="I463" s="53"/>
      <c r="J463" s="53"/>
      <c r="K463" s="53"/>
      <c r="L463" s="53"/>
      <c r="M463" s="53"/>
      <c r="N463" s="53"/>
      <c r="O463" s="53"/>
      <c r="P463" s="53"/>
      <c r="Q463" s="53"/>
      <c r="R463" s="53"/>
      <c r="S463" s="53"/>
      <c r="T463" s="53"/>
      <c r="U463" s="53"/>
    </row>
    <row r="464" spans="1:21" ht="13" hidden="1" x14ac:dyDescent="0.3">
      <c r="A464" s="53"/>
      <c r="B464" s="53"/>
      <c r="C464" s="53"/>
      <c r="D464" s="53"/>
      <c r="E464" s="53"/>
      <c r="F464" s="53"/>
      <c r="G464" s="53"/>
      <c r="H464" s="53"/>
      <c r="I464" s="53"/>
      <c r="J464" s="53"/>
      <c r="K464" s="53"/>
      <c r="L464" s="53"/>
      <c r="M464" s="53"/>
      <c r="N464" s="53"/>
      <c r="O464" s="53"/>
      <c r="P464" s="53"/>
      <c r="Q464" s="53"/>
      <c r="R464" s="53"/>
      <c r="S464" s="53"/>
      <c r="T464" s="53"/>
      <c r="U464" s="53"/>
    </row>
    <row r="465" spans="1:21" ht="13" hidden="1" x14ac:dyDescent="0.3">
      <c r="A465" s="53"/>
      <c r="B465" s="53"/>
      <c r="C465" s="53"/>
      <c r="D465" s="53"/>
      <c r="E465" s="53"/>
      <c r="F465" s="53"/>
      <c r="G465" s="53"/>
      <c r="H465" s="53"/>
      <c r="I465" s="53"/>
      <c r="J465" s="53"/>
      <c r="K465" s="53"/>
      <c r="L465" s="53"/>
      <c r="M465" s="53"/>
      <c r="N465" s="53"/>
      <c r="O465" s="53"/>
      <c r="P465" s="53"/>
      <c r="Q465" s="53"/>
      <c r="R465" s="53"/>
      <c r="S465" s="53"/>
      <c r="T465" s="53"/>
      <c r="U465" s="53"/>
    </row>
    <row r="466" spans="1:21" ht="13" hidden="1" x14ac:dyDescent="0.3">
      <c r="A466" s="53"/>
      <c r="B466" s="53"/>
      <c r="C466" s="53"/>
      <c r="D466" s="53"/>
      <c r="E466" s="53"/>
      <c r="F466" s="53"/>
      <c r="G466" s="53"/>
      <c r="H466" s="53"/>
      <c r="I466" s="53"/>
      <c r="J466" s="53"/>
      <c r="K466" s="53"/>
      <c r="L466" s="53"/>
      <c r="M466" s="53"/>
      <c r="N466" s="53"/>
      <c r="O466" s="53"/>
      <c r="P466" s="53"/>
      <c r="Q466" s="53"/>
      <c r="R466" s="53"/>
      <c r="S466" s="53"/>
      <c r="T466" s="53"/>
      <c r="U466" s="53"/>
    </row>
    <row r="467" spans="1:21" ht="13" hidden="1" x14ac:dyDescent="0.3">
      <c r="A467" s="53"/>
      <c r="B467" s="53"/>
      <c r="C467" s="53"/>
      <c r="D467" s="53"/>
      <c r="E467" s="53"/>
      <c r="F467" s="53"/>
      <c r="G467" s="53"/>
      <c r="H467" s="53"/>
      <c r="I467" s="53"/>
      <c r="J467" s="53"/>
      <c r="K467" s="53"/>
      <c r="L467" s="53"/>
      <c r="M467" s="53"/>
      <c r="N467" s="53"/>
      <c r="O467" s="53"/>
      <c r="P467" s="53"/>
      <c r="Q467" s="53"/>
      <c r="R467" s="53"/>
      <c r="S467" s="53"/>
      <c r="T467" s="53"/>
      <c r="U467" s="53"/>
    </row>
    <row r="468" spans="1:21" ht="13" hidden="1" x14ac:dyDescent="0.3">
      <c r="A468" s="53"/>
      <c r="B468" s="53"/>
      <c r="C468" s="53"/>
      <c r="D468" s="53"/>
      <c r="E468" s="53"/>
      <c r="F468" s="53"/>
      <c r="G468" s="53"/>
      <c r="H468" s="53"/>
      <c r="I468" s="53"/>
      <c r="J468" s="53"/>
      <c r="K468" s="53"/>
      <c r="L468" s="53"/>
      <c r="M468" s="53"/>
      <c r="N468" s="53"/>
      <c r="O468" s="53"/>
      <c r="P468" s="53"/>
      <c r="Q468" s="53"/>
      <c r="R468" s="53"/>
      <c r="S468" s="53"/>
      <c r="T468" s="53"/>
      <c r="U468" s="53"/>
    </row>
    <row r="469" spans="1:21" ht="13" hidden="1" x14ac:dyDescent="0.3">
      <c r="A469" s="53"/>
      <c r="B469" s="53"/>
      <c r="C469" s="53"/>
      <c r="D469" s="53"/>
      <c r="E469" s="53"/>
      <c r="F469" s="53"/>
      <c r="G469" s="53"/>
      <c r="H469" s="53"/>
      <c r="I469" s="53"/>
      <c r="J469" s="53"/>
      <c r="K469" s="53"/>
      <c r="L469" s="53"/>
      <c r="M469" s="53"/>
      <c r="N469" s="53"/>
      <c r="O469" s="53"/>
      <c r="P469" s="53"/>
      <c r="Q469" s="53"/>
      <c r="R469" s="53"/>
      <c r="S469" s="53"/>
      <c r="T469" s="53"/>
      <c r="U469" s="53"/>
    </row>
    <row r="470" spans="1:21" ht="13" hidden="1" x14ac:dyDescent="0.3">
      <c r="A470" s="53"/>
      <c r="B470" s="53"/>
      <c r="C470" s="53"/>
      <c r="D470" s="53"/>
      <c r="E470" s="53"/>
      <c r="F470" s="53"/>
      <c r="G470" s="53"/>
      <c r="H470" s="53"/>
      <c r="I470" s="53"/>
      <c r="J470" s="53"/>
      <c r="K470" s="53"/>
      <c r="L470" s="53"/>
      <c r="M470" s="53"/>
      <c r="N470" s="53"/>
      <c r="O470" s="53"/>
      <c r="P470" s="53"/>
      <c r="Q470" s="53"/>
      <c r="R470" s="53"/>
      <c r="S470" s="53"/>
      <c r="T470" s="53"/>
      <c r="U470" s="53"/>
    </row>
    <row r="471" spans="1:21" ht="13" hidden="1" x14ac:dyDescent="0.3">
      <c r="A471" s="53"/>
      <c r="B471" s="53"/>
      <c r="C471" s="53"/>
      <c r="D471" s="53"/>
      <c r="E471" s="53"/>
      <c r="F471" s="53"/>
      <c r="G471" s="53"/>
      <c r="H471" s="53"/>
      <c r="I471" s="53"/>
      <c r="J471" s="53"/>
      <c r="K471" s="53"/>
      <c r="L471" s="53"/>
      <c r="M471" s="53"/>
      <c r="N471" s="53"/>
      <c r="O471" s="53"/>
      <c r="P471" s="53"/>
      <c r="Q471" s="53"/>
      <c r="R471" s="53"/>
      <c r="S471" s="53"/>
      <c r="T471" s="53"/>
      <c r="U471" s="53"/>
    </row>
    <row r="472" spans="1:21" ht="13" hidden="1" x14ac:dyDescent="0.3">
      <c r="A472" s="53"/>
      <c r="B472" s="53"/>
      <c r="C472" s="53"/>
      <c r="D472" s="53"/>
      <c r="E472" s="53"/>
      <c r="F472" s="53"/>
      <c r="G472" s="53"/>
      <c r="H472" s="53"/>
      <c r="I472" s="53"/>
      <c r="J472" s="53"/>
      <c r="K472" s="53"/>
      <c r="L472" s="53"/>
      <c r="M472" s="53"/>
      <c r="N472" s="53"/>
      <c r="O472" s="53"/>
      <c r="P472" s="53"/>
      <c r="Q472" s="53"/>
      <c r="R472" s="53"/>
      <c r="S472" s="53"/>
      <c r="T472" s="53"/>
      <c r="U472" s="53"/>
    </row>
    <row r="473" spans="1:21" ht="13" hidden="1" x14ac:dyDescent="0.3">
      <c r="A473" s="53"/>
      <c r="B473" s="53"/>
      <c r="C473" s="53"/>
      <c r="D473" s="53"/>
      <c r="E473" s="53"/>
      <c r="F473" s="53"/>
      <c r="G473" s="53"/>
      <c r="H473" s="53"/>
      <c r="I473" s="53"/>
      <c r="J473" s="53"/>
      <c r="K473" s="53"/>
      <c r="L473" s="53"/>
      <c r="M473" s="53"/>
      <c r="N473" s="53"/>
      <c r="O473" s="53"/>
      <c r="P473" s="53"/>
      <c r="Q473" s="53"/>
      <c r="R473" s="53"/>
      <c r="S473" s="53"/>
      <c r="T473" s="53"/>
      <c r="U473" s="53"/>
    </row>
    <row r="474" spans="1:21" ht="13" hidden="1" x14ac:dyDescent="0.3">
      <c r="A474" s="53"/>
      <c r="B474" s="53"/>
      <c r="C474" s="53"/>
      <c r="D474" s="53"/>
      <c r="E474" s="53"/>
      <c r="F474" s="53"/>
      <c r="G474" s="53"/>
      <c r="H474" s="53"/>
      <c r="I474" s="53"/>
      <c r="J474" s="53"/>
      <c r="K474" s="53"/>
      <c r="L474" s="53"/>
      <c r="M474" s="53"/>
      <c r="N474" s="53"/>
      <c r="O474" s="53"/>
      <c r="P474" s="53"/>
      <c r="Q474" s="53"/>
      <c r="R474" s="53"/>
      <c r="S474" s="53"/>
      <c r="T474" s="53"/>
      <c r="U474" s="53"/>
    </row>
    <row r="475" spans="1:21" ht="13" hidden="1" x14ac:dyDescent="0.3">
      <c r="A475" s="53"/>
      <c r="B475" s="53"/>
      <c r="C475" s="53"/>
      <c r="D475" s="53"/>
      <c r="E475" s="53"/>
      <c r="F475" s="53"/>
      <c r="G475" s="53"/>
      <c r="H475" s="53"/>
      <c r="I475" s="53"/>
      <c r="J475" s="53"/>
      <c r="K475" s="53"/>
      <c r="L475" s="53"/>
      <c r="M475" s="53"/>
      <c r="N475" s="53"/>
      <c r="O475" s="53"/>
      <c r="P475" s="53"/>
      <c r="Q475" s="53"/>
      <c r="R475" s="53"/>
      <c r="S475" s="53"/>
      <c r="T475" s="53"/>
      <c r="U475" s="53"/>
    </row>
    <row r="476" spans="1:21" ht="13" hidden="1" x14ac:dyDescent="0.3">
      <c r="A476" s="53"/>
      <c r="B476" s="53"/>
      <c r="C476" s="53"/>
      <c r="D476" s="53"/>
      <c r="E476" s="53"/>
      <c r="F476" s="53"/>
      <c r="G476" s="53"/>
      <c r="H476" s="53"/>
      <c r="I476" s="53"/>
      <c r="J476" s="53"/>
      <c r="K476" s="53"/>
      <c r="L476" s="53"/>
      <c r="M476" s="53"/>
      <c r="N476" s="53"/>
      <c r="O476" s="53"/>
      <c r="P476" s="53"/>
      <c r="Q476" s="53"/>
      <c r="R476" s="53"/>
      <c r="S476" s="53"/>
      <c r="T476" s="53"/>
      <c r="U476" s="53"/>
    </row>
    <row r="477" spans="1:21" ht="13" hidden="1" x14ac:dyDescent="0.3">
      <c r="A477" s="53"/>
      <c r="B477" s="53"/>
      <c r="C477" s="53"/>
      <c r="D477" s="53"/>
      <c r="E477" s="53"/>
      <c r="F477" s="53"/>
      <c r="G477" s="53"/>
      <c r="H477" s="53"/>
      <c r="I477" s="53"/>
      <c r="J477" s="53"/>
      <c r="K477" s="53"/>
      <c r="L477" s="53"/>
      <c r="M477" s="53"/>
      <c r="N477" s="53"/>
      <c r="O477" s="53"/>
      <c r="P477" s="53"/>
      <c r="Q477" s="53"/>
      <c r="R477" s="53"/>
      <c r="S477" s="53"/>
      <c r="T477" s="53"/>
      <c r="U477" s="53"/>
    </row>
    <row r="478" spans="1:21" ht="13" hidden="1" x14ac:dyDescent="0.3">
      <c r="A478" s="53"/>
      <c r="B478" s="53"/>
      <c r="C478" s="53"/>
      <c r="D478" s="53"/>
      <c r="E478" s="53"/>
      <c r="F478" s="53"/>
      <c r="G478" s="53"/>
      <c r="H478" s="53"/>
      <c r="I478" s="53"/>
      <c r="J478" s="53"/>
      <c r="K478" s="53"/>
      <c r="L478" s="53"/>
      <c r="M478" s="53"/>
      <c r="N478" s="53"/>
      <c r="O478" s="53"/>
      <c r="P478" s="53"/>
      <c r="Q478" s="53"/>
      <c r="R478" s="53"/>
      <c r="S478" s="53"/>
      <c r="T478" s="53"/>
      <c r="U478" s="53"/>
    </row>
    <row r="479" spans="1:21" ht="13" hidden="1" x14ac:dyDescent="0.3">
      <c r="A479" s="53"/>
      <c r="B479" s="53"/>
      <c r="C479" s="53"/>
      <c r="D479" s="53"/>
      <c r="E479" s="53"/>
      <c r="F479" s="53"/>
      <c r="G479" s="53"/>
      <c r="H479" s="53"/>
      <c r="I479" s="53"/>
      <c r="J479" s="53"/>
      <c r="K479" s="53"/>
      <c r="L479" s="53"/>
      <c r="M479" s="53"/>
      <c r="N479" s="53"/>
      <c r="O479" s="53"/>
      <c r="P479" s="53"/>
      <c r="Q479" s="53"/>
      <c r="R479" s="53"/>
      <c r="S479" s="53"/>
      <c r="T479" s="53"/>
      <c r="U479" s="53"/>
    </row>
    <row r="480" spans="1:21" ht="13" hidden="1" x14ac:dyDescent="0.3">
      <c r="A480" s="53"/>
      <c r="B480" s="53"/>
      <c r="C480" s="53"/>
      <c r="D480" s="53"/>
      <c r="E480" s="53"/>
      <c r="F480" s="53"/>
      <c r="G480" s="53"/>
      <c r="H480" s="53"/>
      <c r="I480" s="53"/>
      <c r="J480" s="53"/>
      <c r="K480" s="53"/>
      <c r="L480" s="53"/>
      <c r="M480" s="53"/>
      <c r="N480" s="53"/>
      <c r="O480" s="53"/>
      <c r="P480" s="53"/>
      <c r="Q480" s="53"/>
      <c r="R480" s="53"/>
      <c r="S480" s="53"/>
      <c r="T480" s="53"/>
      <c r="U480" s="53"/>
    </row>
    <row r="481" spans="1:21" ht="13" hidden="1" x14ac:dyDescent="0.3">
      <c r="A481" s="53"/>
      <c r="B481" s="53"/>
      <c r="C481" s="53"/>
      <c r="D481" s="53"/>
      <c r="E481" s="53"/>
      <c r="F481" s="53"/>
      <c r="G481" s="53"/>
      <c r="H481" s="53"/>
      <c r="I481" s="53"/>
      <c r="J481" s="53"/>
      <c r="K481" s="53"/>
      <c r="L481" s="53"/>
      <c r="M481" s="53"/>
      <c r="N481" s="53"/>
      <c r="O481" s="53"/>
      <c r="P481" s="53"/>
      <c r="Q481" s="53"/>
      <c r="R481" s="53"/>
      <c r="S481" s="53"/>
      <c r="T481" s="53"/>
      <c r="U481" s="53"/>
    </row>
    <row r="482" spans="1:21" ht="13" hidden="1" x14ac:dyDescent="0.3">
      <c r="A482" s="53"/>
      <c r="B482" s="53"/>
      <c r="C482" s="53"/>
      <c r="D482" s="53"/>
      <c r="E482" s="53"/>
      <c r="F482" s="53"/>
      <c r="G482" s="53"/>
      <c r="H482" s="53"/>
      <c r="I482" s="53"/>
      <c r="J482" s="53"/>
      <c r="K482" s="53"/>
      <c r="L482" s="53"/>
      <c r="M482" s="53"/>
      <c r="N482" s="53"/>
      <c r="O482" s="53"/>
      <c r="P482" s="53"/>
      <c r="Q482" s="53"/>
      <c r="R482" s="53"/>
      <c r="S482" s="53"/>
      <c r="T482" s="53"/>
      <c r="U482" s="53"/>
    </row>
    <row r="483" spans="1:21" ht="13" hidden="1" x14ac:dyDescent="0.3">
      <c r="A483" s="53"/>
      <c r="B483" s="53"/>
      <c r="C483" s="53"/>
      <c r="D483" s="53"/>
      <c r="E483" s="53"/>
      <c r="F483" s="53"/>
      <c r="G483" s="53"/>
      <c r="H483" s="53"/>
      <c r="I483" s="53"/>
      <c r="J483" s="53"/>
      <c r="K483" s="53"/>
      <c r="L483" s="53"/>
      <c r="M483" s="53"/>
      <c r="N483" s="53"/>
      <c r="O483" s="53"/>
      <c r="P483" s="53"/>
      <c r="Q483" s="53"/>
      <c r="R483" s="53"/>
      <c r="S483" s="53"/>
      <c r="T483" s="53"/>
      <c r="U483" s="53"/>
    </row>
    <row r="484" spans="1:21" ht="13" hidden="1" x14ac:dyDescent="0.3">
      <c r="A484" s="53"/>
      <c r="B484" s="53"/>
      <c r="C484" s="53"/>
      <c r="D484" s="53"/>
      <c r="E484" s="53"/>
      <c r="F484" s="53"/>
      <c r="G484" s="53"/>
      <c r="H484" s="53"/>
      <c r="I484" s="53"/>
      <c r="J484" s="53"/>
      <c r="K484" s="53"/>
      <c r="L484" s="53"/>
      <c r="M484" s="53"/>
      <c r="N484" s="53"/>
      <c r="O484" s="53"/>
      <c r="P484" s="53"/>
      <c r="Q484" s="53"/>
      <c r="R484" s="53"/>
      <c r="S484" s="53"/>
      <c r="T484" s="53"/>
      <c r="U484" s="53"/>
    </row>
    <row r="485" spans="1:21" ht="13" hidden="1" x14ac:dyDescent="0.3">
      <c r="A485" s="53"/>
      <c r="B485" s="53"/>
      <c r="C485" s="53"/>
      <c r="D485" s="53"/>
      <c r="E485" s="53"/>
      <c r="F485" s="53"/>
      <c r="G485" s="53"/>
      <c r="H485" s="53"/>
      <c r="I485" s="53"/>
      <c r="J485" s="53"/>
      <c r="K485" s="53"/>
      <c r="L485" s="53"/>
      <c r="M485" s="53"/>
      <c r="N485" s="53"/>
      <c r="O485" s="53"/>
      <c r="P485" s="53"/>
      <c r="Q485" s="53"/>
      <c r="R485" s="53"/>
      <c r="S485" s="53"/>
      <c r="T485" s="53"/>
      <c r="U485" s="53"/>
    </row>
    <row r="486" spans="1:21" ht="13" hidden="1" x14ac:dyDescent="0.3">
      <c r="A486" s="53"/>
      <c r="B486" s="53"/>
      <c r="C486" s="53"/>
      <c r="D486" s="53"/>
      <c r="E486" s="53"/>
      <c r="F486" s="53"/>
      <c r="G486" s="53"/>
      <c r="H486" s="53"/>
      <c r="I486" s="53"/>
      <c r="J486" s="53"/>
      <c r="K486" s="53"/>
      <c r="L486" s="53"/>
      <c r="M486" s="53"/>
      <c r="N486" s="53"/>
      <c r="O486" s="53"/>
      <c r="P486" s="53"/>
      <c r="Q486" s="53"/>
      <c r="R486" s="53"/>
      <c r="S486" s="53"/>
      <c r="T486" s="53"/>
      <c r="U486" s="53"/>
    </row>
    <row r="487" spans="1:21" ht="13" hidden="1" x14ac:dyDescent="0.3">
      <c r="A487" s="53"/>
      <c r="B487" s="53"/>
      <c r="C487" s="53"/>
      <c r="D487" s="53"/>
      <c r="E487" s="53"/>
      <c r="F487" s="53"/>
      <c r="G487" s="53"/>
      <c r="H487" s="53"/>
      <c r="I487" s="53"/>
      <c r="J487" s="53"/>
      <c r="K487" s="53"/>
      <c r="L487" s="53"/>
      <c r="M487" s="53"/>
      <c r="N487" s="53"/>
      <c r="O487" s="53"/>
      <c r="P487" s="53"/>
      <c r="Q487" s="53"/>
      <c r="R487" s="53"/>
      <c r="S487" s="53"/>
      <c r="T487" s="53"/>
      <c r="U487" s="53"/>
    </row>
    <row r="488" spans="1:21" ht="13" hidden="1" x14ac:dyDescent="0.3">
      <c r="A488" s="53"/>
      <c r="B488" s="53"/>
      <c r="C488" s="53"/>
      <c r="D488" s="53"/>
      <c r="E488" s="53"/>
      <c r="F488" s="53"/>
      <c r="G488" s="53"/>
      <c r="H488" s="53"/>
      <c r="I488" s="53"/>
      <c r="J488" s="53"/>
      <c r="K488" s="53"/>
      <c r="L488" s="53"/>
      <c r="M488" s="53"/>
      <c r="N488" s="53"/>
      <c r="O488" s="53"/>
      <c r="P488" s="53"/>
      <c r="Q488" s="53"/>
      <c r="R488" s="53"/>
      <c r="S488" s="53"/>
      <c r="T488" s="53"/>
      <c r="U488" s="53"/>
    </row>
    <row r="489" spans="1:21" ht="13" hidden="1" x14ac:dyDescent="0.3">
      <c r="A489" s="53"/>
      <c r="B489" s="53"/>
      <c r="C489" s="53"/>
      <c r="D489" s="53"/>
      <c r="E489" s="53"/>
      <c r="F489" s="53"/>
      <c r="G489" s="53"/>
      <c r="H489" s="53"/>
      <c r="I489" s="53"/>
      <c r="J489" s="53"/>
      <c r="K489" s="53"/>
      <c r="L489" s="53"/>
      <c r="M489" s="53"/>
      <c r="N489" s="53"/>
      <c r="O489" s="53"/>
      <c r="P489" s="53"/>
      <c r="Q489" s="53"/>
      <c r="R489" s="53"/>
      <c r="S489" s="53"/>
      <c r="T489" s="53"/>
      <c r="U489" s="53"/>
    </row>
    <row r="490" spans="1:21" ht="13" hidden="1" x14ac:dyDescent="0.3">
      <c r="A490" s="53"/>
      <c r="B490" s="53"/>
      <c r="C490" s="53"/>
      <c r="D490" s="53"/>
      <c r="E490" s="53"/>
      <c r="F490" s="53"/>
      <c r="G490" s="53"/>
      <c r="H490" s="53"/>
      <c r="I490" s="53"/>
      <c r="J490" s="53"/>
      <c r="K490" s="53"/>
      <c r="L490" s="53"/>
      <c r="M490" s="53"/>
      <c r="N490" s="53"/>
      <c r="O490" s="53"/>
      <c r="P490" s="53"/>
      <c r="Q490" s="53"/>
      <c r="R490" s="53"/>
      <c r="S490" s="53"/>
      <c r="T490" s="53"/>
      <c r="U490" s="53"/>
    </row>
    <row r="491" spans="1:21" ht="13" hidden="1" x14ac:dyDescent="0.3">
      <c r="A491" s="53"/>
      <c r="B491" s="53"/>
      <c r="C491" s="53"/>
      <c r="D491" s="53"/>
      <c r="E491" s="53"/>
      <c r="F491" s="53"/>
      <c r="G491" s="53"/>
      <c r="H491" s="53"/>
      <c r="I491" s="53"/>
      <c r="J491" s="53"/>
      <c r="K491" s="53"/>
      <c r="L491" s="53"/>
      <c r="M491" s="53"/>
      <c r="N491" s="53"/>
      <c r="O491" s="53"/>
      <c r="P491" s="53"/>
      <c r="Q491" s="53"/>
      <c r="R491" s="53"/>
      <c r="S491" s="53"/>
      <c r="T491" s="53"/>
      <c r="U491" s="53"/>
    </row>
    <row r="492" spans="1:21" ht="13" hidden="1" x14ac:dyDescent="0.3">
      <c r="A492" s="53"/>
      <c r="B492" s="53"/>
      <c r="C492" s="53"/>
      <c r="D492" s="53"/>
      <c r="E492" s="53"/>
      <c r="F492" s="53"/>
      <c r="G492" s="53"/>
      <c r="H492" s="53"/>
      <c r="I492" s="53"/>
      <c r="J492" s="53"/>
      <c r="K492" s="53"/>
      <c r="L492" s="53"/>
      <c r="M492" s="53"/>
      <c r="N492" s="53"/>
      <c r="O492" s="53"/>
      <c r="P492" s="53"/>
      <c r="Q492" s="53"/>
      <c r="R492" s="53"/>
      <c r="S492" s="53"/>
      <c r="T492" s="53"/>
      <c r="U492" s="53"/>
    </row>
    <row r="493" spans="1:21" ht="13" hidden="1" x14ac:dyDescent="0.3">
      <c r="A493" s="53"/>
      <c r="B493" s="53"/>
      <c r="C493" s="53"/>
      <c r="D493" s="53"/>
      <c r="E493" s="53"/>
      <c r="F493" s="53"/>
      <c r="G493" s="53"/>
      <c r="H493" s="53"/>
      <c r="I493" s="53"/>
      <c r="J493" s="53"/>
      <c r="K493" s="53"/>
      <c r="L493" s="53"/>
      <c r="M493" s="53"/>
      <c r="N493" s="53"/>
      <c r="O493" s="53"/>
      <c r="P493" s="53"/>
      <c r="Q493" s="53"/>
      <c r="R493" s="53"/>
      <c r="S493" s="53"/>
      <c r="T493" s="53"/>
      <c r="U493" s="53"/>
    </row>
    <row r="494" spans="1:21" ht="13" hidden="1" x14ac:dyDescent="0.3">
      <c r="A494" s="53"/>
      <c r="B494" s="53"/>
      <c r="C494" s="53"/>
      <c r="D494" s="53"/>
      <c r="E494" s="53"/>
      <c r="F494" s="53"/>
      <c r="G494" s="53"/>
      <c r="H494" s="53"/>
      <c r="I494" s="53"/>
      <c r="J494" s="53"/>
      <c r="K494" s="53"/>
      <c r="L494" s="53"/>
      <c r="M494" s="53"/>
      <c r="N494" s="53"/>
      <c r="O494" s="53"/>
      <c r="P494" s="53"/>
      <c r="Q494" s="53"/>
      <c r="R494" s="53"/>
      <c r="S494" s="53"/>
      <c r="T494" s="53"/>
      <c r="U494" s="53"/>
    </row>
    <row r="495" spans="1:21" ht="13" hidden="1" x14ac:dyDescent="0.3">
      <c r="A495" s="53"/>
      <c r="B495" s="53"/>
      <c r="C495" s="53"/>
      <c r="D495" s="53"/>
      <c r="E495" s="53"/>
      <c r="F495" s="53"/>
      <c r="G495" s="53"/>
      <c r="H495" s="53"/>
      <c r="I495" s="53"/>
      <c r="J495" s="53"/>
      <c r="K495" s="53"/>
      <c r="L495" s="53"/>
      <c r="M495" s="53"/>
      <c r="N495" s="53"/>
      <c r="O495" s="53"/>
      <c r="P495" s="53"/>
      <c r="Q495" s="53"/>
      <c r="R495" s="53"/>
      <c r="S495" s="53"/>
      <c r="T495" s="53"/>
      <c r="U495" s="53"/>
    </row>
    <row r="496" spans="1:21" ht="13" hidden="1" x14ac:dyDescent="0.3">
      <c r="A496" s="53"/>
      <c r="B496" s="53"/>
      <c r="C496" s="53"/>
      <c r="D496" s="53"/>
      <c r="E496" s="53"/>
      <c r="F496" s="53"/>
      <c r="G496" s="53"/>
      <c r="H496" s="53"/>
      <c r="I496" s="53"/>
      <c r="J496" s="53"/>
      <c r="K496" s="53"/>
      <c r="L496" s="53"/>
      <c r="M496" s="53"/>
      <c r="N496" s="53"/>
      <c r="O496" s="53"/>
      <c r="P496" s="53"/>
      <c r="Q496" s="53"/>
      <c r="R496" s="53"/>
      <c r="S496" s="53"/>
      <c r="T496" s="53"/>
      <c r="U496" s="53"/>
    </row>
    <row r="497" spans="1:21" ht="13" hidden="1" x14ac:dyDescent="0.3">
      <c r="A497" s="53"/>
      <c r="B497" s="53"/>
      <c r="C497" s="53"/>
      <c r="D497" s="53"/>
      <c r="E497" s="53"/>
      <c r="F497" s="53"/>
      <c r="G497" s="53"/>
      <c r="H497" s="53"/>
      <c r="I497" s="53"/>
      <c r="J497" s="53"/>
      <c r="K497" s="53"/>
      <c r="L497" s="53"/>
      <c r="M497" s="53"/>
      <c r="N497" s="53"/>
      <c r="O497" s="53"/>
      <c r="P497" s="53"/>
      <c r="Q497" s="53"/>
      <c r="R497" s="53"/>
      <c r="S497" s="53"/>
      <c r="T497" s="53"/>
      <c r="U497" s="53"/>
    </row>
    <row r="498" spans="1:21" ht="13" hidden="1" x14ac:dyDescent="0.3">
      <c r="A498" s="53"/>
      <c r="B498" s="53"/>
      <c r="C498" s="53"/>
      <c r="D498" s="53"/>
      <c r="E498" s="53"/>
      <c r="F498" s="53"/>
      <c r="G498" s="53"/>
      <c r="H498" s="53"/>
      <c r="I498" s="53"/>
      <c r="J498" s="53"/>
      <c r="K498" s="53"/>
      <c r="L498" s="53"/>
      <c r="M498" s="53"/>
      <c r="N498" s="53"/>
      <c r="O498" s="53"/>
      <c r="P498" s="53"/>
      <c r="Q498" s="53"/>
      <c r="R498" s="53"/>
      <c r="S498" s="53"/>
      <c r="T498" s="53"/>
      <c r="U498" s="53"/>
    </row>
    <row r="499" spans="1:21" ht="13" hidden="1" x14ac:dyDescent="0.3">
      <c r="A499" s="53"/>
      <c r="B499" s="53"/>
      <c r="C499" s="53"/>
      <c r="D499" s="53"/>
      <c r="E499" s="53"/>
      <c r="F499" s="53"/>
      <c r="G499" s="53"/>
      <c r="H499" s="53"/>
      <c r="I499" s="53"/>
      <c r="J499" s="53"/>
      <c r="K499" s="53"/>
      <c r="L499" s="53"/>
      <c r="M499" s="53"/>
      <c r="N499" s="53"/>
      <c r="O499" s="53"/>
      <c r="P499" s="53"/>
      <c r="Q499" s="53"/>
      <c r="R499" s="53"/>
      <c r="S499" s="53"/>
      <c r="T499" s="53"/>
      <c r="U499" s="53"/>
    </row>
    <row r="500" spans="1:21" ht="13" hidden="1" x14ac:dyDescent="0.3">
      <c r="A500" s="53"/>
      <c r="B500" s="53"/>
      <c r="C500" s="53"/>
      <c r="D500" s="53"/>
      <c r="E500" s="53"/>
      <c r="F500" s="53"/>
      <c r="G500" s="53"/>
      <c r="H500" s="53"/>
      <c r="I500" s="53"/>
      <c r="J500" s="53"/>
      <c r="K500" s="53"/>
      <c r="L500" s="53"/>
      <c r="M500" s="53"/>
      <c r="N500" s="53"/>
      <c r="O500" s="53"/>
      <c r="P500" s="53"/>
      <c r="Q500" s="53"/>
      <c r="R500" s="53"/>
      <c r="S500" s="53"/>
      <c r="T500" s="53"/>
      <c r="U500" s="53"/>
    </row>
    <row r="501" spans="1:21" ht="13" hidden="1" x14ac:dyDescent="0.3">
      <c r="A501" s="53"/>
      <c r="B501" s="53"/>
      <c r="C501" s="53"/>
      <c r="D501" s="53"/>
      <c r="E501" s="53"/>
      <c r="F501" s="53"/>
      <c r="G501" s="53"/>
      <c r="H501" s="53"/>
      <c r="I501" s="53"/>
      <c r="J501" s="53"/>
      <c r="K501" s="53"/>
      <c r="L501" s="53"/>
      <c r="M501" s="53"/>
      <c r="N501" s="53"/>
      <c r="O501" s="53"/>
      <c r="P501" s="53"/>
      <c r="Q501" s="53"/>
      <c r="R501" s="53"/>
      <c r="S501" s="53"/>
      <c r="T501" s="53"/>
      <c r="U501" s="53"/>
    </row>
    <row r="502" spans="1:21" ht="13" hidden="1" x14ac:dyDescent="0.3">
      <c r="A502" s="53"/>
      <c r="B502" s="53"/>
      <c r="C502" s="53"/>
      <c r="D502" s="53"/>
      <c r="E502" s="53"/>
      <c r="F502" s="53"/>
      <c r="G502" s="53"/>
      <c r="H502" s="53"/>
      <c r="I502" s="53"/>
      <c r="J502" s="53"/>
      <c r="K502" s="53"/>
      <c r="L502" s="53"/>
      <c r="M502" s="53"/>
      <c r="N502" s="53"/>
      <c r="O502" s="53"/>
      <c r="P502" s="53"/>
      <c r="Q502" s="53"/>
      <c r="R502" s="53"/>
      <c r="S502" s="53"/>
      <c r="T502" s="53"/>
      <c r="U502" s="53"/>
    </row>
    <row r="503" spans="1:21" ht="13" hidden="1" x14ac:dyDescent="0.3">
      <c r="A503" s="53"/>
      <c r="B503" s="53"/>
      <c r="C503" s="53"/>
      <c r="D503" s="53"/>
      <c r="E503" s="53"/>
      <c r="F503" s="53"/>
      <c r="G503" s="53"/>
      <c r="H503" s="53"/>
      <c r="I503" s="53"/>
      <c r="J503" s="53"/>
      <c r="K503" s="53"/>
      <c r="L503" s="53"/>
      <c r="M503" s="53"/>
      <c r="N503" s="53"/>
      <c r="O503" s="53"/>
      <c r="P503" s="53"/>
      <c r="Q503" s="53"/>
      <c r="R503" s="53"/>
      <c r="S503" s="53"/>
      <c r="T503" s="53"/>
      <c r="U503" s="53"/>
    </row>
    <row r="504" spans="1:21" ht="13" hidden="1" x14ac:dyDescent="0.3">
      <c r="A504" s="53"/>
      <c r="B504" s="53"/>
      <c r="C504" s="53"/>
      <c r="D504" s="53"/>
      <c r="E504" s="53"/>
      <c r="F504" s="53"/>
      <c r="G504" s="53"/>
      <c r="H504" s="53"/>
      <c r="I504" s="53"/>
      <c r="J504" s="53"/>
      <c r="K504" s="53"/>
      <c r="L504" s="53"/>
      <c r="M504" s="53"/>
      <c r="N504" s="53"/>
      <c r="O504" s="53"/>
      <c r="P504" s="53"/>
      <c r="Q504" s="53"/>
      <c r="R504" s="53"/>
      <c r="S504" s="53"/>
      <c r="T504" s="53"/>
      <c r="U504" s="53"/>
    </row>
    <row r="505" spans="1:21" ht="13" hidden="1" x14ac:dyDescent="0.3">
      <c r="A505" s="53"/>
      <c r="B505" s="53"/>
      <c r="C505" s="53"/>
      <c r="D505" s="53"/>
      <c r="E505" s="53"/>
      <c r="F505" s="53"/>
      <c r="G505" s="53"/>
      <c r="H505" s="53"/>
      <c r="I505" s="53"/>
      <c r="J505" s="53"/>
      <c r="K505" s="53"/>
      <c r="L505" s="53"/>
      <c r="M505" s="53"/>
      <c r="N505" s="53"/>
      <c r="O505" s="53"/>
      <c r="P505" s="53"/>
      <c r="Q505" s="53"/>
      <c r="R505" s="53"/>
      <c r="S505" s="53"/>
      <c r="T505" s="53"/>
      <c r="U505" s="53"/>
    </row>
    <row r="506" spans="1:21" ht="13" hidden="1" x14ac:dyDescent="0.3">
      <c r="A506" s="53"/>
      <c r="B506" s="53"/>
      <c r="C506" s="53"/>
      <c r="D506" s="53"/>
      <c r="E506" s="53"/>
      <c r="F506" s="53"/>
      <c r="G506" s="53"/>
      <c r="H506" s="53"/>
      <c r="I506" s="53"/>
      <c r="J506" s="53"/>
      <c r="K506" s="53"/>
      <c r="L506" s="53"/>
      <c r="M506" s="53"/>
      <c r="N506" s="53"/>
      <c r="O506" s="53"/>
      <c r="P506" s="53"/>
      <c r="Q506" s="53"/>
      <c r="R506" s="53"/>
      <c r="S506" s="53"/>
      <c r="T506" s="53"/>
      <c r="U506" s="53"/>
    </row>
    <row r="507" spans="1:21" ht="13" hidden="1" x14ac:dyDescent="0.3">
      <c r="A507" s="53"/>
      <c r="B507" s="53"/>
      <c r="C507" s="53"/>
      <c r="D507" s="53"/>
      <c r="E507" s="53"/>
      <c r="F507" s="53"/>
      <c r="G507" s="53"/>
      <c r="H507" s="53"/>
      <c r="I507" s="53"/>
      <c r="J507" s="53"/>
      <c r="K507" s="53"/>
      <c r="L507" s="53"/>
      <c r="M507" s="53"/>
      <c r="N507" s="53"/>
      <c r="O507" s="53"/>
      <c r="P507" s="53"/>
      <c r="Q507" s="53"/>
      <c r="R507" s="53"/>
      <c r="S507" s="53"/>
      <c r="T507" s="53"/>
      <c r="U507" s="53"/>
    </row>
    <row r="508" spans="1:21" ht="13" hidden="1" x14ac:dyDescent="0.3">
      <c r="A508" s="53"/>
      <c r="B508" s="53"/>
      <c r="C508" s="53"/>
      <c r="D508" s="53"/>
      <c r="E508" s="53"/>
      <c r="F508" s="53"/>
      <c r="G508" s="53"/>
      <c r="H508" s="53"/>
      <c r="I508" s="53"/>
      <c r="J508" s="53"/>
      <c r="K508" s="53"/>
      <c r="L508" s="53"/>
      <c r="M508" s="53"/>
      <c r="N508" s="53"/>
      <c r="O508" s="53"/>
      <c r="P508" s="53"/>
      <c r="Q508" s="53"/>
      <c r="R508" s="53"/>
      <c r="S508" s="53"/>
      <c r="T508" s="53"/>
      <c r="U508" s="53"/>
    </row>
    <row r="509" spans="1:21" ht="13" hidden="1" x14ac:dyDescent="0.3">
      <c r="A509" s="53"/>
      <c r="B509" s="53"/>
      <c r="C509" s="53"/>
      <c r="D509" s="53"/>
      <c r="E509" s="53"/>
      <c r="F509" s="53"/>
      <c r="G509" s="53"/>
      <c r="H509" s="53"/>
      <c r="I509" s="53"/>
      <c r="J509" s="53"/>
      <c r="K509" s="53"/>
      <c r="L509" s="53"/>
      <c r="M509" s="53"/>
      <c r="N509" s="53"/>
      <c r="O509" s="53"/>
      <c r="P509" s="53"/>
      <c r="Q509" s="53"/>
      <c r="R509" s="53"/>
      <c r="S509" s="53"/>
      <c r="T509" s="53"/>
      <c r="U509" s="53"/>
    </row>
    <row r="510" spans="1:21" ht="13" hidden="1" x14ac:dyDescent="0.3">
      <c r="A510" s="53"/>
      <c r="B510" s="53"/>
      <c r="C510" s="53"/>
      <c r="D510" s="53"/>
      <c r="E510" s="53"/>
      <c r="F510" s="53"/>
      <c r="G510" s="53"/>
      <c r="H510" s="53"/>
      <c r="I510" s="53"/>
      <c r="J510" s="53"/>
      <c r="K510" s="53"/>
      <c r="L510" s="53"/>
      <c r="M510" s="53"/>
      <c r="N510" s="53"/>
      <c r="O510" s="53"/>
      <c r="P510" s="53"/>
      <c r="Q510" s="53"/>
      <c r="R510" s="53"/>
      <c r="S510" s="53"/>
      <c r="T510" s="53"/>
      <c r="U510" s="53"/>
    </row>
    <row r="511" spans="1:21" ht="13" hidden="1" x14ac:dyDescent="0.3">
      <c r="A511" s="53"/>
      <c r="B511" s="53"/>
      <c r="C511" s="53"/>
      <c r="D511" s="53"/>
      <c r="E511" s="53"/>
      <c r="F511" s="53"/>
      <c r="G511" s="53"/>
      <c r="H511" s="53"/>
      <c r="I511" s="53"/>
      <c r="J511" s="53"/>
      <c r="K511" s="53"/>
      <c r="L511" s="53"/>
      <c r="M511" s="53"/>
      <c r="N511" s="53"/>
      <c r="O511" s="53"/>
      <c r="P511" s="53"/>
      <c r="Q511" s="53"/>
      <c r="R511" s="53"/>
      <c r="S511" s="53"/>
      <c r="T511" s="53"/>
      <c r="U511" s="53"/>
    </row>
    <row r="512" spans="1:21" ht="13" hidden="1" x14ac:dyDescent="0.3">
      <c r="A512" s="53"/>
      <c r="B512" s="53"/>
      <c r="C512" s="53"/>
      <c r="D512" s="53"/>
      <c r="E512" s="53"/>
      <c r="F512" s="53"/>
      <c r="G512" s="53"/>
      <c r="H512" s="53"/>
      <c r="I512" s="53"/>
      <c r="J512" s="53"/>
      <c r="K512" s="53"/>
      <c r="L512" s="53"/>
      <c r="M512" s="53"/>
      <c r="N512" s="53"/>
      <c r="O512" s="53"/>
      <c r="P512" s="53"/>
      <c r="Q512" s="53"/>
      <c r="R512" s="53"/>
      <c r="S512" s="53"/>
      <c r="T512" s="53"/>
      <c r="U512" s="53"/>
    </row>
    <row r="513" spans="1:21" ht="13" hidden="1" x14ac:dyDescent="0.3">
      <c r="A513" s="53"/>
      <c r="B513" s="53"/>
      <c r="C513" s="53"/>
      <c r="D513" s="53"/>
      <c r="E513" s="53"/>
      <c r="F513" s="53"/>
      <c r="G513" s="53"/>
      <c r="H513" s="53"/>
      <c r="I513" s="53"/>
      <c r="J513" s="53"/>
      <c r="K513" s="53"/>
      <c r="L513" s="53"/>
      <c r="M513" s="53"/>
      <c r="N513" s="53"/>
      <c r="O513" s="53"/>
      <c r="P513" s="53"/>
      <c r="Q513" s="53"/>
      <c r="R513" s="53"/>
      <c r="S513" s="53"/>
      <c r="T513" s="53"/>
      <c r="U513" s="53"/>
    </row>
    <row r="514" spans="1:21" ht="13" hidden="1" x14ac:dyDescent="0.3">
      <c r="A514" s="53"/>
      <c r="B514" s="53"/>
      <c r="C514" s="53"/>
      <c r="D514" s="53"/>
      <c r="E514" s="53"/>
      <c r="F514" s="53"/>
      <c r="G514" s="53"/>
      <c r="H514" s="53"/>
      <c r="I514" s="53"/>
      <c r="J514" s="53"/>
      <c r="K514" s="53"/>
      <c r="L514" s="53"/>
      <c r="M514" s="53"/>
      <c r="N514" s="53"/>
      <c r="O514" s="53"/>
      <c r="P514" s="53"/>
      <c r="Q514" s="53"/>
      <c r="R514" s="53"/>
      <c r="S514" s="53"/>
      <c r="T514" s="53"/>
      <c r="U514" s="53"/>
    </row>
    <row r="515" spans="1:21" ht="13" hidden="1" x14ac:dyDescent="0.3">
      <c r="A515" s="53"/>
      <c r="B515" s="53"/>
      <c r="C515" s="53"/>
      <c r="D515" s="53"/>
      <c r="E515" s="53"/>
      <c r="F515" s="53"/>
      <c r="G515" s="53"/>
      <c r="H515" s="53"/>
      <c r="I515" s="53"/>
      <c r="J515" s="53"/>
      <c r="K515" s="53"/>
      <c r="L515" s="53"/>
      <c r="M515" s="53"/>
      <c r="N515" s="53"/>
      <c r="O515" s="53"/>
      <c r="P515" s="53"/>
      <c r="Q515" s="53"/>
      <c r="R515" s="53"/>
      <c r="S515" s="53"/>
      <c r="T515" s="53"/>
      <c r="U515" s="53"/>
    </row>
    <row r="516" spans="1:21" ht="13" hidden="1" x14ac:dyDescent="0.3">
      <c r="A516" s="53"/>
      <c r="B516" s="53"/>
      <c r="C516" s="53"/>
      <c r="D516" s="53"/>
      <c r="E516" s="53"/>
      <c r="F516" s="53"/>
      <c r="G516" s="53"/>
      <c r="H516" s="53"/>
      <c r="I516" s="53"/>
      <c r="J516" s="53"/>
      <c r="K516" s="53"/>
      <c r="L516" s="53"/>
      <c r="M516" s="53"/>
      <c r="N516" s="53"/>
      <c r="O516" s="53"/>
      <c r="P516" s="53"/>
      <c r="Q516" s="53"/>
      <c r="R516" s="53"/>
      <c r="S516" s="53"/>
      <c r="T516" s="53"/>
      <c r="U516" s="53"/>
    </row>
    <row r="517" spans="1:21" ht="13" hidden="1" x14ac:dyDescent="0.3">
      <c r="A517" s="53"/>
      <c r="B517" s="53"/>
      <c r="C517" s="53"/>
      <c r="D517" s="53"/>
      <c r="E517" s="53"/>
      <c r="F517" s="53"/>
      <c r="G517" s="53"/>
      <c r="H517" s="53"/>
      <c r="I517" s="53"/>
      <c r="J517" s="53"/>
      <c r="K517" s="53"/>
      <c r="L517" s="53"/>
      <c r="M517" s="53"/>
      <c r="N517" s="53"/>
      <c r="O517" s="53"/>
      <c r="P517" s="53"/>
      <c r="Q517" s="53"/>
      <c r="R517" s="53"/>
      <c r="S517" s="53"/>
      <c r="T517" s="53"/>
      <c r="U517" s="53"/>
    </row>
    <row r="518" spans="1:21" ht="13" hidden="1" x14ac:dyDescent="0.3">
      <c r="A518" s="53"/>
      <c r="B518" s="53"/>
      <c r="C518" s="53"/>
      <c r="D518" s="53"/>
      <c r="E518" s="53"/>
      <c r="F518" s="53"/>
      <c r="G518" s="53"/>
      <c r="H518" s="53"/>
      <c r="I518" s="53"/>
      <c r="J518" s="53"/>
      <c r="K518" s="53"/>
      <c r="L518" s="53"/>
      <c r="M518" s="53"/>
      <c r="N518" s="53"/>
      <c r="O518" s="53"/>
      <c r="P518" s="53"/>
      <c r="Q518" s="53"/>
      <c r="R518" s="53"/>
      <c r="S518" s="53"/>
      <c r="T518" s="53"/>
      <c r="U518" s="53"/>
    </row>
    <row r="519" spans="1:21" ht="13" hidden="1" x14ac:dyDescent="0.3">
      <c r="A519" s="53"/>
      <c r="B519" s="53"/>
      <c r="C519" s="53"/>
      <c r="D519" s="53"/>
      <c r="E519" s="53"/>
      <c r="F519" s="53"/>
      <c r="G519" s="53"/>
      <c r="H519" s="53"/>
      <c r="I519" s="53"/>
      <c r="J519" s="53"/>
      <c r="K519" s="53"/>
      <c r="L519" s="53"/>
      <c r="M519" s="53"/>
      <c r="N519" s="53"/>
      <c r="O519" s="53"/>
      <c r="P519" s="53"/>
      <c r="Q519" s="53"/>
      <c r="R519" s="53"/>
      <c r="S519" s="53"/>
      <c r="T519" s="53"/>
      <c r="U519" s="53"/>
    </row>
    <row r="520" spans="1:21" ht="13" hidden="1" x14ac:dyDescent="0.3">
      <c r="A520" s="53"/>
      <c r="B520" s="53"/>
      <c r="C520" s="53"/>
      <c r="D520" s="53"/>
      <c r="E520" s="53"/>
      <c r="F520" s="53"/>
      <c r="G520" s="53"/>
      <c r="H520" s="53"/>
      <c r="I520" s="53"/>
      <c r="J520" s="53"/>
      <c r="K520" s="53"/>
      <c r="L520" s="53"/>
      <c r="M520" s="53"/>
      <c r="N520" s="53"/>
      <c r="O520" s="53"/>
      <c r="P520" s="53"/>
      <c r="Q520" s="53"/>
      <c r="R520" s="53"/>
      <c r="S520" s="53"/>
      <c r="T520" s="53"/>
      <c r="U520" s="53"/>
    </row>
    <row r="521" spans="1:21" ht="13" hidden="1" x14ac:dyDescent="0.3">
      <c r="A521" s="53"/>
      <c r="B521" s="53"/>
      <c r="C521" s="53"/>
      <c r="D521" s="53"/>
      <c r="E521" s="53"/>
      <c r="F521" s="53"/>
      <c r="G521" s="53"/>
      <c r="H521" s="53"/>
      <c r="I521" s="53"/>
      <c r="J521" s="53"/>
      <c r="K521" s="53"/>
      <c r="L521" s="53"/>
      <c r="M521" s="53"/>
      <c r="N521" s="53"/>
      <c r="O521" s="53"/>
      <c r="P521" s="53"/>
      <c r="Q521" s="53"/>
      <c r="R521" s="53"/>
      <c r="S521" s="53"/>
      <c r="T521" s="53"/>
      <c r="U521" s="53"/>
    </row>
    <row r="522" spans="1:21" ht="13" hidden="1" x14ac:dyDescent="0.3">
      <c r="A522" s="53"/>
      <c r="B522" s="53"/>
      <c r="C522" s="53"/>
      <c r="D522" s="53"/>
      <c r="E522" s="53"/>
      <c r="F522" s="53"/>
      <c r="G522" s="53"/>
      <c r="H522" s="53"/>
      <c r="I522" s="53"/>
      <c r="J522" s="53"/>
      <c r="K522" s="53"/>
      <c r="L522" s="53"/>
      <c r="M522" s="53"/>
      <c r="N522" s="53"/>
      <c r="O522" s="53"/>
      <c r="P522" s="53"/>
      <c r="Q522" s="53"/>
      <c r="R522" s="53"/>
      <c r="S522" s="53"/>
      <c r="T522" s="53"/>
      <c r="U522" s="53"/>
    </row>
    <row r="523" spans="1:21" ht="13" hidden="1" x14ac:dyDescent="0.3">
      <c r="A523" s="53"/>
      <c r="B523" s="53"/>
      <c r="C523" s="53"/>
      <c r="D523" s="53"/>
      <c r="E523" s="53"/>
      <c r="F523" s="53"/>
      <c r="G523" s="53"/>
      <c r="H523" s="53"/>
      <c r="I523" s="53"/>
      <c r="J523" s="53"/>
      <c r="K523" s="53"/>
      <c r="L523" s="53"/>
      <c r="M523" s="53"/>
      <c r="N523" s="53"/>
      <c r="O523" s="53"/>
      <c r="P523" s="53"/>
      <c r="Q523" s="53"/>
      <c r="R523" s="53"/>
      <c r="S523" s="53"/>
      <c r="T523" s="53"/>
      <c r="U523" s="53"/>
    </row>
    <row r="524" spans="1:21" ht="13" hidden="1" x14ac:dyDescent="0.3">
      <c r="A524" s="53"/>
      <c r="B524" s="53"/>
      <c r="C524" s="53"/>
      <c r="D524" s="53"/>
      <c r="E524" s="53"/>
      <c r="F524" s="53"/>
      <c r="G524" s="53"/>
      <c r="H524" s="53"/>
      <c r="I524" s="53"/>
      <c r="J524" s="53"/>
      <c r="K524" s="53"/>
      <c r="L524" s="53"/>
      <c r="M524" s="53"/>
      <c r="N524" s="53"/>
      <c r="O524" s="53"/>
      <c r="P524" s="53"/>
      <c r="Q524" s="53"/>
      <c r="R524" s="53"/>
      <c r="S524" s="53"/>
      <c r="T524" s="53"/>
      <c r="U524" s="53"/>
    </row>
    <row r="525" spans="1:21" ht="13" hidden="1" x14ac:dyDescent="0.3">
      <c r="A525" s="53"/>
      <c r="B525" s="53"/>
      <c r="C525" s="53"/>
      <c r="D525" s="53"/>
      <c r="E525" s="53"/>
      <c r="F525" s="53"/>
      <c r="G525" s="53"/>
      <c r="H525" s="53"/>
      <c r="I525" s="53"/>
      <c r="J525" s="53"/>
      <c r="K525" s="53"/>
      <c r="L525" s="53"/>
      <c r="M525" s="53"/>
      <c r="N525" s="53"/>
      <c r="O525" s="53"/>
      <c r="P525" s="53"/>
      <c r="Q525" s="53"/>
      <c r="R525" s="53"/>
      <c r="S525" s="53"/>
      <c r="T525" s="53"/>
      <c r="U525" s="53"/>
    </row>
    <row r="526" spans="1:21" ht="13" hidden="1" x14ac:dyDescent="0.3">
      <c r="A526" s="53"/>
      <c r="B526" s="53"/>
      <c r="C526" s="53"/>
      <c r="D526" s="53"/>
      <c r="E526" s="53"/>
      <c r="F526" s="53"/>
      <c r="G526" s="53"/>
      <c r="H526" s="53"/>
      <c r="I526" s="53"/>
      <c r="J526" s="53"/>
      <c r="K526" s="53"/>
      <c r="L526" s="53"/>
      <c r="M526" s="53"/>
      <c r="N526" s="53"/>
      <c r="O526" s="53"/>
      <c r="P526" s="53"/>
      <c r="Q526" s="53"/>
      <c r="R526" s="53"/>
      <c r="S526" s="53"/>
      <c r="T526" s="53"/>
      <c r="U526" s="53"/>
    </row>
    <row r="527" spans="1:21" ht="13" hidden="1" x14ac:dyDescent="0.3">
      <c r="A527" s="53"/>
      <c r="B527" s="53"/>
      <c r="C527" s="53"/>
      <c r="D527" s="53"/>
      <c r="E527" s="53"/>
      <c r="F527" s="53"/>
      <c r="G527" s="53"/>
      <c r="H527" s="53"/>
      <c r="I527" s="53"/>
      <c r="J527" s="53"/>
      <c r="K527" s="53"/>
      <c r="L527" s="53"/>
      <c r="M527" s="53"/>
      <c r="N527" s="53"/>
      <c r="O527" s="53"/>
      <c r="P527" s="53"/>
      <c r="Q527" s="53"/>
      <c r="R527" s="53"/>
      <c r="S527" s="53"/>
      <c r="T527" s="53"/>
      <c r="U527" s="53"/>
    </row>
    <row r="528" spans="1:21" ht="13" hidden="1" x14ac:dyDescent="0.3">
      <c r="A528" s="53"/>
      <c r="B528" s="53"/>
      <c r="C528" s="53"/>
      <c r="D528" s="53"/>
      <c r="E528" s="53"/>
      <c r="F528" s="53"/>
      <c r="G528" s="53"/>
      <c r="H528" s="53"/>
      <c r="I528" s="53"/>
      <c r="J528" s="53"/>
      <c r="K528" s="53"/>
      <c r="L528" s="53"/>
      <c r="M528" s="53"/>
      <c r="N528" s="53"/>
      <c r="O528" s="53"/>
      <c r="P528" s="53"/>
      <c r="Q528" s="53"/>
      <c r="R528" s="53"/>
      <c r="S528" s="53"/>
      <c r="T528" s="53"/>
      <c r="U528" s="53"/>
    </row>
    <row r="529" spans="1:21" ht="13" hidden="1" x14ac:dyDescent="0.3">
      <c r="A529" s="53"/>
      <c r="B529" s="53"/>
      <c r="C529" s="53"/>
      <c r="D529" s="53"/>
      <c r="E529" s="53"/>
      <c r="F529" s="53"/>
      <c r="G529" s="53"/>
      <c r="H529" s="53"/>
      <c r="I529" s="53"/>
      <c r="J529" s="53"/>
      <c r="K529" s="53"/>
      <c r="L529" s="53"/>
      <c r="M529" s="53"/>
      <c r="N529" s="53"/>
      <c r="O529" s="53"/>
      <c r="P529" s="53"/>
      <c r="Q529" s="53"/>
      <c r="R529" s="53"/>
      <c r="S529" s="53"/>
      <c r="T529" s="53"/>
      <c r="U529" s="53"/>
    </row>
    <row r="530" spans="1:21" ht="13" hidden="1" x14ac:dyDescent="0.3">
      <c r="A530" s="53"/>
      <c r="B530" s="53"/>
      <c r="C530" s="53"/>
      <c r="D530" s="53"/>
      <c r="E530" s="53"/>
      <c r="F530" s="53"/>
      <c r="G530" s="53"/>
      <c r="H530" s="53"/>
      <c r="I530" s="53"/>
      <c r="J530" s="53"/>
      <c r="K530" s="53"/>
      <c r="L530" s="53"/>
      <c r="M530" s="53"/>
      <c r="N530" s="53"/>
      <c r="O530" s="53"/>
      <c r="P530" s="53"/>
      <c r="Q530" s="53"/>
      <c r="R530" s="53"/>
      <c r="S530" s="53"/>
      <c r="T530" s="53"/>
      <c r="U530" s="53"/>
    </row>
    <row r="531" spans="1:21" ht="13" hidden="1" x14ac:dyDescent="0.3">
      <c r="A531" s="53"/>
      <c r="B531" s="53"/>
      <c r="C531" s="53"/>
      <c r="D531" s="53"/>
      <c r="E531" s="53"/>
      <c r="F531" s="53"/>
      <c r="G531" s="53"/>
      <c r="H531" s="53"/>
      <c r="I531" s="53"/>
      <c r="J531" s="53"/>
      <c r="K531" s="53"/>
      <c r="L531" s="53"/>
      <c r="M531" s="53"/>
      <c r="N531" s="53"/>
      <c r="O531" s="53"/>
      <c r="P531" s="53"/>
      <c r="Q531" s="53"/>
      <c r="R531" s="53"/>
      <c r="S531" s="53"/>
      <c r="T531" s="53"/>
      <c r="U531" s="53"/>
    </row>
    <row r="532" spans="1:21" ht="13" hidden="1" x14ac:dyDescent="0.3">
      <c r="A532" s="53"/>
      <c r="B532" s="53"/>
      <c r="C532" s="53"/>
      <c r="D532" s="53"/>
      <c r="E532" s="53"/>
      <c r="F532" s="53"/>
      <c r="G532" s="53"/>
      <c r="H532" s="53"/>
      <c r="I532" s="53"/>
      <c r="J532" s="53"/>
      <c r="K532" s="53"/>
      <c r="L532" s="53"/>
      <c r="M532" s="53"/>
      <c r="N532" s="53"/>
      <c r="O532" s="53"/>
      <c r="P532" s="53"/>
      <c r="Q532" s="53"/>
      <c r="R532" s="53"/>
      <c r="S532" s="53"/>
      <c r="T532" s="53"/>
      <c r="U532" s="53"/>
    </row>
    <row r="533" spans="1:21" ht="13" hidden="1" x14ac:dyDescent="0.3">
      <c r="A533" s="53"/>
      <c r="B533" s="53"/>
      <c r="C533" s="53"/>
      <c r="D533" s="53"/>
      <c r="E533" s="53"/>
      <c r="F533" s="53"/>
      <c r="G533" s="53"/>
      <c r="H533" s="53"/>
      <c r="I533" s="53"/>
      <c r="J533" s="53"/>
      <c r="K533" s="53"/>
      <c r="L533" s="53"/>
      <c r="M533" s="53"/>
      <c r="N533" s="53"/>
      <c r="O533" s="53"/>
      <c r="P533" s="53"/>
      <c r="Q533" s="53"/>
      <c r="R533" s="53"/>
      <c r="S533" s="53"/>
      <c r="T533" s="53"/>
      <c r="U533" s="53"/>
    </row>
    <row r="534" spans="1:21" ht="13" hidden="1" x14ac:dyDescent="0.3">
      <c r="A534" s="53"/>
      <c r="B534" s="53"/>
      <c r="C534" s="53"/>
      <c r="D534" s="53"/>
      <c r="E534" s="53"/>
      <c r="F534" s="53"/>
      <c r="G534" s="53"/>
      <c r="H534" s="53"/>
      <c r="I534" s="53"/>
      <c r="J534" s="53"/>
      <c r="K534" s="53"/>
      <c r="L534" s="53"/>
      <c r="M534" s="53"/>
      <c r="N534" s="53"/>
      <c r="O534" s="53"/>
      <c r="P534" s="53"/>
      <c r="Q534" s="53"/>
      <c r="R534" s="53"/>
      <c r="S534" s="53"/>
      <c r="T534" s="53"/>
      <c r="U534" s="53"/>
    </row>
    <row r="535" spans="1:21" ht="13" hidden="1" x14ac:dyDescent="0.3">
      <c r="A535" s="53"/>
      <c r="B535" s="53"/>
      <c r="C535" s="53"/>
      <c r="D535" s="53"/>
      <c r="E535" s="53"/>
      <c r="F535" s="53"/>
      <c r="G535" s="53"/>
      <c r="H535" s="53"/>
      <c r="I535" s="53"/>
      <c r="J535" s="53"/>
      <c r="K535" s="53"/>
      <c r="L535" s="53"/>
      <c r="M535" s="53"/>
      <c r="N535" s="53"/>
      <c r="O535" s="53"/>
      <c r="P535" s="53"/>
      <c r="Q535" s="53"/>
      <c r="R535" s="53"/>
      <c r="S535" s="53"/>
      <c r="T535" s="53"/>
      <c r="U535" s="53"/>
    </row>
    <row r="536" spans="1:21" ht="13" hidden="1" x14ac:dyDescent="0.3">
      <c r="A536" s="53"/>
      <c r="B536" s="53"/>
      <c r="C536" s="53"/>
      <c r="D536" s="53"/>
      <c r="E536" s="53"/>
      <c r="F536" s="53"/>
      <c r="G536" s="53"/>
      <c r="H536" s="53"/>
      <c r="I536" s="53"/>
      <c r="J536" s="53"/>
      <c r="K536" s="53"/>
      <c r="L536" s="53"/>
      <c r="M536" s="53"/>
      <c r="N536" s="53"/>
      <c r="O536" s="53"/>
      <c r="P536" s="53"/>
      <c r="Q536" s="53"/>
      <c r="R536" s="53"/>
      <c r="S536" s="53"/>
      <c r="T536" s="53"/>
      <c r="U536" s="53"/>
    </row>
    <row r="537" spans="1:21" ht="13" hidden="1" x14ac:dyDescent="0.3">
      <c r="A537" s="53"/>
      <c r="B537" s="53"/>
      <c r="C537" s="53"/>
      <c r="D537" s="53"/>
      <c r="E537" s="53"/>
      <c r="F537" s="53"/>
      <c r="G537" s="53"/>
      <c r="H537" s="53"/>
      <c r="I537" s="53"/>
      <c r="J537" s="53"/>
      <c r="K537" s="53"/>
      <c r="L537" s="53"/>
      <c r="M537" s="53"/>
      <c r="N537" s="53"/>
      <c r="O537" s="53"/>
      <c r="P537" s="53"/>
      <c r="Q537" s="53"/>
      <c r="R537" s="53"/>
      <c r="S537" s="53"/>
      <c r="T537" s="53"/>
      <c r="U537" s="53"/>
    </row>
    <row r="538" spans="1:21" ht="13" hidden="1" x14ac:dyDescent="0.3">
      <c r="A538" s="53"/>
      <c r="B538" s="53"/>
      <c r="C538" s="53"/>
      <c r="D538" s="53"/>
      <c r="E538" s="53"/>
      <c r="F538" s="53"/>
      <c r="G538" s="53"/>
      <c r="H538" s="53"/>
      <c r="I538" s="53"/>
      <c r="J538" s="53"/>
      <c r="K538" s="53"/>
      <c r="L538" s="53"/>
      <c r="M538" s="53"/>
      <c r="N538" s="53"/>
      <c r="O538" s="53"/>
      <c r="P538" s="53"/>
      <c r="Q538" s="53"/>
      <c r="R538" s="53"/>
      <c r="S538" s="53"/>
      <c r="T538" s="53"/>
      <c r="U538" s="53"/>
    </row>
    <row r="539" spans="1:21" ht="13" hidden="1" x14ac:dyDescent="0.3">
      <c r="A539" s="53"/>
      <c r="B539" s="53"/>
      <c r="C539" s="53"/>
      <c r="D539" s="53"/>
      <c r="E539" s="53"/>
      <c r="F539" s="53"/>
      <c r="G539" s="53"/>
      <c r="H539" s="53"/>
      <c r="I539" s="53"/>
      <c r="J539" s="53"/>
      <c r="K539" s="53"/>
      <c r="L539" s="53"/>
      <c r="M539" s="53"/>
      <c r="N539" s="53"/>
      <c r="O539" s="53"/>
      <c r="P539" s="53"/>
      <c r="Q539" s="53"/>
      <c r="R539" s="53"/>
      <c r="S539" s="53"/>
      <c r="T539" s="53"/>
      <c r="U539" s="53"/>
    </row>
    <row r="540" spans="1:21" ht="13" hidden="1" x14ac:dyDescent="0.3">
      <c r="A540" s="53"/>
      <c r="B540" s="53"/>
      <c r="C540" s="53"/>
      <c r="D540" s="53"/>
      <c r="E540" s="53"/>
      <c r="F540" s="53"/>
      <c r="G540" s="53"/>
      <c r="H540" s="53"/>
      <c r="I540" s="53"/>
      <c r="J540" s="53"/>
      <c r="K540" s="53"/>
      <c r="L540" s="53"/>
      <c r="M540" s="53"/>
      <c r="N540" s="53"/>
      <c r="O540" s="53"/>
      <c r="P540" s="53"/>
      <c r="Q540" s="53"/>
      <c r="R540" s="53"/>
      <c r="S540" s="53"/>
      <c r="T540" s="53"/>
      <c r="U540" s="53"/>
    </row>
    <row r="541" spans="1:21" ht="13" hidden="1" x14ac:dyDescent="0.3">
      <c r="A541" s="53"/>
      <c r="B541" s="53"/>
      <c r="C541" s="53"/>
      <c r="D541" s="53"/>
      <c r="E541" s="53"/>
      <c r="F541" s="53"/>
      <c r="G541" s="53"/>
      <c r="H541" s="53"/>
      <c r="I541" s="53"/>
      <c r="J541" s="53"/>
      <c r="K541" s="53"/>
      <c r="L541" s="53"/>
      <c r="M541" s="53"/>
      <c r="N541" s="53"/>
      <c r="O541" s="53"/>
      <c r="P541" s="53"/>
      <c r="Q541" s="53"/>
      <c r="R541" s="53"/>
      <c r="S541" s="53"/>
      <c r="T541" s="53"/>
      <c r="U541" s="53"/>
    </row>
    <row r="542" spans="1:21" ht="13" hidden="1" x14ac:dyDescent="0.3">
      <c r="A542" s="53"/>
      <c r="B542" s="53"/>
      <c r="C542" s="53"/>
      <c r="D542" s="53"/>
      <c r="E542" s="53"/>
      <c r="F542" s="53"/>
      <c r="G542" s="53"/>
      <c r="H542" s="53"/>
      <c r="I542" s="53"/>
      <c r="J542" s="53"/>
      <c r="K542" s="53"/>
      <c r="L542" s="53"/>
      <c r="M542" s="53"/>
      <c r="N542" s="53"/>
      <c r="O542" s="53"/>
      <c r="P542" s="53"/>
      <c r="Q542" s="53"/>
      <c r="R542" s="53"/>
      <c r="S542" s="53"/>
      <c r="T542" s="53"/>
      <c r="U542" s="53"/>
    </row>
    <row r="543" spans="1:21" ht="13" hidden="1" x14ac:dyDescent="0.3">
      <c r="A543" s="53"/>
      <c r="B543" s="53"/>
      <c r="C543" s="53"/>
      <c r="D543" s="53"/>
      <c r="E543" s="53"/>
      <c r="F543" s="53"/>
      <c r="G543" s="53"/>
      <c r="H543" s="53"/>
      <c r="I543" s="53"/>
      <c r="J543" s="53"/>
      <c r="K543" s="53"/>
      <c r="L543" s="53"/>
      <c r="M543" s="53"/>
      <c r="N543" s="53"/>
      <c r="O543" s="53"/>
      <c r="P543" s="53"/>
      <c r="Q543" s="53"/>
      <c r="R543" s="53"/>
      <c r="S543" s="53"/>
      <c r="T543" s="53"/>
      <c r="U543" s="53"/>
    </row>
    <row r="544" spans="1:21" ht="13" hidden="1" x14ac:dyDescent="0.3">
      <c r="A544" s="53"/>
      <c r="B544" s="53"/>
      <c r="C544" s="53"/>
      <c r="D544" s="53"/>
      <c r="E544" s="53"/>
      <c r="F544" s="53"/>
      <c r="G544" s="53"/>
      <c r="H544" s="53"/>
      <c r="I544" s="53"/>
      <c r="J544" s="53"/>
      <c r="K544" s="53"/>
      <c r="L544" s="53"/>
      <c r="M544" s="53"/>
      <c r="N544" s="53"/>
      <c r="O544" s="53"/>
      <c r="P544" s="53"/>
      <c r="Q544" s="53"/>
      <c r="R544" s="53"/>
      <c r="S544" s="53"/>
      <c r="T544" s="53"/>
      <c r="U544" s="53"/>
    </row>
    <row r="545" spans="1:21" ht="13" hidden="1" x14ac:dyDescent="0.3">
      <c r="A545" s="53"/>
      <c r="B545" s="53"/>
      <c r="C545" s="53"/>
      <c r="D545" s="53"/>
      <c r="E545" s="53"/>
      <c r="F545" s="53"/>
      <c r="G545" s="53"/>
      <c r="H545" s="53"/>
      <c r="I545" s="53"/>
      <c r="J545" s="53"/>
      <c r="K545" s="53"/>
      <c r="L545" s="53"/>
      <c r="M545" s="53"/>
      <c r="N545" s="53"/>
      <c r="O545" s="53"/>
      <c r="P545" s="53"/>
      <c r="Q545" s="53"/>
      <c r="R545" s="53"/>
      <c r="S545" s="53"/>
      <c r="T545" s="53"/>
      <c r="U545" s="53"/>
    </row>
    <row r="546" spans="1:21" ht="13" hidden="1" x14ac:dyDescent="0.3">
      <c r="A546" s="53"/>
      <c r="B546" s="53"/>
      <c r="C546" s="53"/>
      <c r="D546" s="53"/>
      <c r="E546" s="53"/>
      <c r="F546" s="53"/>
      <c r="G546" s="53"/>
      <c r="H546" s="53"/>
      <c r="I546" s="53"/>
      <c r="J546" s="53"/>
      <c r="K546" s="53"/>
      <c r="L546" s="53"/>
      <c r="M546" s="53"/>
      <c r="N546" s="53"/>
      <c r="O546" s="53"/>
      <c r="P546" s="53"/>
      <c r="Q546" s="53"/>
      <c r="R546" s="53"/>
      <c r="S546" s="53"/>
      <c r="T546" s="53"/>
      <c r="U546" s="53"/>
    </row>
    <row r="547" spans="1:21" ht="13" hidden="1" x14ac:dyDescent="0.3">
      <c r="A547" s="53"/>
      <c r="B547" s="53"/>
      <c r="C547" s="53"/>
      <c r="D547" s="53"/>
      <c r="E547" s="53"/>
      <c r="F547" s="53"/>
      <c r="G547" s="53"/>
      <c r="H547" s="53"/>
      <c r="I547" s="53"/>
      <c r="J547" s="53"/>
      <c r="K547" s="53"/>
      <c r="L547" s="53"/>
      <c r="M547" s="53"/>
      <c r="N547" s="53"/>
      <c r="O547" s="53"/>
      <c r="P547" s="53"/>
      <c r="Q547" s="53"/>
      <c r="R547" s="53"/>
      <c r="S547" s="53"/>
      <c r="T547" s="53"/>
      <c r="U547" s="53"/>
    </row>
    <row r="548" spans="1:21" ht="13" hidden="1" x14ac:dyDescent="0.3">
      <c r="A548" s="53"/>
      <c r="B548" s="53"/>
      <c r="C548" s="53"/>
      <c r="D548" s="53"/>
      <c r="E548" s="53"/>
      <c r="F548" s="53"/>
      <c r="G548" s="53"/>
      <c r="H548" s="53"/>
      <c r="I548" s="53"/>
      <c r="J548" s="53"/>
      <c r="K548" s="53"/>
      <c r="L548" s="53"/>
      <c r="M548" s="53"/>
      <c r="N548" s="53"/>
      <c r="O548" s="53"/>
      <c r="P548" s="53"/>
      <c r="Q548" s="53"/>
      <c r="R548" s="53"/>
      <c r="S548" s="53"/>
      <c r="T548" s="53"/>
      <c r="U548" s="53"/>
    </row>
    <row r="549" spans="1:21" ht="13" hidden="1" x14ac:dyDescent="0.3">
      <c r="A549" s="53"/>
      <c r="B549" s="53"/>
      <c r="C549" s="53"/>
      <c r="D549" s="53"/>
      <c r="E549" s="53"/>
      <c r="F549" s="53"/>
      <c r="G549" s="53"/>
      <c r="H549" s="53"/>
      <c r="I549" s="53"/>
      <c r="J549" s="53"/>
      <c r="K549" s="53"/>
      <c r="L549" s="53"/>
      <c r="M549" s="53"/>
      <c r="N549" s="53"/>
      <c r="O549" s="53"/>
      <c r="P549" s="53"/>
      <c r="Q549" s="53"/>
      <c r="R549" s="53"/>
      <c r="S549" s="53"/>
      <c r="T549" s="53"/>
      <c r="U549" s="53"/>
    </row>
    <row r="550" spans="1:21" ht="13" hidden="1" x14ac:dyDescent="0.3">
      <c r="A550" s="53"/>
      <c r="B550" s="53"/>
      <c r="C550" s="53"/>
      <c r="D550" s="53"/>
      <c r="E550" s="53"/>
      <c r="F550" s="53"/>
      <c r="G550" s="53"/>
      <c r="H550" s="53"/>
      <c r="I550" s="53"/>
      <c r="J550" s="53"/>
      <c r="K550" s="53"/>
      <c r="L550" s="53"/>
      <c r="M550" s="53"/>
      <c r="N550" s="53"/>
      <c r="O550" s="53"/>
      <c r="P550" s="53"/>
      <c r="Q550" s="53"/>
      <c r="R550" s="53"/>
      <c r="S550" s="53"/>
      <c r="T550" s="53"/>
      <c r="U550" s="53"/>
    </row>
    <row r="551" spans="1:21" ht="13" hidden="1" x14ac:dyDescent="0.3">
      <c r="A551" s="53"/>
      <c r="B551" s="53"/>
      <c r="C551" s="53"/>
      <c r="D551" s="53"/>
      <c r="E551" s="53"/>
      <c r="F551" s="53"/>
      <c r="G551" s="53"/>
      <c r="H551" s="53"/>
      <c r="I551" s="53"/>
      <c r="J551" s="53"/>
      <c r="K551" s="53"/>
      <c r="L551" s="53"/>
      <c r="M551" s="53"/>
      <c r="N551" s="53"/>
      <c r="O551" s="53"/>
      <c r="P551" s="53"/>
      <c r="Q551" s="53"/>
      <c r="R551" s="53"/>
      <c r="S551" s="53"/>
      <c r="T551" s="53"/>
      <c r="U551" s="53"/>
    </row>
    <row r="552" spans="1:21" ht="13" hidden="1" x14ac:dyDescent="0.3">
      <c r="A552" s="53"/>
      <c r="B552" s="53"/>
      <c r="C552" s="53"/>
      <c r="D552" s="53"/>
      <c r="E552" s="53"/>
      <c r="F552" s="53"/>
      <c r="G552" s="53"/>
      <c r="H552" s="53"/>
      <c r="I552" s="53"/>
      <c r="J552" s="53"/>
      <c r="K552" s="53"/>
      <c r="L552" s="53"/>
      <c r="M552" s="53"/>
      <c r="N552" s="53"/>
      <c r="O552" s="53"/>
      <c r="P552" s="53"/>
      <c r="Q552" s="53"/>
      <c r="R552" s="53"/>
      <c r="S552" s="53"/>
      <c r="T552" s="53"/>
      <c r="U552" s="53"/>
    </row>
    <row r="553" spans="1:21" ht="13" hidden="1" x14ac:dyDescent="0.3">
      <c r="A553" s="53"/>
      <c r="B553" s="53"/>
      <c r="C553" s="53"/>
      <c r="D553" s="53"/>
      <c r="E553" s="53"/>
      <c r="F553" s="53"/>
      <c r="G553" s="53"/>
      <c r="H553" s="53"/>
      <c r="I553" s="53"/>
      <c r="J553" s="53"/>
      <c r="K553" s="53"/>
      <c r="L553" s="53"/>
      <c r="M553" s="53"/>
      <c r="N553" s="53"/>
      <c r="O553" s="53"/>
      <c r="P553" s="53"/>
      <c r="Q553" s="53"/>
      <c r="R553" s="53"/>
      <c r="S553" s="53"/>
      <c r="T553" s="53"/>
      <c r="U553" s="53"/>
    </row>
    <row r="554" spans="1:21" ht="13" hidden="1" x14ac:dyDescent="0.3">
      <c r="A554" s="53"/>
      <c r="B554" s="53"/>
      <c r="C554" s="53"/>
      <c r="D554" s="53"/>
      <c r="E554" s="53"/>
      <c r="F554" s="53"/>
      <c r="G554" s="53"/>
      <c r="H554" s="53"/>
      <c r="I554" s="53"/>
      <c r="J554" s="53"/>
      <c r="K554" s="53"/>
      <c r="L554" s="53"/>
      <c r="M554" s="53"/>
      <c r="N554" s="53"/>
      <c r="O554" s="53"/>
      <c r="P554" s="53"/>
      <c r="Q554" s="53"/>
      <c r="R554" s="53"/>
      <c r="S554" s="53"/>
      <c r="T554" s="53"/>
      <c r="U554" s="53"/>
    </row>
    <row r="555" spans="1:21" ht="13" hidden="1" x14ac:dyDescent="0.3">
      <c r="A555" s="53"/>
      <c r="B555" s="53"/>
      <c r="C555" s="53"/>
      <c r="D555" s="53"/>
      <c r="E555" s="53"/>
      <c r="F555" s="53"/>
      <c r="G555" s="53"/>
      <c r="H555" s="53"/>
      <c r="I555" s="53"/>
      <c r="J555" s="53"/>
      <c r="K555" s="53"/>
      <c r="L555" s="53"/>
      <c r="M555" s="53"/>
      <c r="N555" s="53"/>
      <c r="O555" s="53"/>
      <c r="P555" s="53"/>
      <c r="Q555" s="53"/>
      <c r="R555" s="53"/>
      <c r="S555" s="53"/>
      <c r="T555" s="53"/>
      <c r="U555" s="53"/>
    </row>
    <row r="556" spans="1:21" ht="13" hidden="1" x14ac:dyDescent="0.3">
      <c r="A556" s="53"/>
      <c r="B556" s="53"/>
      <c r="C556" s="53"/>
      <c r="D556" s="53"/>
      <c r="E556" s="53"/>
      <c r="F556" s="53"/>
      <c r="G556" s="53"/>
      <c r="H556" s="53"/>
      <c r="I556" s="53"/>
      <c r="J556" s="53"/>
      <c r="K556" s="53"/>
      <c r="L556" s="53"/>
      <c r="M556" s="53"/>
      <c r="N556" s="53"/>
      <c r="O556" s="53"/>
      <c r="P556" s="53"/>
      <c r="Q556" s="53"/>
      <c r="R556" s="53"/>
      <c r="S556" s="53"/>
      <c r="T556" s="53"/>
      <c r="U556" s="53"/>
    </row>
    <row r="557" spans="1:21" ht="13" hidden="1" x14ac:dyDescent="0.3">
      <c r="A557" s="53"/>
      <c r="B557" s="53"/>
      <c r="C557" s="53"/>
      <c r="D557" s="53"/>
      <c r="E557" s="53"/>
      <c r="F557" s="53"/>
      <c r="G557" s="53"/>
      <c r="H557" s="53"/>
      <c r="I557" s="53"/>
      <c r="J557" s="53"/>
      <c r="K557" s="53"/>
      <c r="L557" s="53"/>
      <c r="M557" s="53"/>
      <c r="N557" s="53"/>
      <c r="O557" s="53"/>
      <c r="P557" s="53"/>
      <c r="Q557" s="53"/>
      <c r="R557" s="53"/>
      <c r="S557" s="53"/>
      <c r="T557" s="53"/>
      <c r="U557" s="53"/>
    </row>
    <row r="558" spans="1:21" ht="13" hidden="1" x14ac:dyDescent="0.3">
      <c r="A558" s="53"/>
      <c r="B558" s="53"/>
      <c r="C558" s="53"/>
      <c r="D558" s="53"/>
      <c r="E558" s="53"/>
      <c r="F558" s="53"/>
      <c r="G558" s="53"/>
      <c r="H558" s="53"/>
      <c r="I558" s="53"/>
      <c r="J558" s="53"/>
      <c r="K558" s="53"/>
      <c r="L558" s="53"/>
      <c r="M558" s="53"/>
      <c r="N558" s="53"/>
      <c r="O558" s="53"/>
      <c r="P558" s="53"/>
      <c r="Q558" s="53"/>
      <c r="R558" s="53"/>
      <c r="S558" s="53"/>
      <c r="T558" s="53"/>
      <c r="U558" s="53"/>
    </row>
    <row r="559" spans="1:21" ht="13" hidden="1" x14ac:dyDescent="0.3">
      <c r="A559" s="53"/>
      <c r="B559" s="53"/>
      <c r="C559" s="53"/>
      <c r="D559" s="53"/>
      <c r="E559" s="53"/>
      <c r="F559" s="53"/>
      <c r="G559" s="53"/>
      <c r="H559" s="53"/>
      <c r="I559" s="53"/>
      <c r="J559" s="53"/>
      <c r="K559" s="53"/>
      <c r="L559" s="53"/>
      <c r="M559" s="53"/>
      <c r="N559" s="53"/>
      <c r="O559" s="53"/>
      <c r="P559" s="53"/>
      <c r="Q559" s="53"/>
      <c r="R559" s="53"/>
      <c r="S559" s="53"/>
      <c r="T559" s="53"/>
      <c r="U559" s="53"/>
    </row>
    <row r="560" spans="1:21" ht="13" hidden="1" x14ac:dyDescent="0.3">
      <c r="A560" s="53"/>
      <c r="B560" s="53"/>
      <c r="C560" s="53"/>
      <c r="D560" s="53"/>
      <c r="E560" s="53"/>
      <c r="F560" s="53"/>
      <c r="G560" s="53"/>
      <c r="H560" s="53"/>
      <c r="I560" s="53"/>
      <c r="J560" s="53"/>
      <c r="K560" s="53"/>
      <c r="L560" s="53"/>
      <c r="M560" s="53"/>
      <c r="N560" s="53"/>
      <c r="O560" s="53"/>
      <c r="P560" s="53"/>
      <c r="Q560" s="53"/>
      <c r="R560" s="53"/>
      <c r="S560" s="53"/>
      <c r="T560" s="53"/>
      <c r="U560" s="53"/>
    </row>
    <row r="561" spans="1:21" ht="13" hidden="1" x14ac:dyDescent="0.3">
      <c r="A561" s="53"/>
      <c r="B561" s="53"/>
      <c r="C561" s="53"/>
      <c r="D561" s="53"/>
      <c r="E561" s="53"/>
      <c r="F561" s="53"/>
      <c r="G561" s="53"/>
      <c r="H561" s="53"/>
      <c r="I561" s="53"/>
      <c r="J561" s="53"/>
      <c r="K561" s="53"/>
      <c r="L561" s="53"/>
      <c r="M561" s="53"/>
      <c r="N561" s="53"/>
      <c r="O561" s="53"/>
      <c r="P561" s="53"/>
      <c r="Q561" s="53"/>
      <c r="R561" s="53"/>
      <c r="S561" s="53"/>
      <c r="T561" s="53"/>
      <c r="U561" s="53"/>
    </row>
    <row r="562" spans="1:21" ht="13" hidden="1" x14ac:dyDescent="0.3">
      <c r="A562" s="53"/>
      <c r="B562" s="53"/>
      <c r="C562" s="53"/>
      <c r="D562" s="53"/>
      <c r="E562" s="53"/>
      <c r="F562" s="53"/>
      <c r="G562" s="53"/>
      <c r="H562" s="53"/>
      <c r="I562" s="53"/>
      <c r="J562" s="53"/>
      <c r="K562" s="53"/>
      <c r="L562" s="53"/>
      <c r="M562" s="53"/>
      <c r="N562" s="53"/>
      <c r="O562" s="53"/>
      <c r="P562" s="53"/>
      <c r="Q562" s="53"/>
      <c r="R562" s="53"/>
      <c r="S562" s="53"/>
      <c r="T562" s="53"/>
      <c r="U562" s="53"/>
    </row>
    <row r="563" spans="1:21" ht="13" hidden="1" x14ac:dyDescent="0.3">
      <c r="A563" s="53"/>
      <c r="B563" s="53"/>
      <c r="C563" s="53"/>
      <c r="D563" s="53"/>
      <c r="E563" s="53"/>
      <c r="F563" s="53"/>
      <c r="G563" s="53"/>
      <c r="H563" s="53"/>
      <c r="I563" s="53"/>
      <c r="J563" s="53"/>
      <c r="K563" s="53"/>
      <c r="L563" s="53"/>
      <c r="M563" s="53"/>
      <c r="N563" s="53"/>
      <c r="O563" s="53"/>
      <c r="P563" s="53"/>
      <c r="Q563" s="53"/>
      <c r="R563" s="53"/>
      <c r="S563" s="53"/>
      <c r="T563" s="53"/>
      <c r="U563" s="53"/>
    </row>
    <row r="564" spans="1:21" ht="13" hidden="1" x14ac:dyDescent="0.3">
      <c r="A564" s="53"/>
      <c r="B564" s="53"/>
      <c r="C564" s="53"/>
      <c r="D564" s="53"/>
      <c r="E564" s="53"/>
      <c r="F564" s="53"/>
      <c r="G564" s="53"/>
      <c r="H564" s="53"/>
      <c r="I564" s="53"/>
      <c r="J564" s="53"/>
      <c r="K564" s="53"/>
      <c r="L564" s="53"/>
      <c r="M564" s="53"/>
      <c r="N564" s="53"/>
      <c r="O564" s="53"/>
      <c r="P564" s="53"/>
      <c r="Q564" s="53"/>
      <c r="R564" s="53"/>
      <c r="S564" s="53"/>
      <c r="T564" s="53"/>
      <c r="U564" s="53"/>
    </row>
    <row r="565" spans="1:21" ht="13" hidden="1" x14ac:dyDescent="0.3">
      <c r="A565" s="53"/>
      <c r="B565" s="53"/>
      <c r="C565" s="53"/>
      <c r="D565" s="53"/>
      <c r="E565" s="53"/>
      <c r="F565" s="53"/>
      <c r="G565" s="53"/>
      <c r="H565" s="53"/>
      <c r="I565" s="53"/>
      <c r="J565" s="53"/>
      <c r="K565" s="53"/>
      <c r="L565" s="53"/>
      <c r="M565" s="53"/>
      <c r="N565" s="53"/>
      <c r="O565" s="53"/>
      <c r="P565" s="53"/>
      <c r="Q565" s="53"/>
      <c r="R565" s="53"/>
      <c r="S565" s="53"/>
      <c r="T565" s="53"/>
      <c r="U565" s="53"/>
    </row>
    <row r="566" spans="1:21" ht="13" hidden="1" x14ac:dyDescent="0.3">
      <c r="A566" s="53"/>
      <c r="B566" s="53"/>
      <c r="C566" s="53"/>
      <c r="D566" s="53"/>
      <c r="E566" s="53"/>
      <c r="F566" s="53"/>
      <c r="G566" s="53"/>
      <c r="H566" s="53"/>
      <c r="I566" s="53"/>
      <c r="J566" s="53"/>
      <c r="K566" s="53"/>
      <c r="L566" s="53"/>
      <c r="M566" s="53"/>
      <c r="N566" s="53"/>
      <c r="O566" s="53"/>
      <c r="P566" s="53"/>
      <c r="Q566" s="53"/>
      <c r="R566" s="53"/>
      <c r="S566" s="53"/>
      <c r="T566" s="53"/>
      <c r="U566" s="53"/>
    </row>
    <row r="567" spans="1:21" ht="13" hidden="1" x14ac:dyDescent="0.3">
      <c r="A567" s="53"/>
      <c r="B567" s="53"/>
      <c r="C567" s="53"/>
      <c r="D567" s="53"/>
      <c r="E567" s="53"/>
      <c r="F567" s="53"/>
      <c r="G567" s="53"/>
      <c r="H567" s="53"/>
      <c r="I567" s="53"/>
      <c r="J567" s="53"/>
      <c r="K567" s="53"/>
      <c r="L567" s="53"/>
      <c r="M567" s="53"/>
      <c r="N567" s="53"/>
      <c r="O567" s="53"/>
      <c r="P567" s="53"/>
      <c r="Q567" s="53"/>
      <c r="R567" s="53"/>
      <c r="S567" s="53"/>
      <c r="T567" s="53"/>
      <c r="U567" s="53"/>
    </row>
    <row r="568" spans="1:21" ht="13" hidden="1" x14ac:dyDescent="0.3">
      <c r="A568" s="53"/>
      <c r="B568" s="53"/>
      <c r="C568" s="53"/>
      <c r="D568" s="53"/>
      <c r="E568" s="53"/>
      <c r="F568" s="53"/>
      <c r="G568" s="53"/>
      <c r="H568" s="53"/>
      <c r="I568" s="53"/>
      <c r="J568" s="53"/>
      <c r="K568" s="53"/>
      <c r="L568" s="53"/>
      <c r="M568" s="53"/>
      <c r="N568" s="53"/>
      <c r="O568" s="53"/>
      <c r="P568" s="53"/>
      <c r="Q568" s="53"/>
      <c r="R568" s="53"/>
      <c r="S568" s="53"/>
      <c r="T568" s="53"/>
      <c r="U568" s="53"/>
    </row>
    <row r="569" spans="1:21" ht="13" hidden="1" x14ac:dyDescent="0.3">
      <c r="A569" s="53"/>
      <c r="B569" s="53"/>
      <c r="C569" s="53"/>
      <c r="D569" s="53"/>
      <c r="E569" s="53"/>
      <c r="F569" s="53"/>
      <c r="G569" s="53"/>
      <c r="H569" s="53"/>
      <c r="I569" s="53"/>
      <c r="J569" s="53"/>
      <c r="K569" s="53"/>
      <c r="L569" s="53"/>
      <c r="M569" s="53"/>
      <c r="N569" s="53"/>
      <c r="O569" s="53"/>
      <c r="P569" s="53"/>
      <c r="Q569" s="53"/>
      <c r="R569" s="53"/>
      <c r="S569" s="53"/>
      <c r="T569" s="53"/>
      <c r="U569" s="53"/>
    </row>
    <row r="570" spans="1:21" ht="13" hidden="1" x14ac:dyDescent="0.3">
      <c r="A570" s="53"/>
      <c r="B570" s="53"/>
      <c r="C570" s="53"/>
      <c r="D570" s="53"/>
      <c r="E570" s="53"/>
      <c r="F570" s="53"/>
      <c r="G570" s="53"/>
      <c r="H570" s="53"/>
      <c r="I570" s="53"/>
      <c r="J570" s="53"/>
      <c r="K570" s="53"/>
      <c r="L570" s="53"/>
      <c r="M570" s="53"/>
      <c r="N570" s="53"/>
      <c r="O570" s="53"/>
      <c r="P570" s="53"/>
      <c r="Q570" s="53"/>
      <c r="R570" s="53"/>
      <c r="S570" s="53"/>
      <c r="T570" s="53"/>
      <c r="U570" s="53"/>
    </row>
    <row r="571" spans="1:21" ht="13" hidden="1" x14ac:dyDescent="0.3">
      <c r="A571" s="53"/>
      <c r="B571" s="53"/>
      <c r="C571" s="53"/>
      <c r="D571" s="53"/>
      <c r="E571" s="53"/>
      <c r="F571" s="53"/>
      <c r="G571" s="53"/>
      <c r="H571" s="53"/>
      <c r="I571" s="53"/>
      <c r="J571" s="53"/>
      <c r="K571" s="53"/>
      <c r="L571" s="53"/>
      <c r="M571" s="53"/>
      <c r="N571" s="53"/>
      <c r="O571" s="53"/>
      <c r="P571" s="53"/>
      <c r="Q571" s="53"/>
      <c r="R571" s="53"/>
      <c r="S571" s="53"/>
      <c r="T571" s="53"/>
      <c r="U571" s="53"/>
    </row>
    <row r="572" spans="1:21" ht="13" hidden="1" x14ac:dyDescent="0.3">
      <c r="A572" s="53"/>
      <c r="B572" s="53"/>
      <c r="C572" s="53"/>
      <c r="D572" s="53"/>
      <c r="E572" s="53"/>
      <c r="F572" s="53"/>
      <c r="G572" s="53"/>
      <c r="H572" s="53"/>
      <c r="I572" s="53"/>
      <c r="J572" s="53"/>
      <c r="K572" s="53"/>
      <c r="L572" s="53"/>
      <c r="M572" s="53"/>
      <c r="N572" s="53"/>
      <c r="O572" s="53"/>
      <c r="P572" s="53"/>
      <c r="Q572" s="53"/>
      <c r="R572" s="53"/>
      <c r="S572" s="53"/>
      <c r="T572" s="53"/>
      <c r="U572" s="53"/>
    </row>
    <row r="573" spans="1:21" ht="13" hidden="1" x14ac:dyDescent="0.3">
      <c r="A573" s="53"/>
      <c r="B573" s="53"/>
      <c r="C573" s="53"/>
      <c r="D573" s="53"/>
      <c r="E573" s="53"/>
      <c r="F573" s="53"/>
      <c r="G573" s="53"/>
      <c r="H573" s="53"/>
      <c r="I573" s="53"/>
      <c r="J573" s="53"/>
      <c r="K573" s="53"/>
      <c r="L573" s="53"/>
      <c r="M573" s="53"/>
      <c r="N573" s="53"/>
      <c r="O573" s="53"/>
      <c r="P573" s="53"/>
      <c r="Q573" s="53"/>
      <c r="R573" s="53"/>
      <c r="S573" s="53"/>
      <c r="T573" s="53"/>
      <c r="U573" s="53"/>
    </row>
    <row r="574" spans="1:21" ht="13" hidden="1" x14ac:dyDescent="0.3">
      <c r="A574" s="53"/>
      <c r="B574" s="53"/>
      <c r="C574" s="53"/>
      <c r="D574" s="53"/>
      <c r="E574" s="53"/>
      <c r="F574" s="53"/>
      <c r="G574" s="53"/>
      <c r="H574" s="53"/>
      <c r="I574" s="53"/>
      <c r="J574" s="53"/>
      <c r="K574" s="53"/>
      <c r="L574" s="53"/>
      <c r="M574" s="53"/>
      <c r="N574" s="53"/>
      <c r="O574" s="53"/>
      <c r="P574" s="53"/>
      <c r="Q574" s="53"/>
      <c r="R574" s="53"/>
      <c r="S574" s="53"/>
      <c r="T574" s="53"/>
      <c r="U574" s="53"/>
    </row>
    <row r="575" spans="1:21" ht="13" hidden="1" x14ac:dyDescent="0.3">
      <c r="A575" s="53"/>
      <c r="B575" s="53"/>
      <c r="C575" s="53"/>
      <c r="D575" s="53"/>
      <c r="E575" s="53"/>
      <c r="F575" s="53"/>
      <c r="G575" s="53"/>
      <c r="H575" s="53"/>
      <c r="I575" s="53"/>
      <c r="J575" s="53"/>
      <c r="K575" s="53"/>
      <c r="L575" s="53"/>
      <c r="M575" s="53"/>
      <c r="N575" s="53"/>
      <c r="O575" s="53"/>
      <c r="P575" s="53"/>
      <c r="Q575" s="53"/>
      <c r="R575" s="53"/>
      <c r="S575" s="53"/>
      <c r="T575" s="53"/>
      <c r="U575" s="53"/>
    </row>
    <row r="576" spans="1:21" ht="13" hidden="1" x14ac:dyDescent="0.3">
      <c r="A576" s="53"/>
      <c r="B576" s="53"/>
      <c r="C576" s="53"/>
      <c r="D576" s="53"/>
      <c r="E576" s="53"/>
      <c r="F576" s="53"/>
      <c r="G576" s="53"/>
      <c r="H576" s="53"/>
      <c r="I576" s="53"/>
      <c r="J576" s="53"/>
      <c r="K576" s="53"/>
      <c r="L576" s="53"/>
      <c r="M576" s="53"/>
      <c r="N576" s="53"/>
      <c r="O576" s="53"/>
      <c r="P576" s="53"/>
      <c r="Q576" s="53"/>
      <c r="R576" s="53"/>
      <c r="S576" s="53"/>
      <c r="T576" s="53"/>
      <c r="U576" s="53"/>
    </row>
    <row r="577" spans="1:21" ht="13" hidden="1" x14ac:dyDescent="0.3">
      <c r="A577" s="53"/>
      <c r="B577" s="53"/>
      <c r="C577" s="53"/>
      <c r="D577" s="53"/>
      <c r="E577" s="53"/>
      <c r="F577" s="53"/>
      <c r="G577" s="53"/>
      <c r="H577" s="53"/>
      <c r="I577" s="53"/>
      <c r="J577" s="53"/>
      <c r="K577" s="53"/>
      <c r="L577" s="53"/>
      <c r="M577" s="53"/>
      <c r="N577" s="53"/>
      <c r="O577" s="53"/>
      <c r="P577" s="53"/>
      <c r="Q577" s="53"/>
      <c r="R577" s="53"/>
      <c r="S577" s="53"/>
      <c r="T577" s="53"/>
      <c r="U577" s="53"/>
    </row>
    <row r="578" spans="1:21" ht="13" hidden="1" x14ac:dyDescent="0.3">
      <c r="A578" s="53"/>
      <c r="B578" s="53"/>
      <c r="C578" s="53"/>
      <c r="D578" s="53"/>
      <c r="E578" s="53"/>
      <c r="F578" s="53"/>
      <c r="G578" s="53"/>
      <c r="H578" s="53"/>
      <c r="I578" s="53"/>
      <c r="J578" s="53"/>
      <c r="K578" s="53"/>
      <c r="L578" s="53"/>
      <c r="M578" s="53"/>
      <c r="N578" s="53"/>
      <c r="O578" s="53"/>
      <c r="P578" s="53"/>
      <c r="Q578" s="53"/>
      <c r="R578" s="53"/>
      <c r="S578" s="53"/>
      <c r="T578" s="53"/>
      <c r="U578" s="53"/>
    </row>
    <row r="579" spans="1:21" ht="13" hidden="1" x14ac:dyDescent="0.3">
      <c r="A579" s="53"/>
      <c r="B579" s="53"/>
      <c r="C579" s="53"/>
      <c r="D579" s="53"/>
      <c r="E579" s="53"/>
      <c r="F579" s="53"/>
      <c r="G579" s="53"/>
      <c r="H579" s="53"/>
      <c r="I579" s="53"/>
      <c r="J579" s="53"/>
      <c r="K579" s="53"/>
      <c r="L579" s="53"/>
      <c r="M579" s="53"/>
      <c r="N579" s="53"/>
      <c r="O579" s="53"/>
      <c r="P579" s="53"/>
      <c r="Q579" s="53"/>
      <c r="R579" s="53"/>
      <c r="S579" s="53"/>
      <c r="T579" s="53"/>
      <c r="U579" s="53"/>
    </row>
    <row r="580" spans="1:21" ht="13" hidden="1" x14ac:dyDescent="0.3">
      <c r="A580" s="53"/>
      <c r="B580" s="53"/>
      <c r="C580" s="53"/>
      <c r="D580" s="53"/>
      <c r="E580" s="53"/>
      <c r="F580" s="53"/>
      <c r="G580" s="53"/>
      <c r="H580" s="53"/>
      <c r="I580" s="53"/>
      <c r="J580" s="53"/>
      <c r="K580" s="53"/>
      <c r="L580" s="53"/>
      <c r="M580" s="53"/>
      <c r="N580" s="53"/>
      <c r="O580" s="53"/>
      <c r="P580" s="53"/>
      <c r="Q580" s="53"/>
      <c r="R580" s="53"/>
      <c r="S580" s="53"/>
      <c r="T580" s="53"/>
      <c r="U580" s="53"/>
    </row>
    <row r="581" spans="1:21" ht="13" hidden="1" x14ac:dyDescent="0.3">
      <c r="A581" s="53"/>
      <c r="B581" s="53"/>
      <c r="C581" s="53"/>
      <c r="D581" s="53"/>
      <c r="E581" s="53"/>
      <c r="F581" s="53"/>
      <c r="G581" s="53"/>
      <c r="H581" s="53"/>
      <c r="I581" s="53"/>
      <c r="J581" s="53"/>
      <c r="K581" s="53"/>
      <c r="L581" s="53"/>
      <c r="M581" s="53"/>
      <c r="N581" s="53"/>
      <c r="O581" s="53"/>
      <c r="P581" s="53"/>
      <c r="Q581" s="53"/>
      <c r="R581" s="53"/>
      <c r="S581" s="53"/>
      <c r="T581" s="53"/>
      <c r="U581" s="53"/>
    </row>
    <row r="582" spans="1:21" ht="13" hidden="1" x14ac:dyDescent="0.3">
      <c r="A582" s="53"/>
      <c r="B582" s="53"/>
      <c r="C582" s="53"/>
      <c r="D582" s="53"/>
      <c r="E582" s="53"/>
      <c r="F582" s="53"/>
      <c r="G582" s="53"/>
      <c r="H582" s="53"/>
      <c r="I582" s="53"/>
      <c r="J582" s="53"/>
      <c r="K582" s="53"/>
      <c r="L582" s="53"/>
      <c r="M582" s="53"/>
      <c r="N582" s="53"/>
      <c r="O582" s="53"/>
      <c r="P582" s="53"/>
      <c r="Q582" s="53"/>
      <c r="R582" s="53"/>
      <c r="S582" s="53"/>
      <c r="T582" s="53"/>
      <c r="U582" s="53"/>
    </row>
    <row r="583" spans="1:21" ht="13" hidden="1" x14ac:dyDescent="0.3">
      <c r="A583" s="53"/>
      <c r="B583" s="53"/>
      <c r="C583" s="53"/>
      <c r="D583" s="53"/>
      <c r="E583" s="53"/>
      <c r="F583" s="53"/>
      <c r="G583" s="53"/>
      <c r="H583" s="53"/>
      <c r="I583" s="53"/>
      <c r="J583" s="53"/>
      <c r="K583" s="53"/>
      <c r="L583" s="53"/>
      <c r="M583" s="53"/>
      <c r="N583" s="53"/>
      <c r="O583" s="53"/>
      <c r="P583" s="53"/>
      <c r="Q583" s="53"/>
      <c r="R583" s="53"/>
      <c r="S583" s="53"/>
      <c r="T583" s="53"/>
      <c r="U583" s="53"/>
    </row>
    <row r="584" spans="1:21" ht="13" hidden="1" x14ac:dyDescent="0.3">
      <c r="A584" s="53"/>
      <c r="B584" s="53"/>
      <c r="C584" s="53"/>
      <c r="D584" s="53"/>
      <c r="E584" s="53"/>
      <c r="F584" s="53"/>
      <c r="G584" s="53"/>
      <c r="H584" s="53"/>
      <c r="I584" s="53"/>
      <c r="J584" s="53"/>
      <c r="K584" s="53"/>
      <c r="L584" s="53"/>
      <c r="M584" s="53"/>
      <c r="N584" s="53"/>
      <c r="O584" s="53"/>
      <c r="P584" s="53"/>
      <c r="Q584" s="53"/>
      <c r="R584" s="53"/>
      <c r="S584" s="53"/>
      <c r="T584" s="53"/>
      <c r="U584" s="53"/>
    </row>
    <row r="585" spans="1:21" ht="13" hidden="1" x14ac:dyDescent="0.3">
      <c r="A585" s="53"/>
      <c r="B585" s="53"/>
      <c r="C585" s="53"/>
      <c r="D585" s="53"/>
      <c r="E585" s="53"/>
      <c r="F585" s="53"/>
      <c r="G585" s="53"/>
      <c r="H585" s="53"/>
      <c r="I585" s="53"/>
      <c r="J585" s="53"/>
      <c r="K585" s="53"/>
      <c r="L585" s="53"/>
      <c r="M585" s="53"/>
      <c r="N585" s="53"/>
      <c r="O585" s="53"/>
      <c r="P585" s="53"/>
      <c r="Q585" s="53"/>
      <c r="R585" s="53"/>
      <c r="S585" s="53"/>
      <c r="T585" s="53"/>
      <c r="U585" s="53"/>
    </row>
    <row r="586" spans="1:21" ht="13" hidden="1" x14ac:dyDescent="0.3">
      <c r="A586" s="53"/>
      <c r="B586" s="53"/>
      <c r="C586" s="53"/>
      <c r="D586" s="53"/>
      <c r="E586" s="53"/>
      <c r="F586" s="53"/>
      <c r="G586" s="53"/>
      <c r="H586" s="53"/>
      <c r="I586" s="53"/>
      <c r="J586" s="53"/>
      <c r="K586" s="53"/>
      <c r="L586" s="53"/>
      <c r="M586" s="53"/>
      <c r="N586" s="53"/>
      <c r="O586" s="53"/>
      <c r="P586" s="53"/>
      <c r="Q586" s="53"/>
      <c r="R586" s="53"/>
      <c r="S586" s="53"/>
      <c r="T586" s="53"/>
      <c r="U586" s="53"/>
    </row>
    <row r="587" spans="1:21" ht="13" hidden="1" x14ac:dyDescent="0.3">
      <c r="A587" s="53"/>
      <c r="B587" s="53"/>
      <c r="C587" s="53"/>
      <c r="D587" s="53"/>
      <c r="E587" s="53"/>
      <c r="F587" s="53"/>
      <c r="G587" s="53"/>
      <c r="H587" s="53"/>
      <c r="I587" s="53"/>
      <c r="J587" s="53"/>
      <c r="K587" s="53"/>
      <c r="L587" s="53"/>
      <c r="M587" s="53"/>
      <c r="N587" s="53"/>
      <c r="O587" s="53"/>
      <c r="P587" s="53"/>
      <c r="Q587" s="53"/>
      <c r="R587" s="53"/>
      <c r="S587" s="53"/>
      <c r="T587" s="53"/>
      <c r="U587" s="53"/>
    </row>
    <row r="588" spans="1:21" ht="13" hidden="1" x14ac:dyDescent="0.3">
      <c r="A588" s="53"/>
      <c r="B588" s="53"/>
      <c r="C588" s="53"/>
      <c r="D588" s="53"/>
      <c r="E588" s="53"/>
      <c r="F588" s="53"/>
      <c r="G588" s="53"/>
      <c r="H588" s="53"/>
      <c r="I588" s="53"/>
      <c r="J588" s="53"/>
      <c r="K588" s="53"/>
      <c r="L588" s="53"/>
      <c r="M588" s="53"/>
      <c r="N588" s="53"/>
      <c r="O588" s="53"/>
      <c r="P588" s="53"/>
      <c r="Q588" s="53"/>
      <c r="R588" s="53"/>
      <c r="S588" s="53"/>
      <c r="T588" s="53"/>
      <c r="U588" s="53"/>
    </row>
    <row r="589" spans="1:21" ht="13" hidden="1" x14ac:dyDescent="0.3">
      <c r="A589" s="53"/>
      <c r="B589" s="53"/>
      <c r="C589" s="53"/>
      <c r="D589" s="53"/>
      <c r="E589" s="53"/>
      <c r="F589" s="53"/>
      <c r="G589" s="53"/>
      <c r="H589" s="53"/>
      <c r="I589" s="53"/>
      <c r="J589" s="53"/>
      <c r="K589" s="53"/>
      <c r="L589" s="53"/>
      <c r="M589" s="53"/>
      <c r="N589" s="53"/>
      <c r="O589" s="53"/>
      <c r="P589" s="53"/>
      <c r="Q589" s="53"/>
      <c r="R589" s="53"/>
      <c r="S589" s="53"/>
      <c r="T589" s="53"/>
      <c r="U589" s="53"/>
    </row>
    <row r="590" spans="1:21" ht="13" hidden="1" x14ac:dyDescent="0.3">
      <c r="A590" s="53"/>
      <c r="B590" s="53"/>
      <c r="C590" s="53"/>
      <c r="D590" s="53"/>
      <c r="E590" s="53"/>
      <c r="F590" s="53"/>
      <c r="G590" s="53"/>
      <c r="H590" s="53"/>
      <c r="I590" s="53"/>
      <c r="J590" s="53"/>
      <c r="K590" s="53"/>
      <c r="L590" s="53"/>
      <c r="M590" s="53"/>
      <c r="N590" s="53"/>
      <c r="O590" s="53"/>
      <c r="P590" s="53"/>
      <c r="Q590" s="53"/>
      <c r="R590" s="53"/>
      <c r="S590" s="53"/>
      <c r="T590" s="53"/>
      <c r="U590" s="53"/>
    </row>
    <row r="591" spans="1:21" ht="13" hidden="1" x14ac:dyDescent="0.3">
      <c r="A591" s="53"/>
      <c r="B591" s="53"/>
      <c r="C591" s="53"/>
      <c r="D591" s="53"/>
      <c r="E591" s="53"/>
      <c r="F591" s="53"/>
      <c r="G591" s="53"/>
      <c r="H591" s="53"/>
      <c r="I591" s="53"/>
      <c r="J591" s="53"/>
      <c r="K591" s="53"/>
      <c r="L591" s="53"/>
      <c r="M591" s="53"/>
      <c r="N591" s="53"/>
      <c r="O591" s="53"/>
      <c r="P591" s="53"/>
      <c r="Q591" s="53"/>
      <c r="R591" s="53"/>
      <c r="S591" s="53"/>
      <c r="T591" s="53"/>
      <c r="U591" s="53"/>
    </row>
    <row r="592" spans="1:21" ht="13" hidden="1" x14ac:dyDescent="0.3">
      <c r="A592" s="53"/>
      <c r="B592" s="53"/>
      <c r="C592" s="53"/>
      <c r="D592" s="53"/>
      <c r="E592" s="53"/>
      <c r="F592" s="53"/>
      <c r="G592" s="53"/>
      <c r="H592" s="53"/>
      <c r="I592" s="53"/>
      <c r="J592" s="53"/>
      <c r="K592" s="53"/>
      <c r="L592" s="53"/>
      <c r="M592" s="53"/>
      <c r="N592" s="53"/>
      <c r="O592" s="53"/>
      <c r="P592" s="53"/>
      <c r="Q592" s="53"/>
      <c r="R592" s="53"/>
      <c r="S592" s="53"/>
      <c r="T592" s="53"/>
      <c r="U592" s="53"/>
    </row>
    <row r="593" spans="1:21" ht="13" hidden="1" x14ac:dyDescent="0.3">
      <c r="A593" s="53"/>
      <c r="B593" s="53"/>
      <c r="C593" s="53"/>
      <c r="D593" s="53"/>
      <c r="E593" s="53"/>
      <c r="F593" s="53"/>
      <c r="G593" s="53"/>
      <c r="H593" s="53"/>
      <c r="I593" s="53"/>
      <c r="J593" s="53"/>
      <c r="K593" s="53"/>
      <c r="L593" s="53"/>
      <c r="M593" s="53"/>
      <c r="N593" s="53"/>
      <c r="O593" s="53"/>
      <c r="P593" s="53"/>
      <c r="Q593" s="53"/>
      <c r="R593" s="53"/>
      <c r="S593" s="53"/>
      <c r="T593" s="53"/>
      <c r="U593" s="53"/>
    </row>
    <row r="594" spans="1:21" ht="13" hidden="1" x14ac:dyDescent="0.3">
      <c r="A594" s="53"/>
      <c r="B594" s="53"/>
      <c r="C594" s="53"/>
      <c r="D594" s="53"/>
      <c r="E594" s="53"/>
      <c r="F594" s="53"/>
      <c r="G594" s="53"/>
      <c r="H594" s="53"/>
      <c r="I594" s="53"/>
      <c r="J594" s="53"/>
      <c r="K594" s="53"/>
      <c r="L594" s="53"/>
      <c r="M594" s="53"/>
      <c r="N594" s="53"/>
      <c r="O594" s="53"/>
      <c r="P594" s="53"/>
      <c r="Q594" s="53"/>
      <c r="R594" s="53"/>
      <c r="S594" s="53"/>
      <c r="T594" s="53"/>
      <c r="U594" s="53"/>
    </row>
    <row r="595" spans="1:21" ht="13" hidden="1" x14ac:dyDescent="0.3">
      <c r="A595" s="53"/>
      <c r="B595" s="53"/>
      <c r="C595" s="53"/>
      <c r="D595" s="53"/>
      <c r="E595" s="53"/>
      <c r="F595" s="53"/>
      <c r="G595" s="53"/>
      <c r="H595" s="53"/>
      <c r="I595" s="53"/>
      <c r="J595" s="53"/>
      <c r="K595" s="53"/>
      <c r="L595" s="53"/>
      <c r="M595" s="53"/>
      <c r="N595" s="53"/>
      <c r="O595" s="53"/>
      <c r="P595" s="53"/>
      <c r="Q595" s="53"/>
      <c r="R595" s="53"/>
      <c r="S595" s="53"/>
      <c r="T595" s="53"/>
      <c r="U595" s="53"/>
    </row>
    <row r="596" spans="1:21" ht="13" hidden="1" x14ac:dyDescent="0.3">
      <c r="A596" s="53"/>
      <c r="B596" s="53"/>
      <c r="C596" s="53"/>
      <c r="D596" s="53"/>
      <c r="E596" s="53"/>
      <c r="F596" s="53"/>
      <c r="G596" s="53"/>
      <c r="H596" s="53"/>
      <c r="I596" s="53"/>
      <c r="J596" s="53"/>
      <c r="K596" s="53"/>
      <c r="L596" s="53"/>
      <c r="M596" s="53"/>
      <c r="N596" s="53"/>
      <c r="O596" s="53"/>
      <c r="P596" s="53"/>
      <c r="Q596" s="53"/>
      <c r="R596" s="53"/>
      <c r="S596" s="53"/>
      <c r="T596" s="53"/>
      <c r="U596" s="53"/>
    </row>
    <row r="597" spans="1:21" ht="13" hidden="1" x14ac:dyDescent="0.3">
      <c r="A597" s="53"/>
      <c r="B597" s="53"/>
      <c r="C597" s="53"/>
      <c r="D597" s="53"/>
      <c r="E597" s="53"/>
      <c r="F597" s="53"/>
      <c r="G597" s="53"/>
      <c r="H597" s="53"/>
      <c r="I597" s="53"/>
      <c r="J597" s="53"/>
      <c r="K597" s="53"/>
      <c r="L597" s="53"/>
      <c r="M597" s="53"/>
      <c r="N597" s="53"/>
      <c r="O597" s="53"/>
      <c r="P597" s="53"/>
      <c r="Q597" s="53"/>
      <c r="R597" s="53"/>
      <c r="S597" s="53"/>
      <c r="T597" s="53"/>
      <c r="U597" s="53"/>
    </row>
    <row r="598" spans="1:21" ht="13" hidden="1" x14ac:dyDescent="0.3">
      <c r="A598" s="53"/>
      <c r="B598" s="53"/>
      <c r="C598" s="53"/>
      <c r="D598" s="53"/>
      <c r="E598" s="53"/>
      <c r="F598" s="53"/>
      <c r="G598" s="53"/>
      <c r="H598" s="53"/>
      <c r="I598" s="53"/>
      <c r="J598" s="53"/>
      <c r="K598" s="53"/>
      <c r="L598" s="53"/>
      <c r="M598" s="53"/>
      <c r="N598" s="53"/>
      <c r="O598" s="53"/>
      <c r="P598" s="53"/>
      <c r="Q598" s="53"/>
      <c r="R598" s="53"/>
      <c r="S598" s="53"/>
      <c r="T598" s="53"/>
      <c r="U598" s="53"/>
    </row>
    <row r="599" spans="1:21" ht="13" hidden="1" x14ac:dyDescent="0.3">
      <c r="A599" s="53"/>
      <c r="B599" s="53"/>
      <c r="C599" s="53"/>
      <c r="D599" s="53"/>
      <c r="E599" s="53"/>
      <c r="F599" s="53"/>
      <c r="G599" s="53"/>
      <c r="H599" s="53"/>
      <c r="I599" s="53"/>
      <c r="J599" s="53"/>
      <c r="K599" s="53"/>
      <c r="L599" s="53"/>
      <c r="M599" s="53"/>
      <c r="N599" s="53"/>
      <c r="O599" s="53"/>
      <c r="P599" s="53"/>
      <c r="Q599" s="53"/>
      <c r="R599" s="53"/>
      <c r="S599" s="53"/>
      <c r="T599" s="53"/>
      <c r="U599" s="53"/>
    </row>
    <row r="600" spans="1:21" ht="13" hidden="1" x14ac:dyDescent="0.3">
      <c r="A600" s="53"/>
      <c r="B600" s="53"/>
      <c r="C600" s="53"/>
      <c r="D600" s="53"/>
      <c r="E600" s="53"/>
      <c r="F600" s="53"/>
      <c r="G600" s="53"/>
      <c r="H600" s="53"/>
      <c r="I600" s="53"/>
      <c r="J600" s="53"/>
      <c r="K600" s="53"/>
      <c r="L600" s="53"/>
      <c r="M600" s="53"/>
      <c r="N600" s="53"/>
      <c r="O600" s="53"/>
      <c r="P600" s="53"/>
      <c r="Q600" s="53"/>
      <c r="R600" s="53"/>
      <c r="S600" s="53"/>
      <c r="T600" s="53"/>
      <c r="U600" s="53"/>
    </row>
    <row r="601" spans="1:21" ht="13" hidden="1" x14ac:dyDescent="0.3">
      <c r="A601" s="53"/>
      <c r="B601" s="53"/>
      <c r="C601" s="53"/>
      <c r="D601" s="53"/>
      <c r="E601" s="53"/>
      <c r="F601" s="53"/>
      <c r="G601" s="53"/>
      <c r="H601" s="53"/>
      <c r="I601" s="53"/>
      <c r="J601" s="53"/>
      <c r="K601" s="53"/>
      <c r="L601" s="53"/>
      <c r="M601" s="53"/>
      <c r="N601" s="53"/>
      <c r="O601" s="53"/>
      <c r="P601" s="53"/>
      <c r="Q601" s="53"/>
      <c r="R601" s="53"/>
      <c r="S601" s="53"/>
      <c r="T601" s="53"/>
      <c r="U601" s="53"/>
    </row>
    <row r="602" spans="1:21" ht="13" hidden="1" x14ac:dyDescent="0.3">
      <c r="A602" s="53"/>
      <c r="B602" s="53"/>
      <c r="C602" s="53"/>
      <c r="D602" s="53"/>
      <c r="E602" s="53"/>
      <c r="F602" s="53"/>
      <c r="G602" s="53"/>
      <c r="H602" s="53"/>
      <c r="I602" s="53"/>
      <c r="J602" s="53"/>
      <c r="K602" s="53"/>
      <c r="L602" s="53"/>
      <c r="M602" s="53"/>
      <c r="N602" s="53"/>
      <c r="O602" s="53"/>
      <c r="P602" s="53"/>
      <c r="Q602" s="53"/>
      <c r="R602" s="53"/>
      <c r="S602" s="53"/>
      <c r="T602" s="53"/>
      <c r="U602" s="53"/>
    </row>
    <row r="603" spans="1:21" ht="13" hidden="1" x14ac:dyDescent="0.3">
      <c r="A603" s="53"/>
      <c r="B603" s="53"/>
      <c r="C603" s="53"/>
      <c r="D603" s="53"/>
      <c r="E603" s="53"/>
      <c r="F603" s="53"/>
      <c r="G603" s="53"/>
      <c r="H603" s="53"/>
      <c r="I603" s="53"/>
      <c r="J603" s="53"/>
      <c r="K603" s="53"/>
      <c r="L603" s="53"/>
      <c r="M603" s="53"/>
      <c r="N603" s="53"/>
      <c r="O603" s="53"/>
      <c r="P603" s="53"/>
      <c r="Q603" s="53"/>
      <c r="R603" s="53"/>
      <c r="S603" s="53"/>
      <c r="T603" s="53"/>
      <c r="U603" s="53"/>
    </row>
    <row r="604" spans="1:21" ht="13" hidden="1" x14ac:dyDescent="0.3">
      <c r="A604" s="53"/>
      <c r="B604" s="53"/>
      <c r="C604" s="53"/>
      <c r="D604" s="53"/>
      <c r="E604" s="53"/>
      <c r="F604" s="53"/>
      <c r="G604" s="53"/>
      <c r="H604" s="53"/>
      <c r="I604" s="53"/>
      <c r="J604" s="53"/>
      <c r="K604" s="53"/>
      <c r="L604" s="53"/>
      <c r="M604" s="53"/>
      <c r="N604" s="53"/>
      <c r="O604" s="53"/>
      <c r="P604" s="53"/>
      <c r="Q604" s="53"/>
      <c r="R604" s="53"/>
      <c r="S604" s="53"/>
      <c r="T604" s="53"/>
      <c r="U604" s="53"/>
    </row>
    <row r="605" spans="1:21" ht="13" hidden="1" x14ac:dyDescent="0.3">
      <c r="A605" s="53"/>
      <c r="B605" s="53"/>
      <c r="C605" s="53"/>
      <c r="D605" s="53"/>
      <c r="E605" s="53"/>
      <c r="F605" s="53"/>
      <c r="G605" s="53"/>
      <c r="H605" s="53"/>
      <c r="I605" s="53"/>
      <c r="J605" s="53"/>
      <c r="K605" s="53"/>
      <c r="L605" s="53"/>
      <c r="M605" s="53"/>
      <c r="N605" s="53"/>
      <c r="O605" s="53"/>
      <c r="P605" s="53"/>
      <c r="Q605" s="53"/>
      <c r="R605" s="53"/>
      <c r="S605" s="53"/>
      <c r="T605" s="53"/>
      <c r="U605" s="53"/>
    </row>
    <row r="606" spans="1:21" ht="13" hidden="1" x14ac:dyDescent="0.3">
      <c r="A606" s="53"/>
      <c r="B606" s="53"/>
      <c r="C606" s="53"/>
      <c r="D606" s="53"/>
      <c r="E606" s="53"/>
      <c r="F606" s="53"/>
      <c r="G606" s="53"/>
      <c r="H606" s="53"/>
      <c r="I606" s="53"/>
      <c r="J606" s="53"/>
      <c r="K606" s="53"/>
      <c r="L606" s="53"/>
      <c r="M606" s="53"/>
      <c r="N606" s="53"/>
      <c r="O606" s="53"/>
      <c r="P606" s="53"/>
      <c r="Q606" s="53"/>
      <c r="R606" s="53"/>
      <c r="S606" s="53"/>
      <c r="T606" s="53"/>
      <c r="U606" s="53"/>
    </row>
    <row r="607" spans="1:21" ht="13" hidden="1" x14ac:dyDescent="0.3">
      <c r="A607" s="53"/>
      <c r="B607" s="53"/>
      <c r="C607" s="53"/>
      <c r="D607" s="53"/>
      <c r="E607" s="53"/>
      <c r="F607" s="53"/>
      <c r="G607" s="53"/>
      <c r="H607" s="53"/>
      <c r="I607" s="53"/>
      <c r="J607" s="53"/>
      <c r="K607" s="53"/>
      <c r="L607" s="53"/>
      <c r="M607" s="53"/>
      <c r="N607" s="53"/>
      <c r="O607" s="53"/>
      <c r="P607" s="53"/>
      <c r="Q607" s="53"/>
      <c r="R607" s="53"/>
      <c r="S607" s="53"/>
      <c r="T607" s="53"/>
      <c r="U607" s="53"/>
    </row>
    <row r="608" spans="1:21" ht="13" hidden="1" x14ac:dyDescent="0.3">
      <c r="A608" s="53"/>
      <c r="B608" s="53"/>
      <c r="C608" s="53"/>
      <c r="D608" s="53"/>
      <c r="E608" s="53"/>
      <c r="F608" s="53"/>
      <c r="G608" s="53"/>
      <c r="H608" s="53"/>
      <c r="I608" s="53"/>
      <c r="J608" s="53"/>
      <c r="K608" s="53"/>
      <c r="L608" s="53"/>
      <c r="M608" s="53"/>
      <c r="N608" s="53"/>
      <c r="O608" s="53"/>
      <c r="P608" s="53"/>
      <c r="Q608" s="53"/>
      <c r="R608" s="53"/>
      <c r="S608" s="53"/>
      <c r="T608" s="53"/>
      <c r="U608" s="53"/>
    </row>
    <row r="609" spans="1:21" ht="13" hidden="1" x14ac:dyDescent="0.3">
      <c r="A609" s="53"/>
      <c r="B609" s="53"/>
      <c r="C609" s="53"/>
      <c r="D609" s="53"/>
      <c r="E609" s="53"/>
      <c r="F609" s="53"/>
      <c r="G609" s="53"/>
      <c r="H609" s="53"/>
      <c r="I609" s="53"/>
      <c r="J609" s="53"/>
      <c r="K609" s="53"/>
      <c r="L609" s="53"/>
      <c r="M609" s="53"/>
      <c r="N609" s="53"/>
      <c r="O609" s="53"/>
      <c r="P609" s="53"/>
      <c r="Q609" s="53"/>
      <c r="R609" s="53"/>
      <c r="S609" s="53"/>
      <c r="T609" s="53"/>
      <c r="U609" s="53"/>
    </row>
    <row r="610" spans="1:21" ht="13" hidden="1" x14ac:dyDescent="0.3">
      <c r="A610" s="53"/>
      <c r="B610" s="53"/>
      <c r="C610" s="53"/>
      <c r="D610" s="53"/>
      <c r="E610" s="53"/>
      <c r="F610" s="53"/>
      <c r="G610" s="53"/>
      <c r="H610" s="53"/>
      <c r="I610" s="53"/>
      <c r="J610" s="53"/>
      <c r="K610" s="53"/>
      <c r="L610" s="53"/>
      <c r="M610" s="53"/>
      <c r="N610" s="53"/>
      <c r="O610" s="53"/>
      <c r="P610" s="53"/>
      <c r="Q610" s="53"/>
      <c r="R610" s="53"/>
      <c r="S610" s="53"/>
      <c r="T610" s="53"/>
      <c r="U610" s="53"/>
    </row>
    <row r="611" spans="1:21" ht="13" hidden="1" x14ac:dyDescent="0.3">
      <c r="A611" s="53"/>
      <c r="B611" s="53"/>
      <c r="C611" s="53"/>
      <c r="D611" s="53"/>
      <c r="E611" s="53"/>
      <c r="F611" s="53"/>
      <c r="G611" s="53"/>
      <c r="H611" s="53"/>
      <c r="I611" s="53"/>
      <c r="J611" s="53"/>
      <c r="K611" s="53"/>
      <c r="L611" s="53"/>
      <c r="M611" s="53"/>
      <c r="N611" s="53"/>
      <c r="O611" s="53"/>
      <c r="P611" s="53"/>
      <c r="Q611" s="53"/>
      <c r="R611" s="53"/>
      <c r="S611" s="53"/>
      <c r="T611" s="53"/>
      <c r="U611" s="53"/>
    </row>
    <row r="612" spans="1:21" ht="13" hidden="1" x14ac:dyDescent="0.3">
      <c r="A612" s="53"/>
      <c r="B612" s="53"/>
      <c r="C612" s="53"/>
      <c r="D612" s="53"/>
      <c r="E612" s="53"/>
      <c r="F612" s="53"/>
      <c r="G612" s="53"/>
      <c r="H612" s="53"/>
      <c r="I612" s="53"/>
      <c r="J612" s="53"/>
      <c r="K612" s="53"/>
      <c r="L612" s="53"/>
      <c r="M612" s="53"/>
      <c r="N612" s="53"/>
      <c r="O612" s="53"/>
      <c r="P612" s="53"/>
      <c r="Q612" s="53"/>
      <c r="R612" s="53"/>
      <c r="S612" s="53"/>
      <c r="T612" s="53"/>
      <c r="U612" s="53"/>
    </row>
    <row r="613" spans="1:21" ht="13" hidden="1" x14ac:dyDescent="0.3">
      <c r="A613" s="53"/>
      <c r="B613" s="53"/>
      <c r="C613" s="53"/>
      <c r="D613" s="53"/>
      <c r="E613" s="53"/>
      <c r="F613" s="53"/>
      <c r="G613" s="53"/>
      <c r="H613" s="53"/>
      <c r="I613" s="53"/>
      <c r="J613" s="53"/>
      <c r="K613" s="53"/>
      <c r="L613" s="53"/>
      <c r="M613" s="53"/>
      <c r="N613" s="53"/>
      <c r="O613" s="53"/>
      <c r="P613" s="53"/>
      <c r="Q613" s="53"/>
      <c r="R613" s="53"/>
      <c r="S613" s="53"/>
      <c r="T613" s="53"/>
      <c r="U613" s="53"/>
    </row>
    <row r="614" spans="1:21" ht="13" hidden="1" x14ac:dyDescent="0.3">
      <c r="A614" s="53"/>
      <c r="B614" s="53"/>
      <c r="C614" s="53"/>
      <c r="D614" s="53"/>
      <c r="E614" s="53"/>
      <c r="F614" s="53"/>
      <c r="G614" s="53"/>
      <c r="H614" s="53"/>
      <c r="I614" s="53"/>
      <c r="J614" s="53"/>
      <c r="K614" s="53"/>
      <c r="L614" s="53"/>
      <c r="M614" s="53"/>
      <c r="N614" s="53"/>
      <c r="O614" s="53"/>
      <c r="P614" s="53"/>
      <c r="Q614" s="53"/>
      <c r="R614" s="53"/>
      <c r="S614" s="53"/>
      <c r="T614" s="53"/>
      <c r="U614" s="53"/>
    </row>
    <row r="615" spans="1:21" ht="13" hidden="1" x14ac:dyDescent="0.3">
      <c r="A615" s="53"/>
      <c r="B615" s="53"/>
      <c r="C615" s="53"/>
      <c r="D615" s="53"/>
      <c r="E615" s="53"/>
      <c r="F615" s="53"/>
      <c r="G615" s="53"/>
      <c r="H615" s="53"/>
      <c r="I615" s="53"/>
      <c r="J615" s="53"/>
      <c r="K615" s="53"/>
      <c r="L615" s="53"/>
      <c r="M615" s="53"/>
      <c r="N615" s="53"/>
      <c r="O615" s="53"/>
      <c r="P615" s="53"/>
      <c r="Q615" s="53"/>
      <c r="R615" s="53"/>
      <c r="S615" s="53"/>
      <c r="T615" s="53"/>
      <c r="U615" s="53"/>
    </row>
    <row r="616" spans="1:21" ht="13" hidden="1" x14ac:dyDescent="0.3">
      <c r="A616" s="53"/>
      <c r="B616" s="53"/>
      <c r="C616" s="53"/>
      <c r="D616" s="53"/>
      <c r="E616" s="53"/>
      <c r="F616" s="53"/>
      <c r="G616" s="53"/>
      <c r="H616" s="53"/>
      <c r="I616" s="53"/>
      <c r="J616" s="53"/>
      <c r="K616" s="53"/>
      <c r="L616" s="53"/>
      <c r="M616" s="53"/>
      <c r="N616" s="53"/>
      <c r="O616" s="53"/>
      <c r="P616" s="53"/>
      <c r="Q616" s="53"/>
      <c r="R616" s="53"/>
      <c r="S616" s="53"/>
      <c r="T616" s="53"/>
      <c r="U616" s="53"/>
    </row>
    <row r="617" spans="1:21" ht="13" hidden="1" x14ac:dyDescent="0.3">
      <c r="A617" s="53"/>
      <c r="B617" s="53"/>
      <c r="C617" s="53"/>
      <c r="D617" s="53"/>
      <c r="E617" s="53"/>
      <c r="F617" s="53"/>
      <c r="G617" s="53"/>
      <c r="H617" s="53"/>
      <c r="I617" s="53"/>
      <c r="J617" s="53"/>
      <c r="K617" s="53"/>
      <c r="L617" s="53"/>
      <c r="M617" s="53"/>
      <c r="N617" s="53"/>
      <c r="O617" s="53"/>
      <c r="P617" s="53"/>
      <c r="Q617" s="53"/>
      <c r="R617" s="53"/>
      <c r="S617" s="53"/>
      <c r="T617" s="53"/>
      <c r="U617" s="53"/>
    </row>
    <row r="618" spans="1:21" ht="13" hidden="1" x14ac:dyDescent="0.3">
      <c r="A618" s="53"/>
      <c r="B618" s="53"/>
      <c r="C618" s="53"/>
      <c r="D618" s="53"/>
      <c r="E618" s="53"/>
      <c r="F618" s="53"/>
      <c r="G618" s="53"/>
      <c r="H618" s="53"/>
      <c r="I618" s="53"/>
      <c r="J618" s="53"/>
      <c r="K618" s="53"/>
      <c r="L618" s="53"/>
      <c r="M618" s="53"/>
      <c r="N618" s="53"/>
      <c r="O618" s="53"/>
      <c r="P618" s="53"/>
      <c r="Q618" s="53"/>
      <c r="R618" s="53"/>
      <c r="S618" s="53"/>
      <c r="T618" s="53"/>
      <c r="U618" s="53"/>
    </row>
    <row r="619" spans="1:21" ht="13" hidden="1" x14ac:dyDescent="0.3">
      <c r="A619" s="53"/>
      <c r="B619" s="53"/>
      <c r="C619" s="53"/>
      <c r="D619" s="53"/>
      <c r="E619" s="53"/>
      <c r="F619" s="53"/>
      <c r="G619" s="53"/>
      <c r="H619" s="53"/>
      <c r="I619" s="53"/>
      <c r="J619" s="53"/>
      <c r="K619" s="53"/>
      <c r="L619" s="53"/>
      <c r="M619" s="53"/>
      <c r="N619" s="53"/>
      <c r="O619" s="53"/>
      <c r="P619" s="53"/>
      <c r="Q619" s="53"/>
      <c r="R619" s="53"/>
      <c r="S619" s="53"/>
      <c r="T619" s="53"/>
      <c r="U619" s="53"/>
    </row>
    <row r="620" spans="1:21" ht="13" hidden="1" x14ac:dyDescent="0.3">
      <c r="A620" s="53"/>
      <c r="B620" s="53"/>
      <c r="C620" s="53"/>
      <c r="D620" s="53"/>
      <c r="E620" s="53"/>
      <c r="F620" s="53"/>
      <c r="G620" s="53"/>
      <c r="H620" s="53"/>
      <c r="I620" s="53"/>
      <c r="J620" s="53"/>
      <c r="K620" s="53"/>
      <c r="L620" s="53"/>
      <c r="M620" s="53"/>
      <c r="N620" s="53"/>
      <c r="O620" s="53"/>
      <c r="P620" s="53"/>
      <c r="Q620" s="53"/>
      <c r="R620" s="53"/>
      <c r="S620" s="53"/>
      <c r="T620" s="53"/>
      <c r="U620" s="53"/>
    </row>
    <row r="621" spans="1:21" ht="13" hidden="1" x14ac:dyDescent="0.3">
      <c r="A621" s="53"/>
      <c r="B621" s="53"/>
      <c r="C621" s="53"/>
      <c r="D621" s="53"/>
      <c r="E621" s="53"/>
      <c r="F621" s="53"/>
      <c r="G621" s="53"/>
      <c r="H621" s="53"/>
      <c r="I621" s="53"/>
      <c r="J621" s="53"/>
      <c r="K621" s="53"/>
      <c r="L621" s="53"/>
      <c r="M621" s="53"/>
      <c r="N621" s="53"/>
      <c r="O621" s="53"/>
      <c r="P621" s="53"/>
      <c r="Q621" s="53"/>
      <c r="R621" s="53"/>
      <c r="S621" s="53"/>
      <c r="T621" s="53"/>
      <c r="U621" s="53"/>
    </row>
    <row r="622" spans="1:21" ht="13" hidden="1" x14ac:dyDescent="0.3">
      <c r="A622" s="53"/>
      <c r="B622" s="53"/>
      <c r="C622" s="53"/>
      <c r="D622" s="53"/>
      <c r="E622" s="53"/>
      <c r="F622" s="53"/>
      <c r="G622" s="53"/>
      <c r="H622" s="53"/>
      <c r="I622" s="53"/>
      <c r="J622" s="53"/>
      <c r="K622" s="53"/>
      <c r="L622" s="53"/>
      <c r="M622" s="53"/>
      <c r="N622" s="53"/>
      <c r="O622" s="53"/>
      <c r="P622" s="53"/>
      <c r="Q622" s="53"/>
      <c r="R622" s="53"/>
      <c r="S622" s="53"/>
      <c r="T622" s="53"/>
      <c r="U622" s="53"/>
    </row>
    <row r="623" spans="1:21" ht="13" hidden="1" x14ac:dyDescent="0.3">
      <c r="A623" s="53"/>
      <c r="B623" s="53"/>
      <c r="C623" s="53"/>
      <c r="D623" s="53"/>
      <c r="E623" s="53"/>
      <c r="F623" s="53"/>
      <c r="G623" s="53"/>
      <c r="H623" s="53"/>
      <c r="I623" s="53"/>
      <c r="J623" s="53"/>
      <c r="K623" s="53"/>
      <c r="L623" s="53"/>
      <c r="M623" s="53"/>
      <c r="N623" s="53"/>
      <c r="O623" s="53"/>
      <c r="P623" s="53"/>
      <c r="Q623" s="53"/>
      <c r="R623" s="53"/>
      <c r="S623" s="53"/>
      <c r="T623" s="53"/>
      <c r="U623" s="53"/>
    </row>
    <row r="624" spans="1:21" ht="13" hidden="1" x14ac:dyDescent="0.3">
      <c r="A624" s="53"/>
      <c r="B624" s="53"/>
      <c r="C624" s="53"/>
      <c r="D624" s="53"/>
      <c r="E624" s="53"/>
      <c r="F624" s="53"/>
      <c r="G624" s="53"/>
      <c r="H624" s="53"/>
      <c r="I624" s="53"/>
      <c r="J624" s="53"/>
      <c r="K624" s="53"/>
      <c r="L624" s="53"/>
      <c r="M624" s="53"/>
      <c r="N624" s="53"/>
      <c r="O624" s="53"/>
      <c r="P624" s="53"/>
      <c r="Q624" s="53"/>
      <c r="R624" s="53"/>
      <c r="S624" s="53"/>
      <c r="T624" s="53"/>
      <c r="U624" s="53"/>
    </row>
    <row r="625" spans="1:21" ht="13" hidden="1" x14ac:dyDescent="0.3">
      <c r="A625" s="53"/>
      <c r="B625" s="53"/>
      <c r="C625" s="53"/>
      <c r="D625" s="53"/>
      <c r="E625" s="53"/>
      <c r="F625" s="53"/>
      <c r="G625" s="53"/>
      <c r="H625" s="53"/>
      <c r="I625" s="53"/>
      <c r="J625" s="53"/>
      <c r="K625" s="53"/>
      <c r="L625" s="53"/>
      <c r="M625" s="53"/>
      <c r="N625" s="53"/>
      <c r="O625" s="53"/>
      <c r="P625" s="53"/>
      <c r="Q625" s="53"/>
      <c r="R625" s="53"/>
      <c r="S625" s="53"/>
      <c r="T625" s="53"/>
      <c r="U625" s="53"/>
    </row>
    <row r="626" spans="1:21" ht="13" hidden="1" x14ac:dyDescent="0.3">
      <c r="A626" s="53"/>
      <c r="B626" s="53"/>
      <c r="C626" s="53"/>
      <c r="D626" s="53"/>
      <c r="E626" s="53"/>
      <c r="F626" s="53"/>
      <c r="G626" s="53"/>
      <c r="H626" s="53"/>
      <c r="I626" s="53"/>
      <c r="J626" s="53"/>
      <c r="K626" s="53"/>
      <c r="L626" s="53"/>
      <c r="M626" s="53"/>
      <c r="N626" s="53"/>
      <c r="O626" s="53"/>
      <c r="P626" s="53"/>
      <c r="Q626" s="53"/>
      <c r="R626" s="53"/>
      <c r="S626" s="53"/>
      <c r="T626" s="53"/>
      <c r="U626" s="53"/>
    </row>
    <row r="627" spans="1:21" ht="13" hidden="1" x14ac:dyDescent="0.3">
      <c r="A627" s="53"/>
      <c r="B627" s="53"/>
      <c r="C627" s="53"/>
      <c r="D627" s="53"/>
      <c r="E627" s="53"/>
      <c r="F627" s="53"/>
      <c r="G627" s="53"/>
      <c r="H627" s="53"/>
      <c r="I627" s="53"/>
      <c r="J627" s="53"/>
      <c r="K627" s="53"/>
      <c r="L627" s="53"/>
      <c r="M627" s="53"/>
      <c r="N627" s="53"/>
      <c r="O627" s="53"/>
      <c r="P627" s="53"/>
      <c r="Q627" s="53"/>
      <c r="R627" s="53"/>
      <c r="S627" s="53"/>
      <c r="T627" s="53"/>
      <c r="U627" s="53"/>
    </row>
    <row r="628" spans="1:21" ht="13" hidden="1" x14ac:dyDescent="0.3">
      <c r="A628" s="53"/>
      <c r="B628" s="53"/>
      <c r="C628" s="53"/>
      <c r="D628" s="53"/>
      <c r="E628" s="53"/>
      <c r="F628" s="53"/>
      <c r="G628" s="53"/>
      <c r="H628" s="53"/>
      <c r="I628" s="53"/>
      <c r="J628" s="53"/>
      <c r="K628" s="53"/>
      <c r="L628" s="53"/>
      <c r="M628" s="53"/>
      <c r="N628" s="53"/>
      <c r="O628" s="53"/>
      <c r="P628" s="53"/>
      <c r="Q628" s="53"/>
      <c r="R628" s="53"/>
      <c r="S628" s="53"/>
      <c r="T628" s="53"/>
      <c r="U628" s="53"/>
    </row>
    <row r="629" spans="1:21" ht="13" hidden="1" x14ac:dyDescent="0.3">
      <c r="A629" s="53"/>
      <c r="B629" s="53"/>
      <c r="C629" s="53"/>
      <c r="D629" s="53"/>
      <c r="E629" s="53"/>
      <c r="F629" s="53"/>
      <c r="G629" s="53"/>
      <c r="H629" s="53"/>
      <c r="I629" s="53"/>
      <c r="J629" s="53"/>
      <c r="K629" s="53"/>
      <c r="L629" s="53"/>
      <c r="M629" s="53"/>
      <c r="N629" s="53"/>
      <c r="O629" s="53"/>
      <c r="P629" s="53"/>
      <c r="Q629" s="53"/>
      <c r="R629" s="53"/>
      <c r="S629" s="53"/>
      <c r="T629" s="53"/>
      <c r="U629" s="53"/>
    </row>
    <row r="630" spans="1:21" ht="13" hidden="1" x14ac:dyDescent="0.3">
      <c r="A630" s="53"/>
      <c r="B630" s="53"/>
      <c r="C630" s="53"/>
      <c r="D630" s="53"/>
      <c r="E630" s="53"/>
      <c r="F630" s="53"/>
      <c r="G630" s="53"/>
      <c r="H630" s="53"/>
      <c r="I630" s="53"/>
      <c r="J630" s="53"/>
      <c r="K630" s="53"/>
      <c r="L630" s="53"/>
      <c r="M630" s="53"/>
      <c r="N630" s="53"/>
      <c r="O630" s="53"/>
      <c r="P630" s="53"/>
      <c r="Q630" s="53"/>
      <c r="R630" s="53"/>
      <c r="S630" s="53"/>
      <c r="T630" s="53"/>
      <c r="U630" s="53"/>
    </row>
    <row r="631" spans="1:21" ht="13" hidden="1" x14ac:dyDescent="0.3">
      <c r="A631" s="53"/>
      <c r="B631" s="53"/>
      <c r="C631" s="53"/>
      <c r="D631" s="53"/>
      <c r="E631" s="53"/>
      <c r="F631" s="53"/>
      <c r="G631" s="53"/>
      <c r="H631" s="53"/>
      <c r="I631" s="53"/>
      <c r="J631" s="53"/>
      <c r="K631" s="53"/>
      <c r="L631" s="53"/>
      <c r="M631" s="53"/>
      <c r="N631" s="53"/>
      <c r="O631" s="53"/>
      <c r="P631" s="53"/>
      <c r="Q631" s="53"/>
      <c r="R631" s="53"/>
      <c r="S631" s="53"/>
      <c r="T631" s="53"/>
      <c r="U631" s="53"/>
    </row>
    <row r="632" spans="1:21" ht="13" hidden="1" x14ac:dyDescent="0.3">
      <c r="A632" s="53"/>
      <c r="B632" s="53"/>
      <c r="C632" s="53"/>
      <c r="D632" s="53"/>
      <c r="E632" s="53"/>
      <c r="F632" s="53"/>
      <c r="G632" s="53"/>
      <c r="H632" s="53"/>
      <c r="I632" s="53"/>
      <c r="J632" s="53"/>
      <c r="K632" s="53"/>
      <c r="L632" s="53"/>
      <c r="M632" s="53"/>
      <c r="N632" s="53"/>
      <c r="O632" s="53"/>
      <c r="P632" s="53"/>
      <c r="Q632" s="53"/>
      <c r="R632" s="53"/>
      <c r="S632" s="53"/>
      <c r="T632" s="53"/>
      <c r="U632" s="53"/>
    </row>
    <row r="633" spans="1:21" ht="13" hidden="1" x14ac:dyDescent="0.3">
      <c r="A633" s="53"/>
      <c r="B633" s="53"/>
      <c r="C633" s="53"/>
      <c r="D633" s="53"/>
      <c r="E633" s="53"/>
      <c r="F633" s="53"/>
      <c r="G633" s="53"/>
      <c r="H633" s="53"/>
      <c r="I633" s="53"/>
      <c r="J633" s="53"/>
      <c r="K633" s="53"/>
      <c r="L633" s="53"/>
      <c r="M633" s="53"/>
      <c r="N633" s="53"/>
      <c r="O633" s="53"/>
      <c r="P633" s="53"/>
      <c r="Q633" s="53"/>
      <c r="R633" s="53"/>
      <c r="S633" s="53"/>
      <c r="T633" s="53"/>
      <c r="U633" s="53"/>
    </row>
    <row r="634" spans="1:21" ht="13" hidden="1" x14ac:dyDescent="0.3">
      <c r="A634" s="53"/>
      <c r="B634" s="53"/>
      <c r="C634" s="53"/>
      <c r="D634" s="53"/>
      <c r="E634" s="53"/>
      <c r="F634" s="53"/>
      <c r="G634" s="53"/>
      <c r="H634" s="53"/>
      <c r="I634" s="53"/>
      <c r="J634" s="53"/>
      <c r="K634" s="53"/>
      <c r="L634" s="53"/>
      <c r="M634" s="53"/>
      <c r="N634" s="53"/>
      <c r="O634" s="53"/>
      <c r="P634" s="53"/>
      <c r="Q634" s="53"/>
      <c r="R634" s="53"/>
      <c r="S634" s="53"/>
      <c r="T634" s="53"/>
      <c r="U634" s="53"/>
    </row>
    <row r="635" spans="1:21" ht="13" hidden="1" x14ac:dyDescent="0.3">
      <c r="A635" s="53"/>
      <c r="B635" s="53"/>
      <c r="C635" s="53"/>
      <c r="D635" s="53"/>
      <c r="E635" s="53"/>
      <c r="F635" s="53"/>
      <c r="G635" s="53"/>
      <c r="H635" s="53"/>
      <c r="I635" s="53"/>
      <c r="J635" s="53"/>
      <c r="K635" s="53"/>
      <c r="L635" s="53"/>
      <c r="M635" s="53"/>
      <c r="N635" s="53"/>
      <c r="O635" s="53"/>
      <c r="P635" s="53"/>
      <c r="Q635" s="53"/>
      <c r="R635" s="53"/>
      <c r="S635" s="53"/>
      <c r="T635" s="53"/>
      <c r="U635" s="53"/>
    </row>
    <row r="636" spans="1:21" ht="13" hidden="1" x14ac:dyDescent="0.3">
      <c r="A636" s="53"/>
      <c r="B636" s="53"/>
      <c r="C636" s="53"/>
      <c r="D636" s="53"/>
      <c r="E636" s="53"/>
      <c r="F636" s="53"/>
      <c r="G636" s="53"/>
      <c r="H636" s="53"/>
      <c r="I636" s="53"/>
      <c r="J636" s="53"/>
      <c r="K636" s="53"/>
      <c r="L636" s="53"/>
      <c r="M636" s="53"/>
      <c r="N636" s="53"/>
      <c r="O636" s="53"/>
      <c r="P636" s="53"/>
      <c r="Q636" s="53"/>
      <c r="R636" s="53"/>
      <c r="S636" s="53"/>
      <c r="T636" s="53"/>
      <c r="U636" s="53"/>
    </row>
    <row r="637" spans="1:21" ht="13" hidden="1" x14ac:dyDescent="0.3">
      <c r="A637" s="53"/>
      <c r="B637" s="53"/>
      <c r="C637" s="53"/>
      <c r="D637" s="53"/>
      <c r="E637" s="53"/>
      <c r="F637" s="53"/>
      <c r="G637" s="53"/>
      <c r="H637" s="53"/>
      <c r="I637" s="53"/>
      <c r="J637" s="53"/>
      <c r="K637" s="53"/>
      <c r="L637" s="53"/>
      <c r="M637" s="53"/>
      <c r="N637" s="53"/>
      <c r="O637" s="53"/>
      <c r="P637" s="53"/>
      <c r="Q637" s="53"/>
      <c r="R637" s="53"/>
      <c r="S637" s="53"/>
      <c r="T637" s="53"/>
      <c r="U637" s="53"/>
    </row>
    <row r="638" spans="1:21" ht="13" hidden="1" x14ac:dyDescent="0.3">
      <c r="A638" s="53"/>
      <c r="B638" s="53"/>
      <c r="C638" s="53"/>
      <c r="D638" s="53"/>
      <c r="E638" s="53"/>
      <c r="F638" s="53"/>
      <c r="G638" s="53"/>
      <c r="H638" s="53"/>
      <c r="I638" s="53"/>
      <c r="J638" s="53"/>
      <c r="K638" s="53"/>
      <c r="L638" s="53"/>
      <c r="M638" s="53"/>
      <c r="N638" s="53"/>
      <c r="O638" s="53"/>
      <c r="P638" s="53"/>
      <c r="Q638" s="53"/>
      <c r="R638" s="53"/>
      <c r="S638" s="53"/>
      <c r="T638" s="53"/>
      <c r="U638" s="53"/>
    </row>
    <row r="639" spans="1:21" ht="13" hidden="1" x14ac:dyDescent="0.3">
      <c r="A639" s="53"/>
      <c r="B639" s="53"/>
      <c r="C639" s="53"/>
      <c r="D639" s="53"/>
      <c r="E639" s="53"/>
      <c r="F639" s="53"/>
      <c r="G639" s="53"/>
      <c r="H639" s="53"/>
      <c r="I639" s="53"/>
      <c r="J639" s="53"/>
      <c r="K639" s="53"/>
      <c r="L639" s="53"/>
      <c r="M639" s="53"/>
      <c r="N639" s="53"/>
      <c r="O639" s="53"/>
      <c r="P639" s="53"/>
      <c r="Q639" s="53"/>
      <c r="R639" s="53"/>
      <c r="S639" s="53"/>
      <c r="T639" s="53"/>
      <c r="U639" s="53"/>
    </row>
    <row r="640" spans="1:21" ht="13" hidden="1" x14ac:dyDescent="0.3">
      <c r="A640" s="53"/>
      <c r="B640" s="53"/>
      <c r="C640" s="53"/>
      <c r="D640" s="53"/>
      <c r="E640" s="53"/>
      <c r="F640" s="53"/>
      <c r="G640" s="53"/>
      <c r="H640" s="53"/>
      <c r="I640" s="53"/>
      <c r="J640" s="53"/>
      <c r="K640" s="53"/>
      <c r="L640" s="53"/>
      <c r="M640" s="53"/>
      <c r="N640" s="53"/>
      <c r="O640" s="53"/>
      <c r="P640" s="53"/>
      <c r="Q640" s="53"/>
      <c r="R640" s="53"/>
      <c r="S640" s="53"/>
      <c r="T640" s="53"/>
      <c r="U640" s="53"/>
    </row>
    <row r="641" spans="1:21" ht="13" hidden="1" x14ac:dyDescent="0.3">
      <c r="A641" s="53"/>
      <c r="B641" s="53"/>
      <c r="C641" s="53"/>
      <c r="D641" s="53"/>
      <c r="E641" s="53"/>
      <c r="F641" s="53"/>
      <c r="G641" s="53"/>
      <c r="H641" s="53"/>
      <c r="I641" s="53"/>
      <c r="J641" s="53"/>
      <c r="K641" s="53"/>
      <c r="L641" s="53"/>
      <c r="M641" s="53"/>
      <c r="N641" s="53"/>
      <c r="O641" s="53"/>
      <c r="P641" s="53"/>
      <c r="Q641" s="53"/>
      <c r="R641" s="53"/>
      <c r="S641" s="53"/>
      <c r="T641" s="53"/>
      <c r="U641" s="53"/>
    </row>
    <row r="642" spans="1:21" ht="13" hidden="1" x14ac:dyDescent="0.3">
      <c r="A642" s="53"/>
      <c r="B642" s="53"/>
      <c r="C642" s="53"/>
      <c r="D642" s="53"/>
      <c r="E642" s="53"/>
      <c r="F642" s="53"/>
      <c r="G642" s="53"/>
      <c r="H642" s="53"/>
      <c r="I642" s="53"/>
      <c r="J642" s="53"/>
      <c r="K642" s="53"/>
      <c r="L642" s="53"/>
      <c r="M642" s="53"/>
      <c r="N642" s="53"/>
      <c r="O642" s="53"/>
      <c r="P642" s="53"/>
      <c r="Q642" s="53"/>
      <c r="R642" s="53"/>
      <c r="S642" s="53"/>
      <c r="T642" s="53"/>
      <c r="U642" s="53"/>
    </row>
    <row r="643" spans="1:21" ht="13" hidden="1" x14ac:dyDescent="0.3">
      <c r="A643" s="53"/>
      <c r="B643" s="53"/>
      <c r="C643" s="53"/>
      <c r="D643" s="53"/>
      <c r="E643" s="53"/>
      <c r="F643" s="53"/>
      <c r="G643" s="53"/>
      <c r="H643" s="53"/>
      <c r="I643" s="53"/>
      <c r="J643" s="53"/>
      <c r="K643" s="53"/>
      <c r="L643" s="53"/>
      <c r="M643" s="53"/>
      <c r="N643" s="53"/>
      <c r="O643" s="53"/>
      <c r="P643" s="53"/>
      <c r="Q643" s="53"/>
      <c r="R643" s="53"/>
      <c r="S643" s="53"/>
      <c r="T643" s="53"/>
      <c r="U643" s="53"/>
    </row>
    <row r="644" spans="1:21" ht="13" hidden="1" x14ac:dyDescent="0.3">
      <c r="A644" s="53"/>
      <c r="B644" s="53"/>
      <c r="C644" s="53"/>
      <c r="D644" s="53"/>
      <c r="E644" s="53"/>
      <c r="F644" s="53"/>
      <c r="G644" s="53"/>
      <c r="H644" s="53"/>
      <c r="I644" s="53"/>
      <c r="J644" s="53"/>
      <c r="K644" s="53"/>
      <c r="L644" s="53"/>
      <c r="M644" s="53"/>
      <c r="N644" s="53"/>
      <c r="O644" s="53"/>
      <c r="P644" s="53"/>
      <c r="Q644" s="53"/>
      <c r="R644" s="53"/>
      <c r="S644" s="53"/>
      <c r="T644" s="53"/>
      <c r="U644" s="53"/>
    </row>
    <row r="645" spans="1:21" ht="13" hidden="1" x14ac:dyDescent="0.3">
      <c r="A645" s="53"/>
      <c r="B645" s="53"/>
      <c r="C645" s="53"/>
      <c r="D645" s="53"/>
      <c r="E645" s="53"/>
      <c r="F645" s="53"/>
      <c r="G645" s="53"/>
      <c r="H645" s="53"/>
      <c r="I645" s="53"/>
      <c r="J645" s="53"/>
      <c r="K645" s="53"/>
      <c r="L645" s="53"/>
      <c r="M645" s="53"/>
      <c r="N645" s="53"/>
      <c r="O645" s="53"/>
      <c r="P645" s="53"/>
      <c r="Q645" s="53"/>
      <c r="R645" s="53"/>
      <c r="S645" s="53"/>
      <c r="T645" s="53"/>
      <c r="U645" s="53"/>
    </row>
    <row r="646" spans="1:21" ht="13" hidden="1" x14ac:dyDescent="0.3">
      <c r="A646" s="53"/>
      <c r="B646" s="53"/>
      <c r="C646" s="53"/>
      <c r="D646" s="53"/>
      <c r="E646" s="53"/>
      <c r="F646" s="53"/>
      <c r="G646" s="53"/>
      <c r="H646" s="53"/>
      <c r="I646" s="53"/>
      <c r="J646" s="53"/>
      <c r="K646" s="53"/>
      <c r="L646" s="53"/>
      <c r="M646" s="53"/>
      <c r="N646" s="53"/>
      <c r="O646" s="53"/>
      <c r="P646" s="53"/>
      <c r="Q646" s="53"/>
      <c r="R646" s="53"/>
      <c r="S646" s="53"/>
      <c r="T646" s="53"/>
      <c r="U646" s="53"/>
    </row>
    <row r="647" spans="1:21" ht="13" hidden="1" x14ac:dyDescent="0.3">
      <c r="A647" s="53"/>
      <c r="B647" s="53"/>
      <c r="C647" s="53"/>
      <c r="D647" s="53"/>
      <c r="E647" s="53"/>
      <c r="F647" s="53"/>
      <c r="G647" s="53"/>
      <c r="H647" s="53"/>
      <c r="I647" s="53"/>
      <c r="J647" s="53"/>
      <c r="K647" s="53"/>
      <c r="L647" s="53"/>
      <c r="M647" s="53"/>
      <c r="N647" s="53"/>
      <c r="O647" s="53"/>
      <c r="P647" s="53"/>
      <c r="Q647" s="53"/>
      <c r="R647" s="53"/>
      <c r="S647" s="53"/>
      <c r="T647" s="53"/>
      <c r="U647" s="53"/>
    </row>
    <row r="648" spans="1:21" ht="13" hidden="1" x14ac:dyDescent="0.3">
      <c r="A648" s="53"/>
      <c r="B648" s="53"/>
      <c r="C648" s="53"/>
      <c r="D648" s="53"/>
      <c r="E648" s="53"/>
      <c r="F648" s="53"/>
      <c r="G648" s="53"/>
      <c r="H648" s="53"/>
      <c r="I648" s="53"/>
      <c r="J648" s="53"/>
      <c r="K648" s="53"/>
      <c r="L648" s="53"/>
      <c r="M648" s="53"/>
      <c r="N648" s="53"/>
      <c r="O648" s="53"/>
      <c r="P648" s="53"/>
      <c r="Q648" s="53"/>
      <c r="R648" s="53"/>
      <c r="S648" s="53"/>
      <c r="T648" s="53"/>
      <c r="U648" s="53"/>
    </row>
    <row r="649" spans="1:21" ht="13" hidden="1" x14ac:dyDescent="0.3">
      <c r="A649" s="53"/>
      <c r="B649" s="53"/>
      <c r="C649" s="53"/>
      <c r="D649" s="53"/>
      <c r="E649" s="53"/>
      <c r="F649" s="53"/>
      <c r="G649" s="53"/>
      <c r="H649" s="53"/>
      <c r="I649" s="53"/>
      <c r="J649" s="53"/>
      <c r="K649" s="53"/>
      <c r="L649" s="53"/>
      <c r="M649" s="53"/>
      <c r="N649" s="53"/>
      <c r="O649" s="53"/>
      <c r="P649" s="53"/>
      <c r="Q649" s="53"/>
      <c r="R649" s="53"/>
      <c r="S649" s="53"/>
      <c r="T649" s="53"/>
      <c r="U649" s="53"/>
    </row>
    <row r="650" spans="1:21" ht="13" hidden="1" x14ac:dyDescent="0.3">
      <c r="A650" s="53"/>
      <c r="B650" s="53"/>
      <c r="C650" s="53"/>
      <c r="D650" s="53"/>
      <c r="E650" s="53"/>
      <c r="F650" s="53"/>
      <c r="G650" s="53"/>
      <c r="H650" s="53"/>
      <c r="I650" s="53"/>
      <c r="J650" s="53"/>
      <c r="K650" s="53"/>
      <c r="L650" s="53"/>
      <c r="M650" s="53"/>
      <c r="N650" s="53"/>
      <c r="O650" s="53"/>
      <c r="P650" s="53"/>
      <c r="Q650" s="53"/>
      <c r="R650" s="53"/>
      <c r="S650" s="53"/>
      <c r="T650" s="53"/>
      <c r="U650" s="53"/>
    </row>
    <row r="651" spans="1:21" ht="13" hidden="1" x14ac:dyDescent="0.3">
      <c r="A651" s="53"/>
      <c r="B651" s="53"/>
      <c r="C651" s="53"/>
      <c r="D651" s="53"/>
      <c r="E651" s="53"/>
      <c r="F651" s="53"/>
      <c r="G651" s="53"/>
      <c r="H651" s="53"/>
      <c r="I651" s="53"/>
      <c r="J651" s="53"/>
      <c r="K651" s="53"/>
      <c r="L651" s="53"/>
      <c r="M651" s="53"/>
      <c r="N651" s="53"/>
      <c r="O651" s="53"/>
      <c r="P651" s="53"/>
      <c r="Q651" s="53"/>
      <c r="R651" s="53"/>
      <c r="S651" s="53"/>
      <c r="T651" s="53"/>
      <c r="U651" s="53"/>
    </row>
    <row r="652" spans="1:21" ht="13" hidden="1" x14ac:dyDescent="0.3">
      <c r="A652" s="53"/>
      <c r="B652" s="53"/>
      <c r="C652" s="53"/>
      <c r="D652" s="53"/>
      <c r="E652" s="53"/>
      <c r="F652" s="53"/>
      <c r="G652" s="53"/>
      <c r="H652" s="53"/>
      <c r="I652" s="53"/>
      <c r="J652" s="53"/>
      <c r="K652" s="53"/>
      <c r="L652" s="53"/>
      <c r="M652" s="53"/>
      <c r="N652" s="53"/>
      <c r="O652" s="53"/>
      <c r="P652" s="53"/>
      <c r="Q652" s="53"/>
      <c r="R652" s="53"/>
      <c r="S652" s="53"/>
      <c r="T652" s="53"/>
      <c r="U652" s="53"/>
    </row>
    <row r="653" spans="1:21" ht="13" hidden="1" x14ac:dyDescent="0.3">
      <c r="A653" s="53"/>
      <c r="B653" s="53"/>
      <c r="C653" s="53"/>
      <c r="D653" s="53"/>
      <c r="E653" s="53"/>
      <c r="F653" s="53"/>
      <c r="G653" s="53"/>
      <c r="H653" s="53"/>
      <c r="I653" s="53"/>
      <c r="J653" s="53"/>
      <c r="K653" s="53"/>
      <c r="L653" s="53"/>
      <c r="M653" s="53"/>
      <c r="N653" s="53"/>
      <c r="O653" s="53"/>
      <c r="P653" s="53"/>
      <c r="Q653" s="53"/>
      <c r="R653" s="53"/>
      <c r="S653" s="53"/>
      <c r="T653" s="53"/>
      <c r="U653" s="53"/>
    </row>
    <row r="654" spans="1:21" ht="13" hidden="1" x14ac:dyDescent="0.3">
      <c r="A654" s="53"/>
      <c r="B654" s="53"/>
      <c r="C654" s="53"/>
      <c r="D654" s="53"/>
      <c r="E654" s="53"/>
      <c r="F654" s="53"/>
      <c r="G654" s="53"/>
      <c r="H654" s="53"/>
      <c r="I654" s="53"/>
      <c r="J654" s="53"/>
      <c r="K654" s="53"/>
      <c r="L654" s="53"/>
      <c r="M654" s="53"/>
      <c r="N654" s="53"/>
      <c r="O654" s="53"/>
      <c r="P654" s="53"/>
      <c r="Q654" s="53"/>
      <c r="R654" s="53"/>
      <c r="S654" s="53"/>
      <c r="T654" s="53"/>
      <c r="U654" s="53"/>
    </row>
    <row r="655" spans="1:21" ht="13" hidden="1" x14ac:dyDescent="0.3">
      <c r="A655" s="53"/>
      <c r="B655" s="53"/>
      <c r="C655" s="53"/>
      <c r="D655" s="53"/>
      <c r="E655" s="53"/>
      <c r="F655" s="53"/>
      <c r="G655" s="53"/>
      <c r="H655" s="53"/>
      <c r="I655" s="53"/>
      <c r="J655" s="53"/>
      <c r="K655" s="53"/>
      <c r="L655" s="53"/>
      <c r="M655" s="53"/>
      <c r="N655" s="53"/>
      <c r="O655" s="53"/>
      <c r="P655" s="53"/>
      <c r="Q655" s="53"/>
      <c r="R655" s="53"/>
      <c r="S655" s="53"/>
      <c r="T655" s="53"/>
      <c r="U655" s="53"/>
    </row>
    <row r="656" spans="1:21" ht="13" hidden="1" x14ac:dyDescent="0.3">
      <c r="A656" s="53"/>
      <c r="B656" s="53"/>
      <c r="C656" s="53"/>
      <c r="D656" s="53"/>
      <c r="E656" s="53"/>
      <c r="F656" s="53"/>
      <c r="G656" s="53"/>
      <c r="H656" s="53"/>
      <c r="I656" s="53"/>
      <c r="J656" s="53"/>
      <c r="K656" s="53"/>
      <c r="L656" s="53"/>
      <c r="M656" s="53"/>
      <c r="N656" s="53"/>
      <c r="O656" s="53"/>
      <c r="P656" s="53"/>
      <c r="Q656" s="53"/>
      <c r="R656" s="53"/>
      <c r="S656" s="53"/>
      <c r="T656" s="53"/>
      <c r="U656" s="53"/>
    </row>
    <row r="657" spans="1:21" ht="13" hidden="1" x14ac:dyDescent="0.3">
      <c r="A657" s="53"/>
      <c r="B657" s="53"/>
      <c r="C657" s="53"/>
      <c r="D657" s="53"/>
      <c r="E657" s="53"/>
      <c r="F657" s="53"/>
      <c r="G657" s="53"/>
      <c r="H657" s="53"/>
      <c r="I657" s="53"/>
      <c r="J657" s="53"/>
      <c r="K657" s="53"/>
      <c r="L657" s="53"/>
      <c r="M657" s="53"/>
      <c r="N657" s="53"/>
      <c r="O657" s="53"/>
      <c r="P657" s="53"/>
      <c r="Q657" s="53"/>
      <c r="R657" s="53"/>
      <c r="S657" s="53"/>
      <c r="T657" s="53"/>
      <c r="U657" s="53"/>
    </row>
    <row r="658" spans="1:21" ht="13" hidden="1" x14ac:dyDescent="0.3">
      <c r="A658" s="53"/>
      <c r="B658" s="53"/>
      <c r="C658" s="53"/>
      <c r="D658" s="53"/>
      <c r="E658" s="53"/>
      <c r="F658" s="53"/>
      <c r="G658" s="53"/>
      <c r="H658" s="53"/>
      <c r="I658" s="53"/>
      <c r="J658" s="53"/>
      <c r="K658" s="53"/>
      <c r="L658" s="53"/>
      <c r="M658" s="53"/>
      <c r="N658" s="53"/>
      <c r="O658" s="53"/>
      <c r="P658" s="53"/>
      <c r="Q658" s="53"/>
      <c r="R658" s="53"/>
      <c r="S658" s="53"/>
      <c r="T658" s="53"/>
      <c r="U658" s="53"/>
    </row>
    <row r="659" spans="1:21" ht="13" hidden="1" x14ac:dyDescent="0.3">
      <c r="A659" s="53"/>
      <c r="B659" s="53"/>
      <c r="C659" s="53"/>
      <c r="D659" s="53"/>
      <c r="E659" s="53"/>
      <c r="F659" s="53"/>
      <c r="G659" s="53"/>
      <c r="H659" s="53"/>
      <c r="I659" s="53"/>
      <c r="J659" s="53"/>
      <c r="K659" s="53"/>
      <c r="L659" s="53"/>
      <c r="M659" s="53"/>
      <c r="N659" s="53"/>
      <c r="O659" s="53"/>
      <c r="P659" s="53"/>
      <c r="Q659" s="53"/>
      <c r="R659" s="53"/>
      <c r="S659" s="53"/>
      <c r="T659" s="53"/>
      <c r="U659" s="53"/>
    </row>
    <row r="660" spans="1:21" ht="13" hidden="1" x14ac:dyDescent="0.3">
      <c r="A660" s="53"/>
      <c r="B660" s="53"/>
      <c r="C660" s="53"/>
      <c r="D660" s="53"/>
      <c r="E660" s="53"/>
      <c r="F660" s="53"/>
      <c r="G660" s="53"/>
      <c r="H660" s="53"/>
      <c r="I660" s="53"/>
      <c r="J660" s="53"/>
      <c r="K660" s="53"/>
      <c r="L660" s="53"/>
      <c r="M660" s="53"/>
      <c r="N660" s="53"/>
      <c r="O660" s="53"/>
      <c r="P660" s="53"/>
      <c r="Q660" s="53"/>
      <c r="R660" s="53"/>
      <c r="S660" s="53"/>
      <c r="T660" s="53"/>
      <c r="U660" s="53"/>
    </row>
    <row r="661" spans="1:21" ht="13" hidden="1" x14ac:dyDescent="0.3">
      <c r="A661" s="53"/>
      <c r="B661" s="53"/>
      <c r="C661" s="53"/>
      <c r="D661" s="53"/>
      <c r="E661" s="53"/>
      <c r="F661" s="53"/>
      <c r="G661" s="53"/>
      <c r="H661" s="53"/>
      <c r="I661" s="53"/>
      <c r="J661" s="53"/>
      <c r="K661" s="53"/>
      <c r="L661" s="53"/>
      <c r="M661" s="53"/>
      <c r="N661" s="53"/>
      <c r="O661" s="53"/>
      <c r="P661" s="53"/>
      <c r="Q661" s="53"/>
      <c r="R661" s="53"/>
      <c r="S661" s="53"/>
      <c r="T661" s="53"/>
      <c r="U661" s="53"/>
    </row>
    <row r="662" spans="1:21" ht="13" hidden="1" x14ac:dyDescent="0.3">
      <c r="A662" s="53"/>
      <c r="B662" s="53"/>
      <c r="C662" s="53"/>
      <c r="D662" s="53"/>
      <c r="E662" s="53"/>
      <c r="F662" s="53"/>
      <c r="G662" s="53"/>
      <c r="H662" s="53"/>
      <c r="I662" s="53"/>
      <c r="J662" s="53"/>
      <c r="K662" s="53"/>
      <c r="L662" s="53"/>
      <c r="M662" s="53"/>
      <c r="N662" s="53"/>
      <c r="O662" s="53"/>
      <c r="P662" s="53"/>
      <c r="Q662" s="53"/>
      <c r="R662" s="53"/>
      <c r="S662" s="53"/>
      <c r="T662" s="53"/>
      <c r="U662" s="53"/>
    </row>
    <row r="663" spans="1:21" ht="13" hidden="1" x14ac:dyDescent="0.3">
      <c r="A663" s="53"/>
      <c r="B663" s="53"/>
      <c r="C663" s="53"/>
      <c r="D663" s="53"/>
      <c r="E663" s="53"/>
      <c r="F663" s="53"/>
      <c r="G663" s="53"/>
      <c r="H663" s="53"/>
      <c r="I663" s="53"/>
      <c r="J663" s="53"/>
      <c r="K663" s="53"/>
      <c r="L663" s="53"/>
      <c r="M663" s="53"/>
      <c r="N663" s="53"/>
      <c r="O663" s="53"/>
      <c r="P663" s="53"/>
      <c r="Q663" s="53"/>
      <c r="R663" s="53"/>
      <c r="S663" s="53"/>
      <c r="T663" s="53"/>
      <c r="U663" s="53"/>
    </row>
    <row r="664" spans="1:21" ht="13" hidden="1" x14ac:dyDescent="0.3">
      <c r="A664" s="53"/>
      <c r="B664" s="53"/>
      <c r="C664" s="53"/>
      <c r="D664" s="53"/>
      <c r="E664" s="53"/>
      <c r="F664" s="53"/>
      <c r="G664" s="53"/>
      <c r="H664" s="53"/>
      <c r="I664" s="53"/>
      <c r="J664" s="53"/>
      <c r="K664" s="53"/>
      <c r="L664" s="53"/>
      <c r="M664" s="53"/>
      <c r="N664" s="53"/>
      <c r="O664" s="53"/>
      <c r="P664" s="53"/>
      <c r="Q664" s="53"/>
      <c r="R664" s="53"/>
      <c r="S664" s="53"/>
      <c r="T664" s="53"/>
      <c r="U664" s="53"/>
    </row>
    <row r="665" spans="1:21" ht="13" hidden="1" x14ac:dyDescent="0.3">
      <c r="A665" s="53"/>
      <c r="B665" s="53"/>
      <c r="C665" s="53"/>
      <c r="D665" s="53"/>
      <c r="E665" s="53"/>
      <c r="F665" s="53"/>
      <c r="G665" s="53"/>
      <c r="H665" s="53"/>
      <c r="I665" s="53"/>
      <c r="J665" s="53"/>
      <c r="K665" s="53"/>
      <c r="L665" s="53"/>
      <c r="M665" s="53"/>
      <c r="N665" s="53"/>
      <c r="O665" s="53"/>
      <c r="P665" s="53"/>
      <c r="Q665" s="53"/>
      <c r="R665" s="53"/>
      <c r="S665" s="53"/>
      <c r="T665" s="53"/>
      <c r="U665" s="53"/>
    </row>
    <row r="666" spans="1:21" ht="13" hidden="1" x14ac:dyDescent="0.3">
      <c r="A666" s="53"/>
      <c r="B666" s="53"/>
      <c r="C666" s="53"/>
      <c r="D666" s="53"/>
      <c r="E666" s="53"/>
      <c r="F666" s="53"/>
      <c r="G666" s="53"/>
      <c r="H666" s="53"/>
      <c r="I666" s="53"/>
      <c r="J666" s="53"/>
      <c r="K666" s="53"/>
      <c r="L666" s="53"/>
      <c r="M666" s="53"/>
      <c r="N666" s="53"/>
      <c r="O666" s="53"/>
      <c r="P666" s="53"/>
      <c r="Q666" s="53"/>
      <c r="R666" s="53"/>
      <c r="S666" s="53"/>
      <c r="T666" s="53"/>
      <c r="U666" s="53"/>
    </row>
    <row r="667" spans="1:21" ht="13" hidden="1" x14ac:dyDescent="0.3">
      <c r="A667" s="53"/>
      <c r="B667" s="53"/>
      <c r="C667" s="53"/>
      <c r="D667" s="53"/>
      <c r="E667" s="53"/>
      <c r="F667" s="53"/>
      <c r="G667" s="53"/>
      <c r="H667" s="53"/>
      <c r="I667" s="53"/>
      <c r="J667" s="53"/>
      <c r="K667" s="53"/>
      <c r="L667" s="53"/>
      <c r="M667" s="53"/>
      <c r="N667" s="53"/>
      <c r="O667" s="53"/>
      <c r="P667" s="53"/>
      <c r="Q667" s="53"/>
      <c r="R667" s="53"/>
      <c r="S667" s="53"/>
      <c r="T667" s="53"/>
      <c r="U667" s="53"/>
    </row>
    <row r="668" spans="1:21" ht="13" hidden="1" x14ac:dyDescent="0.3">
      <c r="A668" s="53"/>
      <c r="B668" s="53"/>
      <c r="C668" s="53"/>
      <c r="D668" s="53"/>
      <c r="E668" s="53"/>
      <c r="F668" s="53"/>
      <c r="G668" s="53"/>
      <c r="H668" s="53"/>
      <c r="I668" s="53"/>
      <c r="J668" s="53"/>
      <c r="K668" s="53"/>
      <c r="L668" s="53"/>
      <c r="M668" s="53"/>
      <c r="N668" s="53"/>
      <c r="O668" s="53"/>
      <c r="P668" s="53"/>
      <c r="Q668" s="53"/>
      <c r="R668" s="53"/>
      <c r="S668" s="53"/>
      <c r="T668" s="53"/>
      <c r="U668" s="53"/>
    </row>
    <row r="669" spans="1:21" ht="13" hidden="1" x14ac:dyDescent="0.3">
      <c r="A669" s="53"/>
      <c r="B669" s="53"/>
      <c r="C669" s="53"/>
      <c r="D669" s="53"/>
      <c r="E669" s="53"/>
      <c r="F669" s="53"/>
      <c r="G669" s="53"/>
      <c r="H669" s="53"/>
      <c r="I669" s="53"/>
      <c r="J669" s="53"/>
      <c r="K669" s="53"/>
      <c r="L669" s="53"/>
      <c r="M669" s="53"/>
      <c r="N669" s="53"/>
      <c r="O669" s="53"/>
      <c r="P669" s="53"/>
      <c r="Q669" s="53"/>
      <c r="R669" s="53"/>
      <c r="S669" s="53"/>
      <c r="T669" s="53"/>
      <c r="U669" s="53"/>
    </row>
    <row r="670" spans="1:21" ht="13" hidden="1" x14ac:dyDescent="0.3">
      <c r="A670" s="53"/>
      <c r="B670" s="53"/>
      <c r="C670" s="53"/>
      <c r="D670" s="53"/>
      <c r="E670" s="53"/>
      <c r="F670" s="53"/>
      <c r="G670" s="53"/>
      <c r="H670" s="53"/>
      <c r="I670" s="53"/>
      <c r="J670" s="53"/>
      <c r="K670" s="53"/>
      <c r="L670" s="53"/>
      <c r="M670" s="53"/>
      <c r="N670" s="53"/>
      <c r="O670" s="53"/>
      <c r="P670" s="53"/>
      <c r="Q670" s="53"/>
      <c r="R670" s="53"/>
      <c r="S670" s="53"/>
      <c r="T670" s="53"/>
      <c r="U670" s="53"/>
    </row>
    <row r="671" spans="1:21" ht="13" hidden="1" x14ac:dyDescent="0.3">
      <c r="A671" s="53"/>
      <c r="B671" s="53"/>
      <c r="C671" s="53"/>
      <c r="D671" s="53"/>
      <c r="E671" s="53"/>
      <c r="F671" s="53"/>
      <c r="G671" s="53"/>
      <c r="H671" s="53"/>
      <c r="I671" s="53"/>
      <c r="J671" s="53"/>
      <c r="K671" s="53"/>
      <c r="L671" s="53"/>
      <c r="M671" s="53"/>
      <c r="N671" s="53"/>
      <c r="O671" s="53"/>
      <c r="P671" s="53"/>
      <c r="Q671" s="53"/>
      <c r="R671" s="53"/>
      <c r="S671" s="53"/>
      <c r="T671" s="53"/>
      <c r="U671" s="53"/>
    </row>
    <row r="672" spans="1:21" ht="13" hidden="1" x14ac:dyDescent="0.3">
      <c r="A672" s="53"/>
      <c r="B672" s="53"/>
      <c r="C672" s="53"/>
      <c r="D672" s="53"/>
      <c r="E672" s="53"/>
      <c r="F672" s="53"/>
      <c r="G672" s="53"/>
      <c r="H672" s="53"/>
      <c r="I672" s="53"/>
      <c r="J672" s="53"/>
      <c r="K672" s="53"/>
      <c r="L672" s="53"/>
      <c r="M672" s="53"/>
      <c r="N672" s="53"/>
      <c r="O672" s="53"/>
      <c r="P672" s="53"/>
      <c r="Q672" s="53"/>
      <c r="R672" s="53"/>
      <c r="S672" s="53"/>
      <c r="T672" s="53"/>
      <c r="U672" s="53"/>
    </row>
    <row r="673" spans="1:21" ht="13" hidden="1" x14ac:dyDescent="0.3">
      <c r="A673" s="53"/>
      <c r="B673" s="53"/>
      <c r="C673" s="53"/>
      <c r="D673" s="53"/>
      <c r="E673" s="53"/>
      <c r="F673" s="53"/>
      <c r="G673" s="53"/>
      <c r="H673" s="53"/>
      <c r="I673" s="53"/>
      <c r="J673" s="53"/>
      <c r="K673" s="53"/>
      <c r="L673" s="53"/>
      <c r="M673" s="53"/>
      <c r="N673" s="53"/>
      <c r="O673" s="53"/>
      <c r="P673" s="53"/>
      <c r="Q673" s="53"/>
      <c r="R673" s="53"/>
      <c r="S673" s="53"/>
      <c r="T673" s="53"/>
      <c r="U673" s="53"/>
    </row>
    <row r="674" spans="1:21" ht="13" hidden="1" x14ac:dyDescent="0.3">
      <c r="A674" s="53"/>
      <c r="B674" s="53"/>
      <c r="C674" s="53"/>
      <c r="D674" s="53"/>
      <c r="E674" s="53"/>
      <c r="F674" s="53"/>
      <c r="G674" s="53"/>
      <c r="H674" s="53"/>
      <c r="I674" s="53"/>
      <c r="J674" s="53"/>
      <c r="K674" s="53"/>
      <c r="L674" s="53"/>
      <c r="M674" s="53"/>
      <c r="N674" s="53"/>
      <c r="O674" s="53"/>
      <c r="P674" s="53"/>
      <c r="Q674" s="53"/>
      <c r="R674" s="53"/>
      <c r="S674" s="53"/>
      <c r="T674" s="53"/>
      <c r="U674" s="53"/>
    </row>
    <row r="675" spans="1:21" ht="13" hidden="1" x14ac:dyDescent="0.3">
      <c r="A675" s="53"/>
      <c r="B675" s="53"/>
      <c r="C675" s="53"/>
      <c r="D675" s="53"/>
      <c r="E675" s="53"/>
      <c r="F675" s="53"/>
      <c r="G675" s="53"/>
      <c r="H675" s="53"/>
      <c r="I675" s="53"/>
      <c r="J675" s="53"/>
      <c r="K675" s="53"/>
      <c r="L675" s="53"/>
      <c r="M675" s="53"/>
      <c r="N675" s="53"/>
      <c r="O675" s="53"/>
      <c r="P675" s="53"/>
      <c r="Q675" s="53"/>
      <c r="R675" s="53"/>
      <c r="S675" s="53"/>
      <c r="T675" s="53"/>
      <c r="U675" s="53"/>
    </row>
    <row r="676" spans="1:21" ht="13" hidden="1" x14ac:dyDescent="0.3">
      <c r="A676" s="53"/>
      <c r="B676" s="53"/>
      <c r="C676" s="53"/>
      <c r="D676" s="53"/>
      <c r="E676" s="53"/>
      <c r="F676" s="53"/>
      <c r="G676" s="53"/>
      <c r="H676" s="53"/>
      <c r="I676" s="53"/>
      <c r="J676" s="53"/>
      <c r="K676" s="53"/>
      <c r="L676" s="53"/>
      <c r="M676" s="53"/>
      <c r="N676" s="53"/>
      <c r="O676" s="53"/>
      <c r="P676" s="53"/>
      <c r="Q676" s="53"/>
      <c r="R676" s="53"/>
      <c r="S676" s="53"/>
      <c r="T676" s="53"/>
      <c r="U676" s="53"/>
    </row>
    <row r="677" spans="1:21" ht="13" hidden="1" x14ac:dyDescent="0.3">
      <c r="A677" s="53"/>
      <c r="B677" s="53"/>
      <c r="C677" s="53"/>
      <c r="D677" s="53"/>
      <c r="E677" s="53"/>
      <c r="F677" s="53"/>
      <c r="G677" s="53"/>
      <c r="H677" s="53"/>
      <c r="I677" s="53"/>
      <c r="J677" s="53"/>
      <c r="K677" s="53"/>
      <c r="L677" s="53"/>
      <c r="M677" s="53"/>
      <c r="N677" s="53"/>
      <c r="O677" s="53"/>
      <c r="P677" s="53"/>
      <c r="Q677" s="53"/>
      <c r="R677" s="53"/>
      <c r="S677" s="53"/>
      <c r="T677" s="53"/>
      <c r="U677" s="53"/>
    </row>
    <row r="678" spans="1:21" ht="13" hidden="1" x14ac:dyDescent="0.3">
      <c r="A678" s="53"/>
      <c r="B678" s="53"/>
      <c r="C678" s="53"/>
      <c r="D678" s="53"/>
      <c r="E678" s="53"/>
      <c r="F678" s="53"/>
      <c r="G678" s="53"/>
      <c r="H678" s="53"/>
      <c r="I678" s="53"/>
      <c r="J678" s="53"/>
      <c r="K678" s="53"/>
      <c r="L678" s="53"/>
      <c r="M678" s="53"/>
      <c r="N678" s="53"/>
      <c r="O678" s="53"/>
      <c r="P678" s="53"/>
      <c r="Q678" s="53"/>
      <c r="R678" s="53"/>
      <c r="S678" s="53"/>
      <c r="T678" s="53"/>
      <c r="U678" s="53"/>
    </row>
    <row r="679" spans="1:21" ht="13" hidden="1" x14ac:dyDescent="0.3">
      <c r="A679" s="53"/>
      <c r="B679" s="53"/>
      <c r="C679" s="53"/>
      <c r="D679" s="53"/>
      <c r="E679" s="53"/>
      <c r="F679" s="53"/>
      <c r="G679" s="53"/>
      <c r="H679" s="53"/>
      <c r="I679" s="53"/>
      <c r="J679" s="53"/>
      <c r="K679" s="53"/>
      <c r="L679" s="53"/>
      <c r="M679" s="53"/>
      <c r="N679" s="53"/>
      <c r="O679" s="53"/>
      <c r="P679" s="53"/>
      <c r="Q679" s="53"/>
      <c r="R679" s="53"/>
      <c r="S679" s="53"/>
      <c r="T679" s="53"/>
      <c r="U679" s="53"/>
    </row>
    <row r="680" spans="1:21" ht="13" hidden="1" x14ac:dyDescent="0.3">
      <c r="A680" s="53"/>
      <c r="B680" s="53"/>
      <c r="C680" s="53"/>
      <c r="D680" s="53"/>
      <c r="E680" s="53"/>
      <c r="F680" s="53"/>
      <c r="G680" s="53"/>
      <c r="H680" s="53"/>
      <c r="I680" s="53"/>
      <c r="J680" s="53"/>
      <c r="K680" s="53"/>
      <c r="L680" s="53"/>
      <c r="M680" s="53"/>
      <c r="N680" s="53"/>
      <c r="O680" s="53"/>
      <c r="P680" s="53"/>
      <c r="Q680" s="53"/>
      <c r="R680" s="53"/>
      <c r="S680" s="53"/>
      <c r="T680" s="53"/>
      <c r="U680" s="53"/>
    </row>
    <row r="681" spans="1:21" ht="13" hidden="1" x14ac:dyDescent="0.3">
      <c r="A681" s="53"/>
      <c r="B681" s="53"/>
      <c r="C681" s="53"/>
      <c r="D681" s="53"/>
      <c r="E681" s="53"/>
      <c r="F681" s="53"/>
      <c r="G681" s="53"/>
      <c r="H681" s="53"/>
      <c r="I681" s="53"/>
      <c r="J681" s="53"/>
      <c r="K681" s="53"/>
      <c r="L681" s="53"/>
      <c r="M681" s="53"/>
      <c r="N681" s="53"/>
      <c r="O681" s="53"/>
      <c r="P681" s="53"/>
      <c r="Q681" s="53"/>
      <c r="R681" s="53"/>
      <c r="S681" s="53"/>
      <c r="T681" s="53"/>
      <c r="U681" s="53"/>
    </row>
    <row r="682" spans="1:21" ht="13" hidden="1" x14ac:dyDescent="0.3">
      <c r="A682" s="53"/>
      <c r="B682" s="53"/>
      <c r="C682" s="53"/>
      <c r="D682" s="53"/>
      <c r="E682" s="53"/>
      <c r="F682" s="53"/>
      <c r="G682" s="53"/>
      <c r="H682" s="53"/>
      <c r="I682" s="53"/>
      <c r="J682" s="53"/>
      <c r="K682" s="53"/>
      <c r="L682" s="53"/>
      <c r="M682" s="53"/>
      <c r="N682" s="53"/>
      <c r="O682" s="53"/>
      <c r="P682" s="53"/>
      <c r="Q682" s="53"/>
      <c r="R682" s="53"/>
      <c r="S682" s="53"/>
      <c r="T682" s="53"/>
      <c r="U682" s="53"/>
    </row>
    <row r="683" spans="1:21" ht="13" hidden="1" x14ac:dyDescent="0.3">
      <c r="A683" s="53"/>
      <c r="B683" s="53"/>
      <c r="C683" s="53"/>
      <c r="D683" s="53"/>
      <c r="E683" s="53"/>
      <c r="F683" s="53"/>
      <c r="G683" s="53"/>
      <c r="H683" s="53"/>
      <c r="I683" s="53"/>
      <c r="J683" s="53"/>
      <c r="K683" s="53"/>
      <c r="L683" s="53"/>
      <c r="M683" s="53"/>
      <c r="N683" s="53"/>
      <c r="O683" s="53"/>
      <c r="P683" s="53"/>
      <c r="Q683" s="53"/>
      <c r="R683" s="53"/>
      <c r="S683" s="53"/>
      <c r="T683" s="53"/>
      <c r="U683" s="53"/>
    </row>
    <row r="684" spans="1:21" ht="13" hidden="1" x14ac:dyDescent="0.3">
      <c r="A684" s="53"/>
      <c r="B684" s="53"/>
      <c r="C684" s="53"/>
      <c r="D684" s="53"/>
      <c r="E684" s="53"/>
      <c r="F684" s="53"/>
      <c r="G684" s="53"/>
      <c r="H684" s="53"/>
      <c r="I684" s="53"/>
      <c r="J684" s="53"/>
      <c r="K684" s="53"/>
      <c r="L684" s="53"/>
      <c r="M684" s="53"/>
      <c r="N684" s="53"/>
      <c r="O684" s="53"/>
      <c r="P684" s="53"/>
      <c r="Q684" s="53"/>
      <c r="R684" s="53"/>
      <c r="S684" s="53"/>
      <c r="T684" s="53"/>
      <c r="U684" s="53"/>
    </row>
    <row r="685" spans="1:21" ht="13" hidden="1" x14ac:dyDescent="0.3">
      <c r="A685" s="53"/>
      <c r="B685" s="53"/>
      <c r="C685" s="53"/>
      <c r="D685" s="53"/>
      <c r="E685" s="53"/>
      <c r="F685" s="53"/>
      <c r="G685" s="53"/>
      <c r="H685" s="53"/>
      <c r="I685" s="53"/>
      <c r="J685" s="53"/>
      <c r="K685" s="53"/>
      <c r="L685" s="53"/>
      <c r="M685" s="53"/>
      <c r="N685" s="53"/>
      <c r="O685" s="53"/>
      <c r="P685" s="53"/>
      <c r="Q685" s="53"/>
      <c r="R685" s="53"/>
      <c r="S685" s="53"/>
      <c r="T685" s="53"/>
      <c r="U685" s="53"/>
    </row>
    <row r="686" spans="1:21" ht="13" hidden="1" x14ac:dyDescent="0.3">
      <c r="A686" s="53"/>
      <c r="B686" s="53"/>
      <c r="C686" s="53"/>
      <c r="D686" s="53"/>
      <c r="E686" s="53"/>
      <c r="F686" s="53"/>
      <c r="G686" s="53"/>
      <c r="H686" s="53"/>
      <c r="I686" s="53"/>
      <c r="J686" s="53"/>
      <c r="K686" s="53"/>
      <c r="L686" s="53"/>
      <c r="M686" s="53"/>
      <c r="N686" s="53"/>
      <c r="O686" s="53"/>
      <c r="P686" s="53"/>
      <c r="Q686" s="53"/>
      <c r="R686" s="53"/>
      <c r="S686" s="53"/>
      <c r="T686" s="53"/>
      <c r="U686" s="53"/>
    </row>
    <row r="687" spans="1:21" ht="13" hidden="1" x14ac:dyDescent="0.3">
      <c r="A687" s="53"/>
      <c r="B687" s="53"/>
      <c r="C687" s="53"/>
      <c r="D687" s="53"/>
      <c r="E687" s="53"/>
      <c r="F687" s="53"/>
      <c r="G687" s="53"/>
      <c r="H687" s="53"/>
      <c r="I687" s="53"/>
      <c r="J687" s="53"/>
      <c r="K687" s="53"/>
      <c r="L687" s="53"/>
      <c r="M687" s="53"/>
      <c r="N687" s="53"/>
      <c r="O687" s="53"/>
      <c r="P687" s="53"/>
      <c r="Q687" s="53"/>
      <c r="R687" s="53"/>
      <c r="S687" s="53"/>
      <c r="T687" s="53"/>
      <c r="U687" s="53"/>
    </row>
    <row r="688" spans="1:21" ht="13" hidden="1" x14ac:dyDescent="0.3">
      <c r="A688" s="53"/>
      <c r="B688" s="53"/>
      <c r="C688" s="53"/>
      <c r="D688" s="53"/>
      <c r="E688" s="53"/>
      <c r="F688" s="53"/>
      <c r="G688" s="53"/>
      <c r="H688" s="53"/>
      <c r="I688" s="53"/>
      <c r="J688" s="53"/>
      <c r="K688" s="53"/>
      <c r="L688" s="53"/>
      <c r="M688" s="53"/>
      <c r="N688" s="53"/>
      <c r="O688" s="53"/>
      <c r="P688" s="53"/>
      <c r="Q688" s="53"/>
      <c r="R688" s="53"/>
      <c r="S688" s="53"/>
      <c r="T688" s="53"/>
      <c r="U688" s="53"/>
    </row>
    <row r="689" spans="1:21" ht="13" hidden="1" x14ac:dyDescent="0.3">
      <c r="A689" s="53"/>
      <c r="B689" s="53"/>
      <c r="C689" s="53"/>
      <c r="D689" s="53"/>
      <c r="E689" s="53"/>
      <c r="F689" s="53"/>
      <c r="G689" s="53"/>
      <c r="H689" s="53"/>
      <c r="I689" s="53"/>
      <c r="J689" s="53"/>
      <c r="K689" s="53"/>
      <c r="L689" s="53"/>
      <c r="M689" s="53"/>
      <c r="N689" s="53"/>
      <c r="O689" s="53"/>
      <c r="P689" s="53"/>
      <c r="Q689" s="53"/>
      <c r="R689" s="53"/>
      <c r="S689" s="53"/>
      <c r="T689" s="53"/>
      <c r="U689" s="53"/>
    </row>
    <row r="690" spans="1:21" ht="13" hidden="1" x14ac:dyDescent="0.3">
      <c r="A690" s="53"/>
      <c r="B690" s="53"/>
      <c r="C690" s="53"/>
      <c r="D690" s="53"/>
      <c r="E690" s="53"/>
      <c r="F690" s="53"/>
      <c r="G690" s="53"/>
      <c r="H690" s="53"/>
      <c r="I690" s="53"/>
      <c r="J690" s="53"/>
      <c r="K690" s="53"/>
      <c r="L690" s="53"/>
      <c r="M690" s="53"/>
      <c r="N690" s="53"/>
      <c r="O690" s="53"/>
      <c r="P690" s="53"/>
      <c r="Q690" s="53"/>
      <c r="R690" s="53"/>
      <c r="S690" s="53"/>
      <c r="T690" s="53"/>
      <c r="U690" s="53"/>
    </row>
    <row r="691" spans="1:21" ht="13" hidden="1" x14ac:dyDescent="0.3">
      <c r="A691" s="53"/>
      <c r="B691" s="53"/>
      <c r="C691" s="53"/>
      <c r="D691" s="53"/>
      <c r="E691" s="53"/>
      <c r="F691" s="53"/>
      <c r="G691" s="53"/>
      <c r="H691" s="53"/>
      <c r="I691" s="53"/>
      <c r="J691" s="53"/>
      <c r="K691" s="53"/>
      <c r="L691" s="53"/>
      <c r="M691" s="53"/>
      <c r="N691" s="53"/>
      <c r="O691" s="53"/>
      <c r="P691" s="53"/>
      <c r="Q691" s="53"/>
      <c r="R691" s="53"/>
      <c r="S691" s="53"/>
      <c r="T691" s="53"/>
      <c r="U691" s="53"/>
    </row>
    <row r="692" spans="1:21" ht="13" hidden="1" x14ac:dyDescent="0.3">
      <c r="A692" s="53"/>
      <c r="B692" s="53"/>
      <c r="C692" s="53"/>
      <c r="D692" s="53"/>
      <c r="E692" s="53"/>
      <c r="F692" s="53"/>
      <c r="G692" s="53"/>
      <c r="H692" s="53"/>
      <c r="I692" s="53"/>
      <c r="J692" s="53"/>
      <c r="K692" s="53"/>
      <c r="L692" s="53"/>
      <c r="M692" s="53"/>
      <c r="N692" s="53"/>
      <c r="O692" s="53"/>
      <c r="P692" s="53"/>
      <c r="Q692" s="53"/>
      <c r="R692" s="53"/>
      <c r="S692" s="53"/>
      <c r="T692" s="53"/>
      <c r="U692" s="53"/>
    </row>
    <row r="693" spans="1:21" ht="13" hidden="1" x14ac:dyDescent="0.3">
      <c r="A693" s="53"/>
      <c r="B693" s="53"/>
      <c r="C693" s="53"/>
      <c r="D693" s="53"/>
      <c r="E693" s="53"/>
      <c r="F693" s="53"/>
      <c r="G693" s="53"/>
      <c r="H693" s="53"/>
      <c r="I693" s="53"/>
      <c r="J693" s="53"/>
      <c r="K693" s="53"/>
      <c r="L693" s="53"/>
      <c r="M693" s="53"/>
      <c r="N693" s="53"/>
      <c r="O693" s="53"/>
      <c r="P693" s="53"/>
      <c r="Q693" s="53"/>
      <c r="R693" s="53"/>
      <c r="S693" s="53"/>
      <c r="T693" s="53"/>
      <c r="U693" s="53"/>
    </row>
    <row r="694" spans="1:21" ht="13" hidden="1" x14ac:dyDescent="0.3">
      <c r="A694" s="53"/>
      <c r="B694" s="53"/>
      <c r="C694" s="53"/>
      <c r="D694" s="53"/>
      <c r="E694" s="53"/>
      <c r="F694" s="53"/>
      <c r="G694" s="53"/>
      <c r="H694" s="53"/>
      <c r="I694" s="53"/>
      <c r="J694" s="53"/>
      <c r="K694" s="53"/>
      <c r="L694" s="53"/>
      <c r="M694" s="53"/>
      <c r="N694" s="53"/>
      <c r="O694" s="53"/>
      <c r="P694" s="53"/>
      <c r="Q694" s="53"/>
      <c r="R694" s="53"/>
      <c r="S694" s="53"/>
      <c r="T694" s="53"/>
      <c r="U694" s="53"/>
    </row>
    <row r="695" spans="1:21" ht="13" hidden="1" x14ac:dyDescent="0.3">
      <c r="A695" s="53"/>
      <c r="B695" s="53"/>
      <c r="C695" s="53"/>
      <c r="D695" s="53"/>
      <c r="E695" s="53"/>
      <c r="F695" s="53"/>
      <c r="G695" s="53"/>
      <c r="H695" s="53"/>
      <c r="I695" s="53"/>
      <c r="J695" s="53"/>
      <c r="K695" s="53"/>
      <c r="L695" s="53"/>
      <c r="M695" s="53"/>
      <c r="N695" s="53"/>
      <c r="O695" s="53"/>
      <c r="P695" s="53"/>
      <c r="Q695" s="53"/>
      <c r="R695" s="53"/>
      <c r="S695" s="53"/>
      <c r="T695" s="53"/>
      <c r="U695" s="53"/>
    </row>
    <row r="696" spans="1:21" ht="13" hidden="1" x14ac:dyDescent="0.3">
      <c r="A696" s="53"/>
      <c r="B696" s="53"/>
      <c r="C696" s="53"/>
      <c r="D696" s="53"/>
      <c r="E696" s="53"/>
      <c r="F696" s="53"/>
      <c r="G696" s="53"/>
      <c r="H696" s="53"/>
      <c r="I696" s="53"/>
      <c r="J696" s="53"/>
      <c r="K696" s="53"/>
      <c r="L696" s="53"/>
      <c r="M696" s="53"/>
      <c r="N696" s="53"/>
      <c r="O696" s="53"/>
      <c r="P696" s="53"/>
      <c r="Q696" s="53"/>
      <c r="R696" s="53"/>
      <c r="S696" s="53"/>
      <c r="T696" s="53"/>
      <c r="U696" s="53"/>
    </row>
    <row r="697" spans="1:21" ht="13" hidden="1" x14ac:dyDescent="0.3">
      <c r="A697" s="53"/>
      <c r="B697" s="53"/>
      <c r="C697" s="53"/>
      <c r="D697" s="53"/>
      <c r="E697" s="53"/>
      <c r="F697" s="53"/>
      <c r="G697" s="53"/>
      <c r="H697" s="53"/>
      <c r="I697" s="53"/>
      <c r="J697" s="53"/>
      <c r="K697" s="53"/>
      <c r="L697" s="53"/>
      <c r="M697" s="53"/>
      <c r="N697" s="53"/>
      <c r="O697" s="53"/>
      <c r="P697" s="53"/>
      <c r="Q697" s="53"/>
      <c r="R697" s="53"/>
      <c r="S697" s="53"/>
      <c r="T697" s="53"/>
      <c r="U697" s="53"/>
    </row>
    <row r="698" spans="1:21" ht="13" hidden="1" x14ac:dyDescent="0.3">
      <c r="A698" s="53"/>
      <c r="B698" s="53"/>
      <c r="C698" s="53"/>
      <c r="D698" s="53"/>
      <c r="E698" s="53"/>
      <c r="F698" s="53"/>
      <c r="G698" s="53"/>
      <c r="H698" s="53"/>
      <c r="I698" s="53"/>
      <c r="J698" s="53"/>
      <c r="K698" s="53"/>
      <c r="L698" s="53"/>
      <c r="M698" s="53"/>
      <c r="N698" s="53"/>
      <c r="O698" s="53"/>
      <c r="P698" s="53"/>
      <c r="Q698" s="53"/>
      <c r="R698" s="53"/>
      <c r="S698" s="53"/>
      <c r="T698" s="53"/>
      <c r="U698" s="53"/>
    </row>
    <row r="699" spans="1:21" ht="13" hidden="1" x14ac:dyDescent="0.3">
      <c r="A699" s="53"/>
      <c r="B699" s="53"/>
      <c r="C699" s="53"/>
      <c r="D699" s="53"/>
      <c r="E699" s="53"/>
      <c r="F699" s="53"/>
      <c r="G699" s="53"/>
      <c r="H699" s="53"/>
      <c r="I699" s="53"/>
      <c r="J699" s="53"/>
      <c r="K699" s="53"/>
      <c r="L699" s="53"/>
      <c r="M699" s="53"/>
      <c r="N699" s="53"/>
      <c r="O699" s="53"/>
      <c r="P699" s="53"/>
      <c r="Q699" s="53"/>
      <c r="R699" s="53"/>
      <c r="S699" s="53"/>
      <c r="T699" s="53"/>
      <c r="U699" s="53"/>
    </row>
    <row r="700" spans="1:21" ht="13" hidden="1" x14ac:dyDescent="0.3">
      <c r="A700" s="53"/>
      <c r="B700" s="53"/>
      <c r="C700" s="53"/>
      <c r="D700" s="53"/>
      <c r="E700" s="53"/>
      <c r="F700" s="53"/>
      <c r="G700" s="53"/>
      <c r="H700" s="53"/>
      <c r="I700" s="53"/>
      <c r="J700" s="53"/>
      <c r="K700" s="53"/>
      <c r="L700" s="53"/>
      <c r="M700" s="53"/>
      <c r="N700" s="53"/>
      <c r="O700" s="53"/>
      <c r="P700" s="53"/>
      <c r="Q700" s="53"/>
      <c r="R700" s="53"/>
      <c r="S700" s="53"/>
      <c r="T700" s="53"/>
      <c r="U700" s="53"/>
    </row>
    <row r="701" spans="1:21" ht="13" hidden="1" x14ac:dyDescent="0.3">
      <c r="A701" s="53"/>
      <c r="B701" s="53"/>
      <c r="C701" s="53"/>
      <c r="D701" s="53"/>
      <c r="E701" s="53"/>
      <c r="F701" s="53"/>
      <c r="G701" s="53"/>
      <c r="H701" s="53"/>
      <c r="I701" s="53"/>
      <c r="J701" s="53"/>
      <c r="K701" s="53"/>
      <c r="L701" s="53"/>
      <c r="M701" s="53"/>
      <c r="N701" s="53"/>
      <c r="O701" s="53"/>
      <c r="P701" s="53"/>
      <c r="Q701" s="53"/>
      <c r="R701" s="53"/>
      <c r="S701" s="53"/>
      <c r="T701" s="53"/>
      <c r="U701" s="53"/>
    </row>
    <row r="702" spans="1:21" ht="13" hidden="1" x14ac:dyDescent="0.3">
      <c r="A702" s="53"/>
      <c r="B702" s="53"/>
      <c r="C702" s="53"/>
      <c r="D702" s="53"/>
      <c r="E702" s="53"/>
      <c r="F702" s="53"/>
      <c r="G702" s="53"/>
      <c r="H702" s="53"/>
      <c r="I702" s="53"/>
      <c r="J702" s="53"/>
      <c r="K702" s="53"/>
      <c r="L702" s="53"/>
      <c r="M702" s="53"/>
      <c r="N702" s="53"/>
      <c r="O702" s="53"/>
      <c r="P702" s="53"/>
      <c r="Q702" s="53"/>
      <c r="R702" s="53"/>
      <c r="S702" s="53"/>
      <c r="T702" s="53"/>
      <c r="U702" s="53"/>
    </row>
    <row r="703" spans="1:21" ht="13" hidden="1" x14ac:dyDescent="0.3">
      <c r="A703" s="53"/>
      <c r="B703" s="53"/>
      <c r="C703" s="53"/>
      <c r="D703" s="53"/>
      <c r="E703" s="53"/>
      <c r="F703" s="53"/>
      <c r="G703" s="53"/>
      <c r="H703" s="53"/>
      <c r="I703" s="53"/>
      <c r="J703" s="53"/>
      <c r="K703" s="53"/>
      <c r="L703" s="53"/>
      <c r="M703" s="53"/>
      <c r="N703" s="53"/>
      <c r="O703" s="53"/>
      <c r="P703" s="53"/>
      <c r="Q703" s="53"/>
      <c r="R703" s="53"/>
      <c r="S703" s="53"/>
      <c r="T703" s="53"/>
      <c r="U703" s="53"/>
    </row>
    <row r="704" spans="1:21" ht="13" hidden="1" x14ac:dyDescent="0.3">
      <c r="A704" s="53"/>
      <c r="B704" s="53"/>
      <c r="C704" s="53"/>
      <c r="D704" s="53"/>
      <c r="E704" s="53"/>
      <c r="F704" s="53"/>
      <c r="G704" s="53"/>
      <c r="H704" s="53"/>
      <c r="I704" s="53"/>
      <c r="J704" s="53"/>
      <c r="K704" s="53"/>
      <c r="L704" s="53"/>
      <c r="M704" s="53"/>
      <c r="N704" s="53"/>
      <c r="O704" s="53"/>
      <c r="P704" s="53"/>
      <c r="Q704" s="53"/>
      <c r="R704" s="53"/>
      <c r="S704" s="53"/>
      <c r="T704" s="53"/>
      <c r="U704" s="53"/>
    </row>
    <row r="705" spans="1:21" ht="13" hidden="1" x14ac:dyDescent="0.3">
      <c r="A705" s="53"/>
      <c r="B705" s="53"/>
      <c r="C705" s="53"/>
      <c r="D705" s="53"/>
      <c r="E705" s="53"/>
      <c r="F705" s="53"/>
      <c r="G705" s="53"/>
      <c r="H705" s="53"/>
      <c r="I705" s="53"/>
      <c r="J705" s="53"/>
      <c r="K705" s="53"/>
      <c r="L705" s="53"/>
      <c r="M705" s="53"/>
      <c r="N705" s="53"/>
      <c r="O705" s="53"/>
      <c r="P705" s="53"/>
      <c r="Q705" s="53"/>
      <c r="R705" s="53"/>
      <c r="S705" s="53"/>
      <c r="T705" s="53"/>
      <c r="U705" s="53"/>
    </row>
    <row r="706" spans="1:21" ht="13" hidden="1" x14ac:dyDescent="0.3">
      <c r="A706" s="53"/>
      <c r="B706" s="53"/>
      <c r="C706" s="53"/>
      <c r="D706" s="53"/>
      <c r="E706" s="53"/>
      <c r="F706" s="53"/>
      <c r="G706" s="53"/>
      <c r="H706" s="53"/>
      <c r="I706" s="53"/>
      <c r="J706" s="53"/>
      <c r="K706" s="53"/>
      <c r="L706" s="53"/>
      <c r="M706" s="53"/>
      <c r="N706" s="53"/>
      <c r="O706" s="53"/>
      <c r="P706" s="53"/>
      <c r="Q706" s="53"/>
      <c r="R706" s="53"/>
      <c r="S706" s="53"/>
      <c r="T706" s="53"/>
      <c r="U706" s="53"/>
    </row>
    <row r="707" spans="1:21" ht="13" hidden="1" x14ac:dyDescent="0.3">
      <c r="A707" s="53"/>
      <c r="B707" s="53"/>
      <c r="C707" s="53"/>
      <c r="D707" s="53"/>
      <c r="E707" s="53"/>
      <c r="F707" s="53"/>
      <c r="G707" s="53"/>
      <c r="H707" s="53"/>
      <c r="I707" s="53"/>
      <c r="J707" s="53"/>
      <c r="K707" s="53"/>
      <c r="L707" s="53"/>
      <c r="M707" s="53"/>
      <c r="N707" s="53"/>
      <c r="O707" s="53"/>
      <c r="P707" s="53"/>
      <c r="Q707" s="53"/>
      <c r="R707" s="53"/>
      <c r="S707" s="53"/>
      <c r="T707" s="53"/>
      <c r="U707" s="53"/>
    </row>
    <row r="708" spans="1:21" ht="13" hidden="1" x14ac:dyDescent="0.3">
      <c r="A708" s="53"/>
      <c r="B708" s="53"/>
      <c r="C708" s="53"/>
      <c r="D708" s="53"/>
      <c r="E708" s="53"/>
      <c r="F708" s="53"/>
      <c r="G708" s="53"/>
      <c r="H708" s="53"/>
      <c r="I708" s="53"/>
      <c r="J708" s="53"/>
      <c r="K708" s="53"/>
      <c r="L708" s="53"/>
      <c r="M708" s="53"/>
      <c r="N708" s="53"/>
      <c r="O708" s="53"/>
      <c r="P708" s="53"/>
      <c r="Q708" s="53"/>
      <c r="R708" s="53"/>
      <c r="S708" s="53"/>
      <c r="T708" s="53"/>
      <c r="U708" s="53"/>
    </row>
    <row r="709" spans="1:21" ht="13" hidden="1" x14ac:dyDescent="0.3">
      <c r="A709" s="53"/>
      <c r="B709" s="53"/>
      <c r="C709" s="53"/>
      <c r="D709" s="53"/>
      <c r="E709" s="53"/>
      <c r="F709" s="53"/>
      <c r="G709" s="53"/>
      <c r="H709" s="53"/>
      <c r="I709" s="53"/>
      <c r="J709" s="53"/>
      <c r="K709" s="53"/>
      <c r="L709" s="53"/>
      <c r="M709" s="53"/>
      <c r="N709" s="53"/>
      <c r="O709" s="53"/>
      <c r="P709" s="53"/>
      <c r="Q709" s="53"/>
      <c r="R709" s="53"/>
      <c r="S709" s="53"/>
      <c r="T709" s="53"/>
      <c r="U709" s="53"/>
    </row>
    <row r="710" spans="1:21" ht="13" hidden="1" x14ac:dyDescent="0.3">
      <c r="A710" s="53"/>
      <c r="B710" s="53"/>
      <c r="C710" s="53"/>
      <c r="D710" s="53"/>
      <c r="E710" s="53"/>
      <c r="F710" s="53"/>
      <c r="G710" s="53"/>
      <c r="H710" s="53"/>
      <c r="I710" s="53"/>
      <c r="J710" s="53"/>
      <c r="K710" s="53"/>
      <c r="L710" s="53"/>
      <c r="M710" s="53"/>
      <c r="N710" s="53"/>
      <c r="O710" s="53"/>
      <c r="P710" s="53"/>
      <c r="Q710" s="53"/>
      <c r="R710" s="53"/>
      <c r="S710" s="53"/>
      <c r="T710" s="53"/>
      <c r="U710" s="53"/>
    </row>
    <row r="711" spans="1:21" ht="13" hidden="1" x14ac:dyDescent="0.3">
      <c r="A711" s="53"/>
      <c r="B711" s="53"/>
      <c r="C711" s="53"/>
      <c r="D711" s="53"/>
      <c r="E711" s="53"/>
      <c r="F711" s="53"/>
      <c r="G711" s="53"/>
      <c r="H711" s="53"/>
      <c r="I711" s="53"/>
      <c r="J711" s="53"/>
      <c r="K711" s="53"/>
      <c r="L711" s="53"/>
      <c r="M711" s="53"/>
      <c r="N711" s="53"/>
      <c r="O711" s="53"/>
      <c r="P711" s="53"/>
      <c r="Q711" s="53"/>
      <c r="R711" s="53"/>
      <c r="S711" s="53"/>
      <c r="T711" s="53"/>
      <c r="U711" s="53"/>
    </row>
    <row r="712" spans="1:21" ht="13" hidden="1" x14ac:dyDescent="0.3">
      <c r="A712" s="53"/>
      <c r="B712" s="53"/>
      <c r="C712" s="53"/>
      <c r="D712" s="53"/>
      <c r="E712" s="53"/>
      <c r="F712" s="53"/>
      <c r="G712" s="53"/>
      <c r="H712" s="53"/>
      <c r="I712" s="53"/>
      <c r="J712" s="53"/>
      <c r="K712" s="53"/>
      <c r="L712" s="53"/>
      <c r="M712" s="53"/>
      <c r="N712" s="53"/>
      <c r="O712" s="53"/>
      <c r="P712" s="53"/>
      <c r="Q712" s="53"/>
      <c r="R712" s="53"/>
      <c r="S712" s="53"/>
      <c r="T712" s="53"/>
      <c r="U712" s="53"/>
    </row>
    <row r="713" spans="1:21" ht="13" hidden="1" x14ac:dyDescent="0.3">
      <c r="A713" s="53"/>
      <c r="B713" s="53"/>
      <c r="C713" s="53"/>
      <c r="D713" s="53"/>
      <c r="E713" s="53"/>
      <c r="F713" s="53"/>
      <c r="G713" s="53"/>
      <c r="H713" s="53"/>
      <c r="I713" s="53"/>
      <c r="J713" s="53"/>
      <c r="K713" s="53"/>
      <c r="L713" s="53"/>
      <c r="M713" s="53"/>
      <c r="N713" s="53"/>
      <c r="O713" s="53"/>
      <c r="P713" s="53"/>
      <c r="Q713" s="53"/>
      <c r="R713" s="53"/>
      <c r="S713" s="53"/>
      <c r="T713" s="53"/>
      <c r="U713" s="53"/>
    </row>
    <row r="714" spans="1:21" ht="13" hidden="1" x14ac:dyDescent="0.3">
      <c r="A714" s="53"/>
      <c r="B714" s="53"/>
      <c r="C714" s="53"/>
      <c r="D714" s="53"/>
      <c r="E714" s="53"/>
      <c r="F714" s="53"/>
      <c r="G714" s="53"/>
      <c r="H714" s="53"/>
      <c r="I714" s="53"/>
      <c r="J714" s="53"/>
      <c r="K714" s="53"/>
      <c r="L714" s="53"/>
      <c r="M714" s="53"/>
      <c r="N714" s="53"/>
      <c r="O714" s="53"/>
      <c r="P714" s="53"/>
      <c r="Q714" s="53"/>
      <c r="R714" s="53"/>
      <c r="S714" s="53"/>
      <c r="T714" s="53"/>
      <c r="U714" s="53"/>
    </row>
    <row r="715" spans="1:21" ht="13" hidden="1" x14ac:dyDescent="0.3">
      <c r="A715" s="53"/>
      <c r="B715" s="53"/>
      <c r="C715" s="53"/>
      <c r="D715" s="53"/>
      <c r="E715" s="53"/>
      <c r="F715" s="53"/>
      <c r="G715" s="53"/>
      <c r="H715" s="53"/>
      <c r="I715" s="53"/>
      <c r="J715" s="53"/>
      <c r="K715" s="53"/>
      <c r="L715" s="53"/>
      <c r="M715" s="53"/>
      <c r="N715" s="53"/>
      <c r="O715" s="53"/>
      <c r="P715" s="53"/>
      <c r="Q715" s="53"/>
      <c r="R715" s="53"/>
      <c r="S715" s="53"/>
      <c r="T715" s="53"/>
      <c r="U715" s="53"/>
    </row>
    <row r="716" spans="1:21" ht="13" hidden="1" x14ac:dyDescent="0.3">
      <c r="A716" s="53"/>
      <c r="B716" s="53"/>
      <c r="C716" s="53"/>
      <c r="D716" s="53"/>
      <c r="E716" s="53"/>
      <c r="F716" s="53"/>
      <c r="G716" s="53"/>
      <c r="H716" s="53"/>
      <c r="I716" s="53"/>
      <c r="J716" s="53"/>
      <c r="K716" s="53"/>
      <c r="L716" s="53"/>
      <c r="M716" s="53"/>
      <c r="N716" s="53"/>
      <c r="O716" s="53"/>
      <c r="P716" s="53"/>
      <c r="Q716" s="53"/>
      <c r="R716" s="53"/>
      <c r="S716" s="53"/>
      <c r="T716" s="53"/>
      <c r="U716" s="53"/>
    </row>
    <row r="717" spans="1:21" ht="13" hidden="1" x14ac:dyDescent="0.3">
      <c r="A717" s="53"/>
      <c r="B717" s="53"/>
      <c r="C717" s="53"/>
      <c r="D717" s="53"/>
      <c r="E717" s="53"/>
      <c r="F717" s="53"/>
      <c r="G717" s="53"/>
      <c r="H717" s="53"/>
      <c r="I717" s="53"/>
      <c r="J717" s="53"/>
      <c r="K717" s="53"/>
      <c r="L717" s="53"/>
      <c r="M717" s="53"/>
      <c r="N717" s="53"/>
      <c r="O717" s="53"/>
      <c r="P717" s="53"/>
      <c r="Q717" s="53"/>
      <c r="R717" s="53"/>
      <c r="S717" s="53"/>
      <c r="T717" s="53"/>
      <c r="U717" s="53"/>
    </row>
    <row r="718" spans="1:21" ht="13" hidden="1" x14ac:dyDescent="0.3">
      <c r="A718" s="53"/>
      <c r="B718" s="53"/>
      <c r="C718" s="53"/>
      <c r="D718" s="53"/>
      <c r="E718" s="53"/>
      <c r="F718" s="53"/>
      <c r="G718" s="53"/>
      <c r="H718" s="53"/>
      <c r="I718" s="53"/>
      <c r="J718" s="53"/>
      <c r="K718" s="53"/>
      <c r="L718" s="53"/>
      <c r="M718" s="53"/>
      <c r="N718" s="53"/>
      <c r="O718" s="53"/>
      <c r="P718" s="53"/>
      <c r="Q718" s="53"/>
      <c r="R718" s="53"/>
      <c r="S718" s="53"/>
      <c r="T718" s="53"/>
      <c r="U718" s="53"/>
    </row>
    <row r="719" spans="1:21" ht="13" hidden="1" x14ac:dyDescent="0.3">
      <c r="A719" s="53"/>
      <c r="B719" s="53"/>
      <c r="C719" s="53"/>
      <c r="D719" s="53"/>
      <c r="E719" s="53"/>
      <c r="F719" s="53"/>
      <c r="G719" s="53"/>
      <c r="H719" s="53"/>
      <c r="I719" s="53"/>
      <c r="J719" s="53"/>
      <c r="K719" s="53"/>
      <c r="L719" s="53"/>
      <c r="M719" s="53"/>
      <c r="N719" s="53"/>
      <c r="O719" s="53"/>
      <c r="P719" s="53"/>
      <c r="Q719" s="53"/>
      <c r="R719" s="53"/>
      <c r="S719" s="53"/>
      <c r="T719" s="53"/>
      <c r="U719" s="53"/>
    </row>
    <row r="720" spans="1:21" ht="13" hidden="1" x14ac:dyDescent="0.3">
      <c r="A720" s="53"/>
      <c r="B720" s="53"/>
      <c r="C720" s="53"/>
      <c r="D720" s="53"/>
      <c r="E720" s="53"/>
      <c r="F720" s="53"/>
      <c r="G720" s="53"/>
      <c r="H720" s="53"/>
      <c r="I720" s="53"/>
      <c r="J720" s="53"/>
      <c r="K720" s="53"/>
      <c r="L720" s="53"/>
      <c r="M720" s="53"/>
      <c r="N720" s="53"/>
      <c r="O720" s="53"/>
      <c r="P720" s="53"/>
      <c r="Q720" s="53"/>
      <c r="R720" s="53"/>
      <c r="S720" s="53"/>
      <c r="T720" s="53"/>
      <c r="U720" s="53"/>
    </row>
    <row r="721" spans="1:21" ht="13" hidden="1" x14ac:dyDescent="0.3">
      <c r="A721" s="53"/>
      <c r="B721" s="53"/>
      <c r="C721" s="53"/>
      <c r="D721" s="53"/>
      <c r="E721" s="53"/>
      <c r="F721" s="53"/>
      <c r="G721" s="53"/>
      <c r="H721" s="53"/>
      <c r="I721" s="53"/>
      <c r="J721" s="53"/>
      <c r="K721" s="53"/>
      <c r="L721" s="53"/>
      <c r="M721" s="53"/>
      <c r="N721" s="53"/>
      <c r="O721" s="53"/>
      <c r="P721" s="53"/>
      <c r="Q721" s="53"/>
      <c r="R721" s="53"/>
      <c r="S721" s="53"/>
      <c r="T721" s="53"/>
      <c r="U721" s="53"/>
    </row>
    <row r="722" spans="1:21" ht="13" hidden="1" x14ac:dyDescent="0.3">
      <c r="A722" s="53"/>
      <c r="B722" s="53"/>
      <c r="C722" s="53"/>
      <c r="D722" s="53"/>
      <c r="E722" s="53"/>
      <c r="F722" s="53"/>
      <c r="G722" s="53"/>
      <c r="H722" s="53"/>
      <c r="I722" s="53"/>
      <c r="J722" s="53"/>
      <c r="K722" s="53"/>
      <c r="L722" s="53"/>
      <c r="M722" s="53"/>
      <c r="N722" s="53"/>
      <c r="O722" s="53"/>
      <c r="P722" s="53"/>
      <c r="Q722" s="53"/>
      <c r="R722" s="53"/>
      <c r="S722" s="53"/>
      <c r="T722" s="53"/>
      <c r="U722" s="53"/>
    </row>
    <row r="723" spans="1:21" ht="13" hidden="1" x14ac:dyDescent="0.3">
      <c r="A723" s="53"/>
      <c r="B723" s="53"/>
      <c r="C723" s="53"/>
      <c r="D723" s="53"/>
      <c r="E723" s="53"/>
      <c r="F723" s="53"/>
      <c r="G723" s="53"/>
      <c r="H723" s="53"/>
      <c r="I723" s="53"/>
      <c r="J723" s="53"/>
      <c r="K723" s="53"/>
      <c r="L723" s="53"/>
      <c r="M723" s="53"/>
      <c r="N723" s="53"/>
      <c r="O723" s="53"/>
      <c r="P723" s="53"/>
      <c r="Q723" s="53"/>
      <c r="R723" s="53"/>
      <c r="S723" s="53"/>
      <c r="T723" s="53"/>
      <c r="U723" s="53"/>
    </row>
    <row r="724" spans="1:21" ht="13" hidden="1" x14ac:dyDescent="0.3">
      <c r="A724" s="53"/>
      <c r="B724" s="53"/>
      <c r="C724" s="53"/>
      <c r="D724" s="53"/>
      <c r="E724" s="53"/>
      <c r="F724" s="53"/>
      <c r="G724" s="53"/>
      <c r="H724" s="53"/>
      <c r="I724" s="53"/>
      <c r="J724" s="53"/>
      <c r="K724" s="53"/>
      <c r="L724" s="53"/>
      <c r="M724" s="53"/>
      <c r="N724" s="53"/>
      <c r="O724" s="53"/>
      <c r="P724" s="53"/>
      <c r="Q724" s="53"/>
      <c r="R724" s="53"/>
      <c r="S724" s="53"/>
      <c r="T724" s="53"/>
      <c r="U724" s="53"/>
    </row>
    <row r="725" spans="1:21" ht="13" hidden="1" x14ac:dyDescent="0.3">
      <c r="A725" s="53"/>
      <c r="B725" s="53"/>
      <c r="C725" s="53"/>
      <c r="D725" s="53"/>
      <c r="E725" s="53"/>
      <c r="F725" s="53"/>
      <c r="G725" s="53"/>
      <c r="H725" s="53"/>
      <c r="I725" s="53"/>
      <c r="J725" s="53"/>
      <c r="K725" s="53"/>
      <c r="L725" s="53"/>
      <c r="M725" s="53"/>
      <c r="N725" s="53"/>
      <c r="O725" s="53"/>
      <c r="P725" s="53"/>
      <c r="Q725" s="53"/>
      <c r="R725" s="53"/>
      <c r="S725" s="53"/>
      <c r="T725" s="53"/>
      <c r="U725" s="53"/>
    </row>
    <row r="726" spans="1:21" ht="13" hidden="1" x14ac:dyDescent="0.3">
      <c r="A726" s="53"/>
      <c r="B726" s="53"/>
      <c r="C726" s="53"/>
      <c r="D726" s="53"/>
      <c r="E726" s="53"/>
      <c r="F726" s="53"/>
      <c r="G726" s="53"/>
      <c r="H726" s="53"/>
      <c r="I726" s="53"/>
      <c r="J726" s="53"/>
      <c r="K726" s="53"/>
      <c r="L726" s="53"/>
      <c r="M726" s="53"/>
      <c r="N726" s="53"/>
      <c r="O726" s="53"/>
      <c r="P726" s="53"/>
      <c r="Q726" s="53"/>
      <c r="R726" s="53"/>
      <c r="S726" s="53"/>
      <c r="T726" s="53"/>
      <c r="U726" s="53"/>
    </row>
    <row r="727" spans="1:21" ht="13" hidden="1" x14ac:dyDescent="0.3">
      <c r="A727" s="53"/>
      <c r="B727" s="53"/>
      <c r="C727" s="53"/>
      <c r="D727" s="53"/>
      <c r="E727" s="53"/>
      <c r="F727" s="53"/>
      <c r="G727" s="53"/>
      <c r="H727" s="53"/>
      <c r="I727" s="53"/>
      <c r="J727" s="53"/>
      <c r="K727" s="53"/>
      <c r="L727" s="53"/>
      <c r="M727" s="53"/>
      <c r="N727" s="53"/>
      <c r="O727" s="53"/>
      <c r="P727" s="53"/>
      <c r="Q727" s="53"/>
      <c r="R727" s="53"/>
      <c r="S727" s="53"/>
      <c r="T727" s="53"/>
      <c r="U727" s="53"/>
    </row>
    <row r="728" spans="1:21" ht="13" hidden="1" x14ac:dyDescent="0.3">
      <c r="A728" s="53"/>
      <c r="B728" s="53"/>
      <c r="C728" s="53"/>
      <c r="D728" s="53"/>
      <c r="E728" s="53"/>
      <c r="F728" s="53"/>
      <c r="G728" s="53"/>
      <c r="H728" s="53"/>
      <c r="I728" s="53"/>
      <c r="J728" s="53"/>
      <c r="K728" s="53"/>
      <c r="L728" s="53"/>
      <c r="M728" s="53"/>
      <c r="N728" s="53"/>
      <c r="O728" s="53"/>
      <c r="P728" s="53"/>
      <c r="Q728" s="53"/>
      <c r="R728" s="53"/>
      <c r="S728" s="53"/>
      <c r="T728" s="53"/>
      <c r="U728" s="53"/>
    </row>
    <row r="729" spans="1:21" ht="13" hidden="1" x14ac:dyDescent="0.3">
      <c r="A729" s="53"/>
      <c r="B729" s="53"/>
      <c r="C729" s="53"/>
      <c r="D729" s="53"/>
      <c r="E729" s="53"/>
      <c r="F729" s="53"/>
      <c r="G729" s="53"/>
      <c r="H729" s="53"/>
      <c r="I729" s="53"/>
      <c r="J729" s="53"/>
      <c r="K729" s="53"/>
      <c r="L729" s="53"/>
      <c r="M729" s="53"/>
      <c r="N729" s="53"/>
      <c r="O729" s="53"/>
      <c r="P729" s="53"/>
      <c r="Q729" s="53"/>
      <c r="R729" s="53"/>
      <c r="S729" s="53"/>
      <c r="T729" s="53"/>
      <c r="U729" s="53"/>
    </row>
    <row r="730" spans="1:21" ht="13" hidden="1" x14ac:dyDescent="0.3">
      <c r="A730" s="53"/>
      <c r="B730" s="53"/>
      <c r="C730" s="53"/>
      <c r="D730" s="53"/>
      <c r="E730" s="53"/>
      <c r="F730" s="53"/>
      <c r="G730" s="53"/>
      <c r="H730" s="53"/>
      <c r="I730" s="53"/>
      <c r="J730" s="53"/>
      <c r="K730" s="53"/>
      <c r="L730" s="53"/>
      <c r="M730" s="53"/>
      <c r="N730" s="53"/>
      <c r="O730" s="53"/>
      <c r="P730" s="53"/>
      <c r="Q730" s="53"/>
      <c r="R730" s="53"/>
      <c r="S730" s="53"/>
      <c r="T730" s="53"/>
      <c r="U730" s="53"/>
    </row>
    <row r="731" spans="1:21" ht="13" hidden="1" x14ac:dyDescent="0.3">
      <c r="A731" s="53"/>
      <c r="B731" s="53"/>
      <c r="C731" s="53"/>
      <c r="D731" s="53"/>
      <c r="E731" s="53"/>
      <c r="F731" s="53"/>
      <c r="G731" s="53"/>
      <c r="H731" s="53"/>
      <c r="I731" s="53"/>
      <c r="J731" s="53"/>
      <c r="K731" s="53"/>
      <c r="L731" s="53"/>
      <c r="M731" s="53"/>
      <c r="N731" s="53"/>
      <c r="O731" s="53"/>
      <c r="P731" s="53"/>
      <c r="Q731" s="53"/>
      <c r="R731" s="53"/>
      <c r="S731" s="53"/>
      <c r="T731" s="53"/>
      <c r="U731" s="53"/>
    </row>
    <row r="732" spans="1:21" ht="13" hidden="1" x14ac:dyDescent="0.3">
      <c r="A732" s="53"/>
      <c r="B732" s="53"/>
      <c r="C732" s="53"/>
      <c r="D732" s="53"/>
      <c r="E732" s="53"/>
      <c r="F732" s="53"/>
      <c r="G732" s="53"/>
      <c r="H732" s="53"/>
      <c r="I732" s="53"/>
      <c r="J732" s="53"/>
      <c r="K732" s="53"/>
      <c r="L732" s="53"/>
      <c r="M732" s="53"/>
      <c r="N732" s="53"/>
      <c r="O732" s="53"/>
      <c r="P732" s="53"/>
      <c r="Q732" s="53"/>
      <c r="R732" s="53"/>
      <c r="S732" s="53"/>
      <c r="T732" s="53"/>
      <c r="U732" s="53"/>
    </row>
    <row r="733" spans="1:21" ht="13" hidden="1" x14ac:dyDescent="0.3">
      <c r="A733" s="53"/>
      <c r="B733" s="53"/>
      <c r="C733" s="53"/>
      <c r="D733" s="53"/>
      <c r="E733" s="53"/>
      <c r="F733" s="53"/>
      <c r="G733" s="53"/>
      <c r="H733" s="53"/>
      <c r="I733" s="53"/>
      <c r="J733" s="53"/>
      <c r="K733" s="53"/>
      <c r="L733" s="53"/>
      <c r="M733" s="53"/>
      <c r="N733" s="53"/>
      <c r="O733" s="53"/>
      <c r="P733" s="53"/>
      <c r="Q733" s="53"/>
      <c r="R733" s="53"/>
      <c r="S733" s="53"/>
      <c r="T733" s="53"/>
      <c r="U733" s="53"/>
    </row>
    <row r="734" spans="1:21" ht="13" hidden="1" x14ac:dyDescent="0.3">
      <c r="A734" s="53"/>
      <c r="B734" s="53"/>
      <c r="C734" s="53"/>
      <c r="D734" s="53"/>
      <c r="E734" s="53"/>
      <c r="F734" s="53"/>
      <c r="G734" s="53"/>
      <c r="H734" s="53"/>
      <c r="I734" s="53"/>
      <c r="J734" s="53"/>
      <c r="K734" s="53"/>
      <c r="L734" s="53"/>
      <c r="M734" s="53"/>
      <c r="N734" s="53"/>
      <c r="O734" s="53"/>
      <c r="P734" s="53"/>
      <c r="Q734" s="53"/>
      <c r="R734" s="53"/>
      <c r="S734" s="53"/>
      <c r="T734" s="53"/>
      <c r="U734" s="53"/>
    </row>
    <row r="735" spans="1:21" ht="13" hidden="1" x14ac:dyDescent="0.3">
      <c r="A735" s="53"/>
      <c r="B735" s="53"/>
      <c r="C735" s="53"/>
      <c r="D735" s="53"/>
      <c r="E735" s="53"/>
      <c r="F735" s="53"/>
      <c r="G735" s="53"/>
      <c r="H735" s="53"/>
      <c r="I735" s="53"/>
      <c r="J735" s="53"/>
      <c r="K735" s="53"/>
      <c r="L735" s="53"/>
      <c r="M735" s="53"/>
      <c r="N735" s="53"/>
      <c r="O735" s="53"/>
      <c r="P735" s="53"/>
      <c r="Q735" s="53"/>
      <c r="R735" s="53"/>
      <c r="S735" s="53"/>
      <c r="T735" s="53"/>
      <c r="U735" s="53"/>
    </row>
    <row r="736" spans="1:21" ht="13" hidden="1" x14ac:dyDescent="0.3">
      <c r="A736" s="53"/>
      <c r="B736" s="53"/>
      <c r="C736" s="53"/>
      <c r="D736" s="53"/>
      <c r="E736" s="53"/>
      <c r="F736" s="53"/>
      <c r="G736" s="53"/>
      <c r="H736" s="53"/>
      <c r="I736" s="53"/>
      <c r="J736" s="53"/>
      <c r="K736" s="53"/>
      <c r="L736" s="53"/>
      <c r="M736" s="53"/>
      <c r="N736" s="53"/>
      <c r="O736" s="53"/>
      <c r="P736" s="53"/>
      <c r="Q736" s="53"/>
      <c r="R736" s="53"/>
      <c r="S736" s="53"/>
      <c r="T736" s="53"/>
      <c r="U736" s="53"/>
    </row>
    <row r="737" spans="1:21" ht="13" hidden="1" x14ac:dyDescent="0.3">
      <c r="A737" s="53"/>
      <c r="B737" s="53"/>
      <c r="C737" s="53"/>
      <c r="D737" s="53"/>
      <c r="E737" s="53"/>
      <c r="F737" s="53"/>
      <c r="G737" s="53"/>
      <c r="H737" s="53"/>
      <c r="I737" s="53"/>
      <c r="J737" s="53"/>
      <c r="K737" s="53"/>
      <c r="L737" s="53"/>
      <c r="M737" s="53"/>
      <c r="N737" s="53"/>
      <c r="O737" s="53"/>
      <c r="P737" s="53"/>
      <c r="Q737" s="53"/>
      <c r="R737" s="53"/>
      <c r="S737" s="53"/>
      <c r="T737" s="53"/>
      <c r="U737" s="53"/>
    </row>
    <row r="738" spans="1:21" ht="13" hidden="1" x14ac:dyDescent="0.3">
      <c r="A738" s="53"/>
      <c r="B738" s="53"/>
      <c r="C738" s="53"/>
      <c r="D738" s="53"/>
      <c r="E738" s="53"/>
      <c r="F738" s="53"/>
      <c r="G738" s="53"/>
      <c r="H738" s="53"/>
      <c r="I738" s="53"/>
      <c r="J738" s="53"/>
      <c r="K738" s="53"/>
      <c r="L738" s="53"/>
      <c r="M738" s="53"/>
      <c r="N738" s="53"/>
      <c r="O738" s="53"/>
      <c r="P738" s="53"/>
      <c r="Q738" s="53"/>
      <c r="R738" s="53"/>
      <c r="S738" s="53"/>
      <c r="T738" s="53"/>
      <c r="U738" s="53"/>
    </row>
    <row r="739" spans="1:21" ht="13" hidden="1" x14ac:dyDescent="0.3">
      <c r="A739" s="53"/>
      <c r="B739" s="53"/>
      <c r="C739" s="53"/>
      <c r="D739" s="53"/>
      <c r="E739" s="53"/>
      <c r="F739" s="53"/>
      <c r="G739" s="53"/>
      <c r="H739" s="53"/>
      <c r="I739" s="53"/>
      <c r="J739" s="53"/>
      <c r="K739" s="53"/>
      <c r="L739" s="53"/>
      <c r="M739" s="53"/>
      <c r="N739" s="53"/>
      <c r="O739" s="53"/>
      <c r="P739" s="53"/>
      <c r="Q739" s="53"/>
      <c r="R739" s="53"/>
      <c r="S739" s="53"/>
      <c r="T739" s="53"/>
      <c r="U739" s="53"/>
    </row>
    <row r="740" spans="1:21" ht="13" hidden="1" x14ac:dyDescent="0.3">
      <c r="A740" s="53"/>
      <c r="B740" s="53"/>
      <c r="C740" s="53"/>
      <c r="D740" s="53"/>
      <c r="E740" s="53"/>
      <c r="F740" s="53"/>
      <c r="G740" s="53"/>
      <c r="H740" s="53"/>
      <c r="I740" s="53"/>
      <c r="J740" s="53"/>
      <c r="K740" s="53"/>
      <c r="L740" s="53"/>
      <c r="M740" s="53"/>
      <c r="N740" s="53"/>
      <c r="O740" s="53"/>
      <c r="P740" s="53"/>
      <c r="Q740" s="53"/>
      <c r="R740" s="53"/>
      <c r="S740" s="53"/>
      <c r="T740" s="53"/>
      <c r="U740" s="53"/>
    </row>
    <row r="741" spans="1:21" ht="13" hidden="1" x14ac:dyDescent="0.3">
      <c r="A741" s="53"/>
      <c r="B741" s="53"/>
      <c r="C741" s="53"/>
      <c r="D741" s="53"/>
      <c r="E741" s="53"/>
      <c r="F741" s="53"/>
      <c r="G741" s="53"/>
      <c r="H741" s="53"/>
      <c r="I741" s="53"/>
      <c r="J741" s="53"/>
      <c r="K741" s="53"/>
      <c r="L741" s="53"/>
      <c r="M741" s="53"/>
      <c r="N741" s="53"/>
      <c r="O741" s="53"/>
      <c r="P741" s="53"/>
      <c r="Q741" s="53"/>
      <c r="R741" s="53"/>
      <c r="S741" s="53"/>
      <c r="T741" s="53"/>
      <c r="U741" s="53"/>
    </row>
    <row r="742" spans="1:21" ht="13" hidden="1" x14ac:dyDescent="0.3">
      <c r="A742" s="53"/>
      <c r="B742" s="53"/>
      <c r="C742" s="53"/>
      <c r="D742" s="53"/>
      <c r="E742" s="53"/>
      <c r="F742" s="53"/>
      <c r="G742" s="53"/>
      <c r="H742" s="53"/>
      <c r="I742" s="53"/>
      <c r="J742" s="53"/>
      <c r="K742" s="53"/>
      <c r="L742" s="53"/>
      <c r="M742" s="53"/>
      <c r="N742" s="53"/>
      <c r="O742" s="53"/>
      <c r="P742" s="53"/>
      <c r="Q742" s="53"/>
      <c r="R742" s="53"/>
      <c r="S742" s="53"/>
      <c r="T742" s="53"/>
      <c r="U742" s="53"/>
    </row>
    <row r="743" spans="1:21" ht="13" hidden="1" x14ac:dyDescent="0.3">
      <c r="A743" s="53"/>
      <c r="B743" s="53"/>
      <c r="C743" s="53"/>
      <c r="D743" s="53"/>
      <c r="E743" s="53"/>
      <c r="F743" s="53"/>
      <c r="G743" s="53"/>
      <c r="H743" s="53"/>
      <c r="I743" s="53"/>
      <c r="J743" s="53"/>
      <c r="K743" s="53"/>
      <c r="L743" s="53"/>
      <c r="M743" s="53"/>
      <c r="N743" s="53"/>
      <c r="O743" s="53"/>
      <c r="P743" s="53"/>
      <c r="Q743" s="53"/>
      <c r="R743" s="53"/>
      <c r="S743" s="53"/>
      <c r="T743" s="53"/>
      <c r="U743" s="53"/>
    </row>
    <row r="744" spans="1:21" ht="13" hidden="1" x14ac:dyDescent="0.3">
      <c r="A744" s="53"/>
      <c r="B744" s="53"/>
      <c r="C744" s="53"/>
      <c r="D744" s="53"/>
      <c r="E744" s="53"/>
      <c r="F744" s="53"/>
      <c r="G744" s="53"/>
      <c r="H744" s="53"/>
      <c r="I744" s="53"/>
      <c r="J744" s="53"/>
      <c r="K744" s="53"/>
      <c r="L744" s="53"/>
      <c r="M744" s="53"/>
      <c r="N744" s="53"/>
      <c r="O744" s="53"/>
      <c r="P744" s="53"/>
      <c r="Q744" s="53"/>
      <c r="R744" s="53"/>
      <c r="S744" s="53"/>
      <c r="T744" s="53"/>
      <c r="U744" s="53"/>
    </row>
    <row r="745" spans="1:21" ht="13" hidden="1" x14ac:dyDescent="0.3">
      <c r="A745" s="53"/>
      <c r="B745" s="53"/>
      <c r="C745" s="53"/>
      <c r="D745" s="53"/>
      <c r="E745" s="53"/>
      <c r="F745" s="53"/>
      <c r="G745" s="53"/>
      <c r="H745" s="53"/>
      <c r="I745" s="53"/>
      <c r="J745" s="53"/>
      <c r="K745" s="53"/>
      <c r="L745" s="53"/>
      <c r="M745" s="53"/>
      <c r="N745" s="53"/>
      <c r="O745" s="53"/>
      <c r="P745" s="53"/>
      <c r="Q745" s="53"/>
      <c r="R745" s="53"/>
      <c r="S745" s="53"/>
      <c r="T745" s="53"/>
      <c r="U745" s="53"/>
    </row>
    <row r="746" spans="1:21" ht="13" hidden="1" x14ac:dyDescent="0.3">
      <c r="A746" s="53"/>
      <c r="B746" s="53"/>
      <c r="C746" s="53"/>
      <c r="D746" s="53"/>
      <c r="E746" s="53"/>
      <c r="F746" s="53"/>
      <c r="G746" s="53"/>
      <c r="H746" s="53"/>
      <c r="I746" s="53"/>
      <c r="J746" s="53"/>
      <c r="K746" s="53"/>
      <c r="L746" s="53"/>
      <c r="M746" s="53"/>
      <c r="N746" s="53"/>
      <c r="O746" s="53"/>
      <c r="P746" s="53"/>
      <c r="Q746" s="53"/>
      <c r="R746" s="53"/>
      <c r="S746" s="53"/>
      <c r="T746" s="53"/>
      <c r="U746" s="53"/>
    </row>
    <row r="747" spans="1:21" ht="13" hidden="1" x14ac:dyDescent="0.3">
      <c r="A747" s="53"/>
      <c r="B747" s="53"/>
      <c r="C747" s="53"/>
      <c r="D747" s="53"/>
      <c r="E747" s="53"/>
      <c r="F747" s="53"/>
      <c r="G747" s="53"/>
      <c r="H747" s="53"/>
      <c r="I747" s="53"/>
      <c r="J747" s="53"/>
      <c r="K747" s="53"/>
      <c r="L747" s="53"/>
      <c r="M747" s="53"/>
      <c r="N747" s="53"/>
      <c r="O747" s="53"/>
      <c r="P747" s="53"/>
      <c r="Q747" s="53"/>
      <c r="R747" s="53"/>
      <c r="S747" s="53"/>
      <c r="T747" s="53"/>
      <c r="U747" s="53"/>
    </row>
    <row r="748" spans="1:21" ht="13" hidden="1" x14ac:dyDescent="0.3">
      <c r="A748" s="53"/>
      <c r="B748" s="53"/>
      <c r="C748" s="53"/>
      <c r="D748" s="53"/>
      <c r="E748" s="53"/>
      <c r="F748" s="53"/>
      <c r="G748" s="53"/>
      <c r="H748" s="53"/>
      <c r="I748" s="53"/>
      <c r="J748" s="53"/>
      <c r="K748" s="53"/>
      <c r="L748" s="53"/>
      <c r="M748" s="53"/>
      <c r="N748" s="53"/>
      <c r="O748" s="53"/>
      <c r="P748" s="53"/>
      <c r="Q748" s="53"/>
      <c r="R748" s="53"/>
      <c r="S748" s="53"/>
      <c r="T748" s="53"/>
      <c r="U748" s="53"/>
    </row>
    <row r="749" spans="1:21" ht="13" hidden="1" x14ac:dyDescent="0.3">
      <c r="A749" s="53"/>
      <c r="B749" s="53"/>
      <c r="C749" s="53"/>
      <c r="D749" s="53"/>
      <c r="E749" s="53"/>
      <c r="F749" s="53"/>
      <c r="G749" s="53"/>
      <c r="H749" s="53"/>
      <c r="I749" s="53"/>
      <c r="J749" s="53"/>
      <c r="K749" s="53"/>
      <c r="L749" s="53"/>
      <c r="M749" s="53"/>
      <c r="N749" s="53"/>
      <c r="O749" s="53"/>
      <c r="P749" s="53"/>
      <c r="Q749" s="53"/>
      <c r="R749" s="53"/>
      <c r="S749" s="53"/>
      <c r="T749" s="53"/>
      <c r="U749" s="53"/>
    </row>
    <row r="750" spans="1:21" ht="13" hidden="1" x14ac:dyDescent="0.3">
      <c r="A750" s="53"/>
      <c r="B750" s="53"/>
      <c r="C750" s="53"/>
      <c r="D750" s="53"/>
      <c r="E750" s="53"/>
      <c r="F750" s="53"/>
      <c r="G750" s="53"/>
      <c r="H750" s="53"/>
      <c r="I750" s="53"/>
      <c r="J750" s="53"/>
      <c r="K750" s="53"/>
      <c r="L750" s="53"/>
      <c r="M750" s="53"/>
      <c r="N750" s="53"/>
      <c r="O750" s="53"/>
      <c r="P750" s="53"/>
      <c r="Q750" s="53"/>
      <c r="R750" s="53"/>
      <c r="S750" s="53"/>
      <c r="T750" s="53"/>
      <c r="U750" s="53"/>
    </row>
    <row r="751" spans="1:21" ht="13" hidden="1" x14ac:dyDescent="0.3">
      <c r="A751" s="53"/>
      <c r="B751" s="53"/>
      <c r="C751" s="53"/>
      <c r="D751" s="53"/>
      <c r="E751" s="53"/>
      <c r="F751" s="53"/>
      <c r="G751" s="53"/>
      <c r="H751" s="53"/>
      <c r="I751" s="53"/>
      <c r="J751" s="53"/>
      <c r="K751" s="53"/>
      <c r="L751" s="53"/>
      <c r="M751" s="53"/>
      <c r="N751" s="53"/>
      <c r="O751" s="53"/>
      <c r="P751" s="53"/>
      <c r="Q751" s="53"/>
      <c r="R751" s="53"/>
      <c r="S751" s="53"/>
      <c r="T751" s="53"/>
      <c r="U751" s="53"/>
    </row>
    <row r="752" spans="1:21" ht="13" hidden="1" x14ac:dyDescent="0.3">
      <c r="A752" s="53"/>
      <c r="B752" s="53"/>
      <c r="C752" s="53"/>
      <c r="D752" s="53"/>
      <c r="E752" s="53"/>
      <c r="F752" s="53"/>
      <c r="G752" s="53"/>
      <c r="H752" s="53"/>
      <c r="I752" s="53"/>
      <c r="J752" s="53"/>
      <c r="K752" s="53"/>
      <c r="L752" s="53"/>
      <c r="M752" s="53"/>
      <c r="N752" s="53"/>
      <c r="O752" s="53"/>
      <c r="P752" s="53"/>
      <c r="Q752" s="53"/>
      <c r="R752" s="53"/>
      <c r="S752" s="53"/>
      <c r="T752" s="53"/>
      <c r="U752" s="53"/>
    </row>
    <row r="753" spans="1:21" ht="13" hidden="1" x14ac:dyDescent="0.3">
      <c r="A753" s="53"/>
      <c r="B753" s="53"/>
      <c r="C753" s="53"/>
      <c r="D753" s="53"/>
      <c r="E753" s="53"/>
      <c r="F753" s="53"/>
      <c r="G753" s="53"/>
      <c r="H753" s="53"/>
      <c r="I753" s="53"/>
      <c r="J753" s="53"/>
      <c r="K753" s="53"/>
      <c r="L753" s="53"/>
      <c r="M753" s="53"/>
      <c r="N753" s="53"/>
      <c r="O753" s="53"/>
      <c r="P753" s="53"/>
      <c r="Q753" s="53"/>
      <c r="R753" s="53"/>
      <c r="S753" s="53"/>
      <c r="T753" s="53"/>
      <c r="U753" s="53"/>
    </row>
    <row r="754" spans="1:21" ht="13" hidden="1" x14ac:dyDescent="0.3">
      <c r="A754" s="53"/>
      <c r="B754" s="53"/>
      <c r="C754" s="53"/>
      <c r="D754" s="53"/>
      <c r="E754" s="53"/>
      <c r="F754" s="53"/>
      <c r="G754" s="53"/>
      <c r="H754" s="53"/>
      <c r="I754" s="53"/>
      <c r="J754" s="53"/>
      <c r="K754" s="53"/>
      <c r="L754" s="53"/>
      <c r="M754" s="53"/>
      <c r="N754" s="53"/>
      <c r="O754" s="53"/>
      <c r="P754" s="53"/>
      <c r="Q754" s="53"/>
      <c r="R754" s="53"/>
      <c r="S754" s="53"/>
      <c r="T754" s="53"/>
      <c r="U754" s="53"/>
    </row>
    <row r="755" spans="1:21" ht="13" hidden="1" x14ac:dyDescent="0.3">
      <c r="A755" s="53"/>
      <c r="B755" s="53"/>
      <c r="C755" s="53"/>
      <c r="D755" s="53"/>
      <c r="E755" s="53"/>
      <c r="F755" s="53"/>
      <c r="G755" s="53"/>
      <c r="H755" s="53"/>
      <c r="I755" s="53"/>
      <c r="J755" s="53"/>
      <c r="K755" s="53"/>
      <c r="L755" s="53"/>
      <c r="M755" s="53"/>
      <c r="N755" s="53"/>
      <c r="O755" s="53"/>
      <c r="P755" s="53"/>
      <c r="Q755" s="53"/>
      <c r="R755" s="53"/>
      <c r="S755" s="53"/>
      <c r="T755" s="53"/>
      <c r="U755" s="53"/>
    </row>
    <row r="756" spans="1:21" ht="13" hidden="1" x14ac:dyDescent="0.3">
      <c r="A756" s="53"/>
      <c r="B756" s="53"/>
      <c r="C756" s="53"/>
      <c r="D756" s="53"/>
      <c r="E756" s="53"/>
      <c r="F756" s="53"/>
      <c r="G756" s="53"/>
      <c r="H756" s="53"/>
      <c r="I756" s="53"/>
      <c r="J756" s="53"/>
      <c r="K756" s="53"/>
      <c r="L756" s="53"/>
      <c r="M756" s="53"/>
      <c r="N756" s="53"/>
      <c r="O756" s="53"/>
      <c r="P756" s="53"/>
      <c r="Q756" s="53"/>
      <c r="R756" s="53"/>
      <c r="S756" s="53"/>
      <c r="T756" s="53"/>
      <c r="U756" s="53"/>
    </row>
    <row r="757" spans="1:21" ht="13" hidden="1" x14ac:dyDescent="0.3">
      <c r="A757" s="53"/>
      <c r="B757" s="53"/>
      <c r="C757" s="53"/>
      <c r="D757" s="53"/>
      <c r="E757" s="53"/>
      <c r="F757" s="53"/>
      <c r="G757" s="53"/>
      <c r="H757" s="53"/>
      <c r="I757" s="53"/>
      <c r="J757" s="53"/>
      <c r="K757" s="53"/>
      <c r="L757" s="53"/>
      <c r="M757" s="53"/>
      <c r="N757" s="53"/>
      <c r="O757" s="53"/>
      <c r="P757" s="53"/>
      <c r="Q757" s="53"/>
      <c r="R757" s="53"/>
      <c r="S757" s="53"/>
      <c r="T757" s="53"/>
      <c r="U757" s="53"/>
    </row>
    <row r="758" spans="1:21" ht="13" hidden="1" x14ac:dyDescent="0.3">
      <c r="A758" s="53"/>
      <c r="B758" s="53"/>
      <c r="C758" s="53"/>
      <c r="D758" s="53"/>
      <c r="E758" s="53"/>
      <c r="F758" s="53"/>
      <c r="G758" s="53"/>
      <c r="H758" s="53"/>
      <c r="I758" s="53"/>
      <c r="J758" s="53"/>
      <c r="K758" s="53"/>
      <c r="L758" s="53"/>
      <c r="M758" s="53"/>
      <c r="N758" s="53"/>
      <c r="O758" s="53"/>
      <c r="P758" s="53"/>
      <c r="Q758" s="53"/>
      <c r="R758" s="53"/>
      <c r="S758" s="53"/>
      <c r="T758" s="53"/>
      <c r="U758" s="53"/>
    </row>
    <row r="759" spans="1:21" ht="13" hidden="1" x14ac:dyDescent="0.3">
      <c r="A759" s="53"/>
      <c r="B759" s="53"/>
      <c r="C759" s="53"/>
      <c r="D759" s="53"/>
      <c r="E759" s="53"/>
      <c r="F759" s="53"/>
      <c r="G759" s="53"/>
      <c r="H759" s="53"/>
      <c r="I759" s="53"/>
      <c r="J759" s="53"/>
      <c r="K759" s="53"/>
      <c r="L759" s="53"/>
      <c r="M759" s="53"/>
      <c r="N759" s="53"/>
      <c r="O759" s="53"/>
      <c r="P759" s="53"/>
      <c r="Q759" s="53"/>
      <c r="R759" s="53"/>
      <c r="S759" s="53"/>
      <c r="T759" s="53"/>
      <c r="U759" s="53"/>
    </row>
    <row r="760" spans="1:21" ht="13" hidden="1" x14ac:dyDescent="0.3">
      <c r="A760" s="53"/>
      <c r="B760" s="53"/>
      <c r="C760" s="53"/>
      <c r="D760" s="53"/>
      <c r="E760" s="53"/>
      <c r="F760" s="53"/>
      <c r="G760" s="53"/>
      <c r="H760" s="53"/>
      <c r="I760" s="53"/>
      <c r="J760" s="53"/>
      <c r="K760" s="53"/>
      <c r="L760" s="53"/>
      <c r="M760" s="53"/>
      <c r="N760" s="53"/>
      <c r="O760" s="53"/>
      <c r="P760" s="53"/>
      <c r="Q760" s="53"/>
      <c r="R760" s="53"/>
      <c r="S760" s="53"/>
      <c r="T760" s="53"/>
      <c r="U760" s="53"/>
    </row>
    <row r="761" spans="1:21" ht="13" hidden="1" x14ac:dyDescent="0.3">
      <c r="A761" s="53"/>
      <c r="B761" s="53"/>
      <c r="C761" s="53"/>
      <c r="D761" s="53"/>
      <c r="E761" s="53"/>
      <c r="F761" s="53"/>
      <c r="G761" s="53"/>
      <c r="H761" s="53"/>
      <c r="I761" s="53"/>
      <c r="J761" s="53"/>
      <c r="K761" s="53"/>
      <c r="L761" s="53"/>
      <c r="M761" s="53"/>
      <c r="N761" s="53"/>
      <c r="O761" s="53"/>
      <c r="P761" s="53"/>
      <c r="Q761" s="53"/>
      <c r="R761" s="53"/>
      <c r="S761" s="53"/>
      <c r="T761" s="53"/>
      <c r="U761" s="53"/>
    </row>
    <row r="762" spans="1:21" ht="13" hidden="1" x14ac:dyDescent="0.3">
      <c r="A762" s="53"/>
      <c r="B762" s="53"/>
      <c r="C762" s="53"/>
      <c r="D762" s="53"/>
      <c r="E762" s="53"/>
      <c r="F762" s="53"/>
      <c r="G762" s="53"/>
      <c r="H762" s="53"/>
      <c r="I762" s="53"/>
      <c r="J762" s="53"/>
      <c r="K762" s="53"/>
      <c r="L762" s="53"/>
      <c r="M762" s="53"/>
      <c r="N762" s="53"/>
      <c r="O762" s="53"/>
      <c r="P762" s="53"/>
      <c r="Q762" s="53"/>
      <c r="R762" s="53"/>
      <c r="S762" s="53"/>
      <c r="T762" s="53"/>
      <c r="U762" s="53"/>
    </row>
    <row r="763" spans="1:21" ht="13" hidden="1" x14ac:dyDescent="0.3">
      <c r="A763" s="53"/>
      <c r="B763" s="53"/>
      <c r="C763" s="53"/>
      <c r="D763" s="53"/>
      <c r="E763" s="53"/>
      <c r="F763" s="53"/>
      <c r="G763" s="53"/>
      <c r="H763" s="53"/>
      <c r="I763" s="53"/>
      <c r="J763" s="53"/>
      <c r="K763" s="53"/>
      <c r="L763" s="53"/>
      <c r="M763" s="53"/>
      <c r="N763" s="53"/>
      <c r="O763" s="53"/>
      <c r="P763" s="53"/>
      <c r="Q763" s="53"/>
      <c r="R763" s="53"/>
      <c r="S763" s="53"/>
      <c r="T763" s="53"/>
      <c r="U763" s="53"/>
    </row>
    <row r="764" spans="1:21" ht="13" hidden="1" x14ac:dyDescent="0.3">
      <c r="A764" s="53"/>
      <c r="B764" s="53"/>
      <c r="C764" s="53"/>
      <c r="D764" s="53"/>
      <c r="E764" s="53"/>
      <c r="F764" s="53"/>
      <c r="G764" s="53"/>
      <c r="H764" s="53"/>
      <c r="I764" s="53"/>
      <c r="J764" s="53"/>
      <c r="K764" s="53"/>
      <c r="L764" s="53"/>
      <c r="M764" s="53"/>
      <c r="N764" s="53"/>
      <c r="O764" s="53"/>
      <c r="P764" s="53"/>
      <c r="Q764" s="53"/>
      <c r="R764" s="53"/>
      <c r="S764" s="53"/>
      <c r="T764" s="53"/>
      <c r="U764" s="53"/>
    </row>
    <row r="765" spans="1:21" ht="13" hidden="1" x14ac:dyDescent="0.3">
      <c r="A765" s="53"/>
      <c r="B765" s="53"/>
      <c r="C765" s="53"/>
      <c r="D765" s="53"/>
      <c r="E765" s="53"/>
      <c r="F765" s="53"/>
      <c r="G765" s="53"/>
      <c r="H765" s="53"/>
      <c r="I765" s="53"/>
      <c r="J765" s="53"/>
      <c r="K765" s="53"/>
      <c r="L765" s="53"/>
      <c r="M765" s="53"/>
      <c r="N765" s="53"/>
      <c r="O765" s="53"/>
      <c r="P765" s="53"/>
      <c r="Q765" s="53"/>
      <c r="R765" s="53"/>
      <c r="S765" s="53"/>
      <c r="T765" s="53"/>
      <c r="U765" s="53"/>
    </row>
    <row r="766" spans="1:21" ht="13" hidden="1" x14ac:dyDescent="0.3">
      <c r="A766" s="53"/>
      <c r="B766" s="53"/>
      <c r="C766" s="53"/>
      <c r="D766" s="53"/>
      <c r="E766" s="53"/>
      <c r="F766" s="53"/>
      <c r="G766" s="53"/>
      <c r="H766" s="53"/>
      <c r="I766" s="53"/>
      <c r="J766" s="53"/>
      <c r="K766" s="53"/>
      <c r="L766" s="53"/>
      <c r="M766" s="53"/>
      <c r="N766" s="53"/>
      <c r="O766" s="53"/>
      <c r="P766" s="53"/>
      <c r="Q766" s="53"/>
      <c r="R766" s="53"/>
      <c r="S766" s="53"/>
      <c r="T766" s="53"/>
      <c r="U766" s="53"/>
    </row>
    <row r="767" spans="1:21" ht="13" hidden="1" x14ac:dyDescent="0.3">
      <c r="A767" s="53"/>
      <c r="B767" s="53"/>
      <c r="C767" s="53"/>
      <c r="D767" s="53"/>
      <c r="E767" s="53"/>
      <c r="F767" s="53"/>
      <c r="G767" s="53"/>
      <c r="H767" s="53"/>
      <c r="I767" s="53"/>
      <c r="J767" s="53"/>
      <c r="K767" s="53"/>
      <c r="L767" s="53"/>
      <c r="M767" s="53"/>
      <c r="N767" s="53"/>
      <c r="O767" s="53"/>
      <c r="P767" s="53"/>
      <c r="Q767" s="53"/>
      <c r="R767" s="53"/>
      <c r="S767" s="53"/>
      <c r="T767" s="53"/>
      <c r="U767" s="53"/>
    </row>
    <row r="768" spans="1:21" ht="13" hidden="1" x14ac:dyDescent="0.3">
      <c r="A768" s="53"/>
      <c r="B768" s="53"/>
      <c r="C768" s="53"/>
      <c r="D768" s="53"/>
      <c r="E768" s="53"/>
      <c r="F768" s="53"/>
      <c r="G768" s="53"/>
      <c r="H768" s="53"/>
      <c r="I768" s="53"/>
      <c r="J768" s="53"/>
      <c r="K768" s="53"/>
      <c r="L768" s="53"/>
      <c r="M768" s="53"/>
      <c r="N768" s="53"/>
      <c r="O768" s="53"/>
      <c r="P768" s="53"/>
      <c r="Q768" s="53"/>
      <c r="R768" s="53"/>
      <c r="S768" s="53"/>
      <c r="T768" s="53"/>
      <c r="U768" s="53"/>
    </row>
    <row r="769" spans="1:21" ht="13" hidden="1" x14ac:dyDescent="0.3">
      <c r="A769" s="53"/>
      <c r="B769" s="53"/>
      <c r="C769" s="53"/>
      <c r="D769" s="53"/>
      <c r="E769" s="53"/>
      <c r="F769" s="53"/>
      <c r="G769" s="53"/>
      <c r="H769" s="53"/>
      <c r="I769" s="53"/>
      <c r="J769" s="53"/>
      <c r="K769" s="53"/>
      <c r="L769" s="53"/>
      <c r="M769" s="53"/>
      <c r="N769" s="53"/>
      <c r="O769" s="53"/>
      <c r="P769" s="53"/>
      <c r="Q769" s="53"/>
      <c r="R769" s="53"/>
      <c r="S769" s="53"/>
      <c r="T769" s="53"/>
      <c r="U769" s="53"/>
    </row>
    <row r="770" spans="1:21" ht="13" hidden="1" x14ac:dyDescent="0.3">
      <c r="A770" s="53"/>
      <c r="B770" s="53"/>
      <c r="C770" s="53"/>
      <c r="D770" s="53"/>
      <c r="E770" s="53"/>
      <c r="F770" s="53"/>
      <c r="G770" s="53"/>
      <c r="H770" s="53"/>
      <c r="I770" s="53"/>
      <c r="J770" s="53"/>
      <c r="K770" s="53"/>
      <c r="L770" s="53"/>
      <c r="M770" s="53"/>
      <c r="N770" s="53"/>
      <c r="O770" s="53"/>
      <c r="P770" s="53"/>
      <c r="Q770" s="53"/>
      <c r="R770" s="53"/>
      <c r="S770" s="53"/>
      <c r="T770" s="53"/>
      <c r="U770" s="53"/>
    </row>
    <row r="771" spans="1:21" ht="13" hidden="1" x14ac:dyDescent="0.3">
      <c r="A771" s="53"/>
      <c r="B771" s="53"/>
      <c r="C771" s="53"/>
      <c r="D771" s="53"/>
      <c r="E771" s="53"/>
      <c r="F771" s="53"/>
      <c r="G771" s="53"/>
      <c r="H771" s="53"/>
      <c r="I771" s="53"/>
      <c r="J771" s="53"/>
      <c r="K771" s="53"/>
      <c r="L771" s="53"/>
      <c r="M771" s="53"/>
      <c r="N771" s="53"/>
      <c r="O771" s="53"/>
      <c r="P771" s="53"/>
      <c r="Q771" s="53"/>
      <c r="R771" s="53"/>
      <c r="S771" s="53"/>
      <c r="T771" s="53"/>
      <c r="U771" s="53"/>
    </row>
    <row r="772" spans="1:21" ht="13" hidden="1" x14ac:dyDescent="0.3">
      <c r="A772" s="53"/>
      <c r="B772" s="53"/>
      <c r="C772" s="53"/>
      <c r="D772" s="53"/>
      <c r="E772" s="53"/>
      <c r="F772" s="53"/>
      <c r="G772" s="53"/>
      <c r="H772" s="53"/>
      <c r="I772" s="53"/>
      <c r="J772" s="53"/>
      <c r="K772" s="53"/>
      <c r="L772" s="53"/>
      <c r="M772" s="53"/>
      <c r="N772" s="53"/>
      <c r="O772" s="53"/>
      <c r="P772" s="53"/>
      <c r="Q772" s="53"/>
      <c r="R772" s="53"/>
      <c r="S772" s="53"/>
      <c r="T772" s="53"/>
      <c r="U772" s="53"/>
    </row>
    <row r="773" spans="1:21" ht="13" hidden="1" x14ac:dyDescent="0.3">
      <c r="A773" s="53"/>
      <c r="B773" s="53"/>
      <c r="C773" s="53"/>
      <c r="D773" s="53"/>
      <c r="E773" s="53"/>
      <c r="F773" s="53"/>
      <c r="G773" s="53"/>
      <c r="H773" s="53"/>
      <c r="I773" s="53"/>
      <c r="J773" s="53"/>
      <c r="K773" s="53"/>
      <c r="L773" s="53"/>
      <c r="M773" s="53"/>
      <c r="N773" s="53"/>
      <c r="O773" s="53"/>
      <c r="P773" s="53"/>
      <c r="Q773" s="53"/>
      <c r="R773" s="53"/>
      <c r="S773" s="53"/>
      <c r="T773" s="53"/>
      <c r="U773" s="53"/>
    </row>
    <row r="774" spans="1:21" ht="13" hidden="1" x14ac:dyDescent="0.3">
      <c r="A774" s="53"/>
      <c r="B774" s="53"/>
      <c r="C774" s="53"/>
      <c r="D774" s="53"/>
      <c r="E774" s="53"/>
      <c r="F774" s="53"/>
      <c r="G774" s="53"/>
      <c r="H774" s="53"/>
      <c r="I774" s="53"/>
      <c r="J774" s="53"/>
      <c r="K774" s="53"/>
      <c r="L774" s="53"/>
      <c r="M774" s="53"/>
      <c r="N774" s="53"/>
      <c r="O774" s="53"/>
      <c r="P774" s="53"/>
      <c r="Q774" s="53"/>
      <c r="R774" s="53"/>
      <c r="S774" s="53"/>
      <c r="T774" s="53"/>
      <c r="U774" s="53"/>
    </row>
    <row r="775" spans="1:21" ht="13" hidden="1" x14ac:dyDescent="0.3">
      <c r="A775" s="53"/>
      <c r="B775" s="53"/>
      <c r="C775" s="53"/>
      <c r="D775" s="53"/>
      <c r="E775" s="53"/>
      <c r="F775" s="53"/>
      <c r="G775" s="53"/>
      <c r="H775" s="53"/>
      <c r="I775" s="53"/>
      <c r="J775" s="53"/>
      <c r="K775" s="53"/>
      <c r="L775" s="53"/>
      <c r="M775" s="53"/>
      <c r="N775" s="53"/>
      <c r="O775" s="53"/>
      <c r="P775" s="53"/>
      <c r="Q775" s="53"/>
      <c r="R775" s="53"/>
      <c r="S775" s="53"/>
      <c r="T775" s="53"/>
      <c r="U775" s="53"/>
    </row>
    <row r="776" spans="1:21" ht="13" hidden="1" x14ac:dyDescent="0.3">
      <c r="A776" s="53"/>
      <c r="B776" s="53"/>
      <c r="C776" s="53"/>
      <c r="D776" s="53"/>
      <c r="E776" s="53"/>
      <c r="F776" s="53"/>
      <c r="G776" s="53"/>
      <c r="H776" s="53"/>
      <c r="I776" s="53"/>
      <c r="J776" s="53"/>
      <c r="K776" s="53"/>
      <c r="L776" s="53"/>
      <c r="M776" s="53"/>
      <c r="N776" s="53"/>
      <c r="O776" s="53"/>
      <c r="P776" s="53"/>
      <c r="Q776" s="53"/>
      <c r="R776" s="53"/>
      <c r="S776" s="53"/>
      <c r="T776" s="53"/>
      <c r="U776" s="53"/>
    </row>
    <row r="777" spans="1:21" ht="13" hidden="1" x14ac:dyDescent="0.3">
      <c r="A777" s="53"/>
      <c r="B777" s="53"/>
      <c r="C777" s="53"/>
      <c r="D777" s="53"/>
      <c r="E777" s="53"/>
      <c r="F777" s="53"/>
      <c r="G777" s="53"/>
      <c r="H777" s="53"/>
      <c r="I777" s="53"/>
      <c r="J777" s="53"/>
      <c r="K777" s="53"/>
      <c r="L777" s="53"/>
      <c r="M777" s="53"/>
      <c r="N777" s="53"/>
      <c r="O777" s="53"/>
      <c r="P777" s="53"/>
      <c r="Q777" s="53"/>
      <c r="R777" s="53"/>
      <c r="S777" s="53"/>
      <c r="T777" s="53"/>
      <c r="U777" s="53"/>
    </row>
    <row r="778" spans="1:21" ht="13" hidden="1" x14ac:dyDescent="0.3">
      <c r="A778" s="53"/>
      <c r="B778" s="53"/>
      <c r="C778" s="53"/>
      <c r="D778" s="53"/>
      <c r="E778" s="53"/>
      <c r="F778" s="53"/>
      <c r="G778" s="53"/>
      <c r="H778" s="53"/>
      <c r="I778" s="53"/>
      <c r="J778" s="53"/>
      <c r="K778" s="53"/>
      <c r="L778" s="53"/>
      <c r="M778" s="53"/>
      <c r="N778" s="53"/>
      <c r="O778" s="53"/>
      <c r="P778" s="53"/>
      <c r="Q778" s="53"/>
      <c r="R778" s="53"/>
      <c r="S778" s="53"/>
      <c r="T778" s="53"/>
      <c r="U778" s="53"/>
    </row>
    <row r="779" spans="1:21" ht="13" hidden="1" x14ac:dyDescent="0.3">
      <c r="A779" s="53"/>
      <c r="B779" s="53"/>
      <c r="C779" s="53"/>
      <c r="D779" s="53"/>
      <c r="E779" s="53"/>
      <c r="F779" s="53"/>
      <c r="G779" s="53"/>
      <c r="H779" s="53"/>
      <c r="I779" s="53"/>
      <c r="J779" s="53"/>
      <c r="K779" s="53"/>
      <c r="L779" s="53"/>
      <c r="M779" s="53"/>
      <c r="N779" s="53"/>
      <c r="O779" s="53"/>
      <c r="P779" s="53"/>
      <c r="Q779" s="53"/>
      <c r="R779" s="53"/>
      <c r="S779" s="53"/>
      <c r="T779" s="53"/>
      <c r="U779" s="53"/>
    </row>
    <row r="780" spans="1:21" ht="13" hidden="1" x14ac:dyDescent="0.3">
      <c r="A780" s="53"/>
      <c r="B780" s="53"/>
      <c r="C780" s="53"/>
      <c r="D780" s="53"/>
      <c r="E780" s="53"/>
      <c r="F780" s="53"/>
      <c r="G780" s="53"/>
      <c r="H780" s="53"/>
      <c r="I780" s="53"/>
      <c r="J780" s="53"/>
      <c r="K780" s="53"/>
      <c r="L780" s="53"/>
      <c r="M780" s="53"/>
      <c r="N780" s="53"/>
      <c r="O780" s="53"/>
      <c r="P780" s="53"/>
      <c r="Q780" s="53"/>
      <c r="R780" s="53"/>
      <c r="S780" s="53"/>
      <c r="T780" s="53"/>
      <c r="U780" s="53"/>
    </row>
    <row r="781" spans="1:21" ht="13" hidden="1" x14ac:dyDescent="0.3">
      <c r="A781" s="53"/>
      <c r="B781" s="53"/>
      <c r="C781" s="53"/>
      <c r="D781" s="53"/>
      <c r="E781" s="53"/>
      <c r="F781" s="53"/>
      <c r="G781" s="53"/>
      <c r="H781" s="53"/>
      <c r="I781" s="53"/>
      <c r="J781" s="53"/>
      <c r="K781" s="53"/>
      <c r="L781" s="53"/>
      <c r="M781" s="53"/>
      <c r="N781" s="53"/>
      <c r="O781" s="53"/>
      <c r="P781" s="53"/>
      <c r="Q781" s="53"/>
      <c r="R781" s="53"/>
      <c r="S781" s="53"/>
      <c r="T781" s="53"/>
      <c r="U781" s="53"/>
    </row>
    <row r="782" spans="1:21" ht="13" hidden="1" x14ac:dyDescent="0.3">
      <c r="A782" s="53"/>
      <c r="B782" s="53"/>
      <c r="C782" s="53"/>
      <c r="D782" s="53"/>
      <c r="E782" s="53"/>
      <c r="F782" s="53"/>
      <c r="G782" s="53"/>
      <c r="H782" s="53"/>
      <c r="I782" s="53"/>
      <c r="J782" s="53"/>
      <c r="K782" s="53"/>
      <c r="L782" s="53"/>
      <c r="M782" s="53"/>
      <c r="N782" s="53"/>
      <c r="O782" s="53"/>
      <c r="P782" s="53"/>
      <c r="Q782" s="53"/>
      <c r="R782" s="53"/>
      <c r="S782" s="53"/>
      <c r="T782" s="53"/>
      <c r="U782" s="53"/>
    </row>
    <row r="783" spans="1:21" ht="13" hidden="1" x14ac:dyDescent="0.3">
      <c r="A783" s="53"/>
      <c r="B783" s="53"/>
      <c r="C783" s="53"/>
      <c r="D783" s="53"/>
      <c r="E783" s="53"/>
      <c r="F783" s="53"/>
      <c r="G783" s="53"/>
      <c r="H783" s="53"/>
      <c r="I783" s="53"/>
      <c r="J783" s="53"/>
      <c r="K783" s="53"/>
      <c r="L783" s="53"/>
      <c r="M783" s="53"/>
      <c r="N783" s="53"/>
      <c r="O783" s="53"/>
      <c r="P783" s="53"/>
      <c r="Q783" s="53"/>
      <c r="R783" s="53"/>
      <c r="S783" s="53"/>
      <c r="T783" s="53"/>
      <c r="U783" s="53"/>
    </row>
    <row r="784" spans="1:21" ht="13" hidden="1" x14ac:dyDescent="0.3">
      <c r="A784" s="53"/>
      <c r="B784" s="53"/>
      <c r="C784" s="53"/>
      <c r="D784" s="53"/>
      <c r="E784" s="53"/>
      <c r="F784" s="53"/>
      <c r="G784" s="53"/>
      <c r="H784" s="53"/>
      <c r="I784" s="53"/>
      <c r="J784" s="53"/>
      <c r="K784" s="53"/>
      <c r="L784" s="53"/>
      <c r="M784" s="53"/>
      <c r="N784" s="53"/>
      <c r="O784" s="53"/>
      <c r="P784" s="53"/>
      <c r="Q784" s="53"/>
      <c r="R784" s="53"/>
      <c r="S784" s="53"/>
      <c r="T784" s="53"/>
      <c r="U784" s="53"/>
    </row>
    <row r="785" spans="1:21" ht="13" hidden="1" x14ac:dyDescent="0.3">
      <c r="A785" s="53"/>
      <c r="B785" s="53"/>
      <c r="C785" s="53"/>
      <c r="D785" s="53"/>
      <c r="E785" s="53"/>
      <c r="F785" s="53"/>
      <c r="G785" s="53"/>
      <c r="H785" s="53"/>
      <c r="I785" s="53"/>
      <c r="J785" s="53"/>
      <c r="K785" s="53"/>
      <c r="L785" s="53"/>
      <c r="M785" s="53"/>
      <c r="N785" s="53"/>
      <c r="O785" s="53"/>
      <c r="P785" s="53"/>
      <c r="Q785" s="53"/>
      <c r="R785" s="53"/>
      <c r="S785" s="53"/>
      <c r="T785" s="53"/>
      <c r="U785" s="53"/>
    </row>
    <row r="786" spans="1:21" ht="13" hidden="1" x14ac:dyDescent="0.3">
      <c r="A786" s="53"/>
      <c r="B786" s="53"/>
      <c r="C786" s="53"/>
      <c r="D786" s="53"/>
      <c r="E786" s="53"/>
      <c r="F786" s="53"/>
      <c r="G786" s="53"/>
      <c r="H786" s="53"/>
      <c r="I786" s="53"/>
      <c r="J786" s="53"/>
      <c r="K786" s="53"/>
      <c r="L786" s="53"/>
      <c r="M786" s="53"/>
      <c r="N786" s="53"/>
      <c r="O786" s="53"/>
      <c r="P786" s="53"/>
      <c r="Q786" s="53"/>
      <c r="R786" s="53"/>
      <c r="S786" s="53"/>
      <c r="T786" s="53"/>
      <c r="U786" s="53"/>
    </row>
    <row r="787" spans="1:21" ht="13" hidden="1" x14ac:dyDescent="0.3">
      <c r="A787" s="53"/>
      <c r="B787" s="53"/>
      <c r="C787" s="53"/>
      <c r="D787" s="53"/>
      <c r="E787" s="53"/>
      <c r="F787" s="53"/>
      <c r="G787" s="53"/>
      <c r="H787" s="53"/>
      <c r="I787" s="53"/>
      <c r="J787" s="53"/>
      <c r="K787" s="53"/>
      <c r="L787" s="53"/>
      <c r="M787" s="53"/>
      <c r="N787" s="53"/>
      <c r="O787" s="53"/>
      <c r="P787" s="53"/>
      <c r="Q787" s="53"/>
      <c r="R787" s="53"/>
      <c r="S787" s="53"/>
      <c r="T787" s="53"/>
      <c r="U787" s="53"/>
    </row>
    <row r="788" spans="1:21" ht="13" hidden="1" x14ac:dyDescent="0.3">
      <c r="A788" s="53"/>
      <c r="B788" s="53"/>
      <c r="C788" s="53"/>
      <c r="D788" s="53"/>
      <c r="E788" s="53"/>
      <c r="F788" s="53"/>
      <c r="G788" s="53"/>
      <c r="H788" s="53"/>
      <c r="I788" s="53"/>
      <c r="J788" s="53"/>
      <c r="K788" s="53"/>
      <c r="L788" s="53"/>
      <c r="M788" s="53"/>
      <c r="N788" s="53"/>
      <c r="O788" s="53"/>
      <c r="P788" s="53"/>
      <c r="Q788" s="53"/>
      <c r="R788" s="53"/>
      <c r="S788" s="53"/>
      <c r="T788" s="53"/>
      <c r="U788" s="53"/>
    </row>
    <row r="789" spans="1:21" ht="13" hidden="1" x14ac:dyDescent="0.3">
      <c r="A789" s="53"/>
      <c r="B789" s="53"/>
      <c r="C789" s="53"/>
      <c r="D789" s="53"/>
      <c r="E789" s="53"/>
      <c r="F789" s="53"/>
      <c r="G789" s="53"/>
      <c r="H789" s="53"/>
      <c r="I789" s="53"/>
      <c r="J789" s="53"/>
      <c r="K789" s="53"/>
      <c r="L789" s="53"/>
      <c r="M789" s="53"/>
      <c r="N789" s="53"/>
      <c r="O789" s="53"/>
      <c r="P789" s="53"/>
      <c r="Q789" s="53"/>
      <c r="R789" s="53"/>
      <c r="S789" s="53"/>
      <c r="T789" s="53"/>
      <c r="U789" s="53"/>
    </row>
    <row r="790" spans="1:21" ht="13" hidden="1" x14ac:dyDescent="0.3">
      <c r="A790" s="53"/>
      <c r="B790" s="53"/>
      <c r="C790" s="53"/>
      <c r="D790" s="53"/>
      <c r="E790" s="53"/>
      <c r="F790" s="53"/>
      <c r="G790" s="53"/>
      <c r="H790" s="53"/>
      <c r="I790" s="53"/>
      <c r="J790" s="53"/>
      <c r="K790" s="53"/>
      <c r="L790" s="53"/>
      <c r="M790" s="53"/>
      <c r="N790" s="53"/>
      <c r="O790" s="53"/>
      <c r="P790" s="53"/>
      <c r="Q790" s="53"/>
      <c r="R790" s="53"/>
      <c r="S790" s="53"/>
      <c r="T790" s="53"/>
      <c r="U790" s="53"/>
    </row>
    <row r="791" spans="1:21" ht="13" hidden="1" x14ac:dyDescent="0.3">
      <c r="A791" s="53"/>
      <c r="B791" s="53"/>
      <c r="C791" s="53"/>
      <c r="D791" s="53"/>
      <c r="E791" s="53"/>
      <c r="F791" s="53"/>
      <c r="G791" s="53"/>
      <c r="H791" s="53"/>
      <c r="I791" s="53"/>
      <c r="J791" s="53"/>
      <c r="K791" s="53"/>
      <c r="L791" s="53"/>
      <c r="M791" s="53"/>
      <c r="N791" s="53"/>
      <c r="O791" s="53"/>
      <c r="P791" s="53"/>
      <c r="Q791" s="53"/>
      <c r="R791" s="53"/>
      <c r="S791" s="53"/>
      <c r="T791" s="53"/>
      <c r="U791" s="53"/>
    </row>
    <row r="792" spans="1:21" ht="13" hidden="1" x14ac:dyDescent="0.3">
      <c r="A792" s="53"/>
      <c r="B792" s="53"/>
      <c r="C792" s="53"/>
      <c r="D792" s="53"/>
      <c r="E792" s="53"/>
      <c r="F792" s="53"/>
      <c r="G792" s="53"/>
      <c r="H792" s="53"/>
      <c r="I792" s="53"/>
      <c r="J792" s="53"/>
      <c r="K792" s="53"/>
      <c r="L792" s="53"/>
      <c r="M792" s="53"/>
      <c r="N792" s="53"/>
      <c r="O792" s="53"/>
      <c r="P792" s="53"/>
      <c r="Q792" s="53"/>
      <c r="R792" s="53"/>
      <c r="S792" s="53"/>
      <c r="T792" s="53"/>
      <c r="U792" s="53"/>
    </row>
    <row r="793" spans="1:21" ht="13" hidden="1" x14ac:dyDescent="0.3">
      <c r="A793" s="53"/>
      <c r="B793" s="53"/>
      <c r="C793" s="53"/>
      <c r="D793" s="53"/>
      <c r="E793" s="53"/>
      <c r="F793" s="53"/>
      <c r="G793" s="53"/>
      <c r="H793" s="53"/>
      <c r="I793" s="53"/>
      <c r="J793" s="53"/>
      <c r="K793" s="53"/>
      <c r="L793" s="53"/>
      <c r="M793" s="53"/>
      <c r="N793" s="53"/>
      <c r="O793" s="53"/>
      <c r="P793" s="53"/>
      <c r="Q793" s="53"/>
      <c r="R793" s="53"/>
      <c r="S793" s="53"/>
      <c r="T793" s="53"/>
      <c r="U793" s="53"/>
    </row>
    <row r="794" spans="1:21" ht="13" hidden="1" x14ac:dyDescent="0.3">
      <c r="A794" s="53"/>
      <c r="B794" s="53"/>
      <c r="C794" s="53"/>
      <c r="D794" s="53"/>
      <c r="E794" s="53"/>
      <c r="F794" s="53"/>
      <c r="G794" s="53"/>
      <c r="H794" s="53"/>
      <c r="I794" s="53"/>
      <c r="J794" s="53"/>
      <c r="K794" s="53"/>
      <c r="L794" s="53"/>
      <c r="M794" s="53"/>
      <c r="N794" s="53"/>
      <c r="O794" s="53"/>
      <c r="P794" s="53"/>
      <c r="Q794" s="53"/>
      <c r="R794" s="53"/>
      <c r="S794" s="53"/>
      <c r="T794" s="53"/>
      <c r="U794" s="53"/>
    </row>
    <row r="795" spans="1:21" ht="13" hidden="1" x14ac:dyDescent="0.3">
      <c r="A795" s="53"/>
      <c r="B795" s="53"/>
      <c r="C795" s="53"/>
      <c r="D795" s="53"/>
      <c r="E795" s="53"/>
      <c r="F795" s="53"/>
      <c r="G795" s="53"/>
      <c r="H795" s="53"/>
      <c r="I795" s="53"/>
      <c r="J795" s="53"/>
      <c r="K795" s="53"/>
      <c r="L795" s="53"/>
      <c r="M795" s="53"/>
      <c r="N795" s="53"/>
      <c r="O795" s="53"/>
      <c r="P795" s="53"/>
      <c r="Q795" s="53"/>
      <c r="R795" s="53"/>
      <c r="S795" s="53"/>
      <c r="T795" s="53"/>
      <c r="U795" s="53"/>
    </row>
    <row r="796" spans="1:21" ht="13" hidden="1" x14ac:dyDescent="0.3">
      <c r="A796" s="53"/>
      <c r="B796" s="53"/>
      <c r="C796" s="53"/>
      <c r="D796" s="53"/>
      <c r="E796" s="53"/>
      <c r="F796" s="53"/>
      <c r="G796" s="53"/>
      <c r="H796" s="53"/>
      <c r="I796" s="53"/>
      <c r="J796" s="53"/>
      <c r="K796" s="53"/>
      <c r="L796" s="53"/>
      <c r="M796" s="53"/>
      <c r="N796" s="53"/>
      <c r="O796" s="53"/>
      <c r="P796" s="53"/>
      <c r="Q796" s="53"/>
      <c r="R796" s="53"/>
      <c r="S796" s="53"/>
      <c r="T796" s="53"/>
      <c r="U796" s="53"/>
    </row>
    <row r="797" spans="1:21" ht="13" hidden="1" x14ac:dyDescent="0.3">
      <c r="A797" s="53"/>
      <c r="B797" s="53"/>
      <c r="C797" s="53"/>
      <c r="D797" s="53"/>
      <c r="E797" s="53"/>
      <c r="F797" s="53"/>
      <c r="G797" s="53"/>
      <c r="H797" s="53"/>
      <c r="I797" s="53"/>
      <c r="J797" s="53"/>
      <c r="K797" s="53"/>
      <c r="L797" s="53"/>
      <c r="M797" s="53"/>
      <c r="N797" s="53"/>
      <c r="O797" s="53"/>
      <c r="P797" s="53"/>
      <c r="Q797" s="53"/>
      <c r="R797" s="53"/>
      <c r="S797" s="53"/>
      <c r="T797" s="53"/>
      <c r="U797" s="53"/>
    </row>
    <row r="798" spans="1:21" ht="13" hidden="1" x14ac:dyDescent="0.3">
      <c r="A798" s="53"/>
      <c r="B798" s="53"/>
      <c r="C798" s="53"/>
      <c r="D798" s="53"/>
      <c r="E798" s="53"/>
      <c r="F798" s="53"/>
      <c r="G798" s="53"/>
      <c r="H798" s="53"/>
      <c r="I798" s="53"/>
      <c r="J798" s="53"/>
      <c r="K798" s="53"/>
      <c r="L798" s="53"/>
      <c r="M798" s="53"/>
      <c r="N798" s="53"/>
      <c r="O798" s="53"/>
      <c r="P798" s="53"/>
      <c r="Q798" s="53"/>
      <c r="R798" s="53"/>
      <c r="S798" s="53"/>
      <c r="T798" s="53"/>
      <c r="U798" s="53"/>
    </row>
    <row r="799" spans="1:21" ht="13" hidden="1" x14ac:dyDescent="0.3">
      <c r="A799" s="53"/>
      <c r="B799" s="53"/>
      <c r="C799" s="53"/>
      <c r="D799" s="53"/>
      <c r="E799" s="53"/>
      <c r="F799" s="53"/>
      <c r="G799" s="53"/>
      <c r="H799" s="53"/>
      <c r="I799" s="53"/>
      <c r="J799" s="53"/>
      <c r="K799" s="53"/>
      <c r="L799" s="53"/>
      <c r="M799" s="53"/>
      <c r="N799" s="53"/>
      <c r="O799" s="53"/>
      <c r="P799" s="53"/>
      <c r="Q799" s="53"/>
      <c r="R799" s="53"/>
      <c r="S799" s="53"/>
      <c r="T799" s="53"/>
      <c r="U799" s="53"/>
    </row>
    <row r="800" spans="1:21" ht="13" hidden="1" x14ac:dyDescent="0.3">
      <c r="A800" s="53"/>
      <c r="B800" s="53"/>
      <c r="C800" s="53"/>
      <c r="D800" s="53"/>
      <c r="E800" s="53"/>
      <c r="F800" s="53"/>
      <c r="G800" s="53"/>
      <c r="H800" s="53"/>
      <c r="I800" s="53"/>
      <c r="J800" s="53"/>
      <c r="K800" s="53"/>
      <c r="L800" s="53"/>
      <c r="M800" s="53"/>
      <c r="N800" s="53"/>
      <c r="O800" s="53"/>
      <c r="P800" s="53"/>
      <c r="Q800" s="53"/>
      <c r="R800" s="53"/>
      <c r="S800" s="53"/>
      <c r="T800" s="53"/>
      <c r="U800" s="53"/>
    </row>
    <row r="801" spans="1:21" ht="13" hidden="1" x14ac:dyDescent="0.3">
      <c r="A801" s="53"/>
      <c r="B801" s="53"/>
      <c r="C801" s="53"/>
      <c r="D801" s="53"/>
      <c r="E801" s="53"/>
      <c r="F801" s="53"/>
      <c r="G801" s="53"/>
      <c r="H801" s="53"/>
      <c r="I801" s="53"/>
      <c r="J801" s="53"/>
      <c r="K801" s="53"/>
      <c r="L801" s="53"/>
      <c r="M801" s="53"/>
      <c r="N801" s="53"/>
      <c r="O801" s="53"/>
      <c r="P801" s="53"/>
      <c r="Q801" s="53"/>
      <c r="R801" s="53"/>
      <c r="S801" s="53"/>
      <c r="T801" s="53"/>
      <c r="U801" s="53"/>
    </row>
    <row r="802" spans="1:21" ht="13" hidden="1" x14ac:dyDescent="0.3">
      <c r="A802" s="53"/>
      <c r="B802" s="53"/>
      <c r="C802" s="53"/>
      <c r="D802" s="53"/>
      <c r="E802" s="53"/>
      <c r="F802" s="53"/>
      <c r="G802" s="53"/>
      <c r="H802" s="53"/>
      <c r="I802" s="53"/>
      <c r="J802" s="53"/>
      <c r="K802" s="53"/>
      <c r="L802" s="53"/>
      <c r="M802" s="53"/>
      <c r="N802" s="53"/>
      <c r="O802" s="53"/>
      <c r="P802" s="53"/>
      <c r="Q802" s="53"/>
      <c r="R802" s="53"/>
      <c r="S802" s="53"/>
      <c r="T802" s="53"/>
      <c r="U802" s="53"/>
    </row>
    <row r="803" spans="1:21" ht="13" hidden="1" x14ac:dyDescent="0.3">
      <c r="A803" s="53"/>
      <c r="B803" s="53"/>
      <c r="C803" s="53"/>
      <c r="D803" s="53"/>
      <c r="E803" s="53"/>
      <c r="F803" s="53"/>
      <c r="G803" s="53"/>
      <c r="H803" s="53"/>
      <c r="I803" s="53"/>
      <c r="J803" s="53"/>
      <c r="K803" s="53"/>
      <c r="L803" s="53"/>
      <c r="M803" s="53"/>
      <c r="N803" s="53"/>
      <c r="O803" s="53"/>
      <c r="P803" s="53"/>
      <c r="Q803" s="53"/>
      <c r="R803" s="53"/>
      <c r="S803" s="53"/>
      <c r="T803" s="53"/>
      <c r="U803" s="53"/>
    </row>
    <row r="804" spans="1:21" ht="13" hidden="1" x14ac:dyDescent="0.3">
      <c r="A804" s="53"/>
      <c r="B804" s="53"/>
      <c r="C804" s="53"/>
      <c r="D804" s="53"/>
      <c r="E804" s="53"/>
      <c r="F804" s="53"/>
      <c r="G804" s="53"/>
      <c r="H804" s="53"/>
      <c r="I804" s="53"/>
      <c r="J804" s="53"/>
      <c r="K804" s="53"/>
      <c r="L804" s="53"/>
      <c r="M804" s="53"/>
      <c r="N804" s="53"/>
      <c r="O804" s="53"/>
      <c r="P804" s="53"/>
      <c r="Q804" s="53"/>
      <c r="R804" s="53"/>
      <c r="S804" s="53"/>
      <c r="T804" s="53"/>
      <c r="U804" s="53"/>
    </row>
    <row r="805" spans="1:21" ht="13" hidden="1" x14ac:dyDescent="0.3">
      <c r="A805" s="53"/>
      <c r="B805" s="53"/>
      <c r="C805" s="53"/>
      <c r="D805" s="53"/>
      <c r="E805" s="53"/>
      <c r="F805" s="53"/>
      <c r="G805" s="53"/>
      <c r="H805" s="53"/>
      <c r="I805" s="53"/>
      <c r="J805" s="53"/>
      <c r="K805" s="53"/>
      <c r="L805" s="53"/>
      <c r="M805" s="53"/>
      <c r="N805" s="53"/>
      <c r="O805" s="53"/>
      <c r="P805" s="53"/>
      <c r="Q805" s="53"/>
      <c r="R805" s="53"/>
      <c r="S805" s="53"/>
      <c r="T805" s="53"/>
      <c r="U805" s="53"/>
    </row>
    <row r="806" spans="1:21" ht="13" hidden="1" x14ac:dyDescent="0.3">
      <c r="A806" s="53"/>
      <c r="B806" s="53"/>
      <c r="C806" s="53"/>
      <c r="D806" s="53"/>
      <c r="E806" s="53"/>
      <c r="F806" s="53"/>
      <c r="G806" s="53"/>
      <c r="H806" s="53"/>
      <c r="I806" s="53"/>
      <c r="J806" s="53"/>
      <c r="K806" s="53"/>
      <c r="L806" s="53"/>
      <c r="M806" s="53"/>
      <c r="N806" s="53"/>
      <c r="O806" s="53"/>
      <c r="P806" s="53"/>
      <c r="Q806" s="53"/>
      <c r="R806" s="53"/>
      <c r="S806" s="53"/>
      <c r="T806" s="53"/>
      <c r="U806" s="53"/>
    </row>
    <row r="807" spans="1:21" ht="13" hidden="1" x14ac:dyDescent="0.3">
      <c r="A807" s="53"/>
      <c r="B807" s="53"/>
      <c r="C807" s="53"/>
      <c r="D807" s="53"/>
      <c r="E807" s="53"/>
      <c r="F807" s="53"/>
      <c r="G807" s="53"/>
      <c r="H807" s="53"/>
      <c r="I807" s="53"/>
      <c r="J807" s="53"/>
      <c r="K807" s="53"/>
      <c r="L807" s="53"/>
      <c r="M807" s="53"/>
      <c r="N807" s="53"/>
      <c r="O807" s="53"/>
      <c r="P807" s="53"/>
      <c r="Q807" s="53"/>
      <c r="R807" s="53"/>
      <c r="S807" s="53"/>
      <c r="T807" s="53"/>
      <c r="U807" s="53"/>
    </row>
    <row r="808" spans="1:21" ht="13" hidden="1" x14ac:dyDescent="0.3">
      <c r="A808" s="53"/>
      <c r="B808" s="53"/>
      <c r="C808" s="53"/>
      <c r="D808" s="53"/>
      <c r="E808" s="53"/>
      <c r="F808" s="53"/>
      <c r="G808" s="53"/>
      <c r="H808" s="53"/>
      <c r="I808" s="53"/>
      <c r="J808" s="53"/>
      <c r="K808" s="53"/>
      <c r="L808" s="53"/>
      <c r="M808" s="53"/>
      <c r="N808" s="53"/>
      <c r="O808" s="53"/>
      <c r="P808" s="53"/>
      <c r="Q808" s="53"/>
      <c r="R808" s="53"/>
      <c r="S808" s="53"/>
      <c r="T808" s="53"/>
      <c r="U808" s="53"/>
    </row>
    <row r="809" spans="1:21" ht="13" hidden="1" x14ac:dyDescent="0.3">
      <c r="A809" s="53"/>
      <c r="B809" s="53"/>
      <c r="C809" s="53"/>
      <c r="D809" s="53"/>
      <c r="E809" s="53"/>
      <c r="F809" s="53"/>
      <c r="G809" s="53"/>
      <c r="H809" s="53"/>
      <c r="I809" s="53"/>
      <c r="J809" s="53"/>
      <c r="K809" s="53"/>
      <c r="L809" s="53"/>
      <c r="M809" s="53"/>
      <c r="N809" s="53"/>
      <c r="O809" s="53"/>
      <c r="P809" s="53"/>
      <c r="Q809" s="53"/>
      <c r="R809" s="53"/>
      <c r="S809" s="53"/>
      <c r="T809" s="53"/>
      <c r="U809" s="53"/>
    </row>
    <row r="810" spans="1:21" ht="13" hidden="1" x14ac:dyDescent="0.3">
      <c r="A810" s="53"/>
      <c r="B810" s="53"/>
      <c r="C810" s="53"/>
      <c r="D810" s="53"/>
      <c r="E810" s="53"/>
      <c r="F810" s="53"/>
      <c r="G810" s="53"/>
      <c r="H810" s="53"/>
      <c r="I810" s="53"/>
      <c r="J810" s="53"/>
      <c r="K810" s="53"/>
      <c r="L810" s="53"/>
      <c r="M810" s="53"/>
      <c r="N810" s="53"/>
      <c r="O810" s="53"/>
      <c r="P810" s="53"/>
      <c r="Q810" s="53"/>
      <c r="R810" s="53"/>
      <c r="S810" s="53"/>
      <c r="T810" s="53"/>
      <c r="U810" s="53"/>
    </row>
    <row r="811" spans="1:21" ht="13" hidden="1" x14ac:dyDescent="0.3">
      <c r="A811" s="53"/>
      <c r="B811" s="53"/>
      <c r="C811" s="53"/>
      <c r="D811" s="53"/>
      <c r="E811" s="53"/>
      <c r="F811" s="53"/>
      <c r="G811" s="53"/>
      <c r="H811" s="53"/>
      <c r="I811" s="53"/>
      <c r="J811" s="53"/>
      <c r="K811" s="53"/>
      <c r="L811" s="53"/>
      <c r="M811" s="53"/>
      <c r="N811" s="53"/>
      <c r="O811" s="53"/>
      <c r="P811" s="53"/>
      <c r="Q811" s="53"/>
      <c r="R811" s="53"/>
      <c r="S811" s="53"/>
      <c r="T811" s="53"/>
      <c r="U811" s="53"/>
    </row>
    <row r="812" spans="1:21" ht="13" hidden="1" x14ac:dyDescent="0.3">
      <c r="A812" s="53"/>
      <c r="B812" s="53"/>
      <c r="C812" s="53"/>
      <c r="D812" s="53"/>
      <c r="E812" s="53"/>
      <c r="F812" s="53"/>
      <c r="G812" s="53"/>
      <c r="H812" s="53"/>
      <c r="I812" s="53"/>
      <c r="J812" s="53"/>
      <c r="K812" s="53"/>
      <c r="L812" s="53"/>
      <c r="M812" s="53"/>
      <c r="N812" s="53"/>
      <c r="O812" s="53"/>
      <c r="P812" s="53"/>
      <c r="Q812" s="53"/>
      <c r="R812" s="53"/>
      <c r="S812" s="53"/>
      <c r="T812" s="53"/>
      <c r="U812" s="53"/>
    </row>
    <row r="813" spans="1:21" ht="13" hidden="1" x14ac:dyDescent="0.3">
      <c r="A813" s="53"/>
      <c r="B813" s="53"/>
      <c r="C813" s="53"/>
      <c r="D813" s="53"/>
      <c r="E813" s="53"/>
      <c r="F813" s="53"/>
      <c r="G813" s="53"/>
      <c r="H813" s="53"/>
      <c r="I813" s="53"/>
      <c r="J813" s="53"/>
      <c r="K813" s="53"/>
      <c r="L813" s="53"/>
      <c r="M813" s="53"/>
      <c r="N813" s="53"/>
      <c r="O813" s="53"/>
      <c r="P813" s="53"/>
      <c r="Q813" s="53"/>
      <c r="R813" s="53"/>
      <c r="S813" s="53"/>
      <c r="T813" s="53"/>
      <c r="U813" s="53"/>
    </row>
    <row r="814" spans="1:21" ht="13" hidden="1" x14ac:dyDescent="0.3">
      <c r="A814" s="53"/>
      <c r="B814" s="53"/>
      <c r="C814" s="53"/>
      <c r="D814" s="53"/>
      <c r="E814" s="53"/>
      <c r="F814" s="53"/>
      <c r="G814" s="53"/>
      <c r="H814" s="53"/>
      <c r="I814" s="53"/>
      <c r="J814" s="53"/>
      <c r="K814" s="53"/>
      <c r="L814" s="53"/>
      <c r="M814" s="53"/>
      <c r="N814" s="53"/>
      <c r="O814" s="53"/>
      <c r="P814" s="53"/>
      <c r="Q814" s="53"/>
      <c r="R814" s="53"/>
      <c r="S814" s="53"/>
      <c r="T814" s="53"/>
      <c r="U814" s="53"/>
    </row>
    <row r="815" spans="1:21" ht="13" hidden="1" x14ac:dyDescent="0.3">
      <c r="A815" s="53"/>
      <c r="B815" s="53"/>
      <c r="C815" s="53"/>
      <c r="D815" s="53"/>
      <c r="E815" s="53"/>
      <c r="F815" s="53"/>
      <c r="G815" s="53"/>
      <c r="H815" s="53"/>
      <c r="I815" s="53"/>
      <c r="J815" s="53"/>
      <c r="K815" s="53"/>
      <c r="L815" s="53"/>
      <c r="M815" s="53"/>
      <c r="N815" s="53"/>
      <c r="O815" s="53"/>
      <c r="P815" s="53"/>
      <c r="Q815" s="53"/>
      <c r="R815" s="53"/>
      <c r="S815" s="53"/>
      <c r="T815" s="53"/>
      <c r="U815" s="53"/>
    </row>
    <row r="816" spans="1:21" ht="13" hidden="1" x14ac:dyDescent="0.3">
      <c r="A816" s="53"/>
      <c r="B816" s="53"/>
      <c r="C816" s="53"/>
      <c r="D816" s="53"/>
      <c r="E816" s="53"/>
      <c r="F816" s="53"/>
      <c r="G816" s="53"/>
      <c r="H816" s="53"/>
      <c r="I816" s="53"/>
      <c r="J816" s="53"/>
      <c r="K816" s="53"/>
      <c r="L816" s="53"/>
      <c r="M816" s="53"/>
      <c r="N816" s="53"/>
      <c r="O816" s="53"/>
      <c r="P816" s="53"/>
      <c r="Q816" s="53"/>
      <c r="R816" s="53"/>
      <c r="S816" s="53"/>
      <c r="T816" s="53"/>
      <c r="U816" s="53"/>
    </row>
    <row r="817" spans="1:21" ht="13" hidden="1" x14ac:dyDescent="0.3">
      <c r="A817" s="53"/>
      <c r="B817" s="53"/>
      <c r="C817" s="53"/>
      <c r="D817" s="53"/>
      <c r="E817" s="53"/>
      <c r="F817" s="53"/>
      <c r="G817" s="53"/>
      <c r="H817" s="53"/>
      <c r="I817" s="53"/>
      <c r="J817" s="53"/>
      <c r="K817" s="53"/>
      <c r="L817" s="53"/>
      <c r="M817" s="53"/>
      <c r="N817" s="53"/>
      <c r="O817" s="53"/>
      <c r="P817" s="53"/>
      <c r="Q817" s="53"/>
      <c r="R817" s="53"/>
      <c r="S817" s="53"/>
      <c r="T817" s="53"/>
      <c r="U817" s="53"/>
    </row>
    <row r="818" spans="1:21" ht="13" hidden="1" x14ac:dyDescent="0.3">
      <c r="A818" s="53"/>
      <c r="B818" s="53"/>
      <c r="C818" s="53"/>
      <c r="D818" s="53"/>
      <c r="E818" s="53"/>
      <c r="F818" s="53"/>
      <c r="G818" s="53"/>
      <c r="H818" s="53"/>
      <c r="I818" s="53"/>
      <c r="J818" s="53"/>
      <c r="K818" s="53"/>
      <c r="L818" s="53"/>
      <c r="M818" s="53"/>
      <c r="N818" s="53"/>
      <c r="O818" s="53"/>
      <c r="P818" s="53"/>
      <c r="Q818" s="53"/>
      <c r="R818" s="53"/>
      <c r="S818" s="53"/>
      <c r="T818" s="53"/>
      <c r="U818" s="53"/>
    </row>
    <row r="819" spans="1:21" ht="13" hidden="1" x14ac:dyDescent="0.3">
      <c r="A819" s="53"/>
      <c r="B819" s="53"/>
      <c r="C819" s="53"/>
      <c r="D819" s="53"/>
      <c r="E819" s="53"/>
      <c r="F819" s="53"/>
      <c r="G819" s="53"/>
      <c r="H819" s="53"/>
      <c r="I819" s="53"/>
      <c r="J819" s="53"/>
      <c r="K819" s="53"/>
      <c r="L819" s="53"/>
      <c r="M819" s="53"/>
      <c r="N819" s="53"/>
      <c r="O819" s="53"/>
      <c r="P819" s="53"/>
      <c r="Q819" s="53"/>
      <c r="R819" s="53"/>
      <c r="S819" s="53"/>
      <c r="T819" s="53"/>
      <c r="U819" s="53"/>
    </row>
    <row r="820" spans="1:21" ht="13" hidden="1" x14ac:dyDescent="0.3">
      <c r="A820" s="53"/>
      <c r="B820" s="53"/>
      <c r="C820" s="53"/>
      <c r="D820" s="53"/>
      <c r="E820" s="53"/>
      <c r="F820" s="53"/>
      <c r="G820" s="53"/>
      <c r="H820" s="53"/>
      <c r="I820" s="53"/>
      <c r="J820" s="53"/>
      <c r="K820" s="53"/>
      <c r="L820" s="53"/>
      <c r="M820" s="53"/>
      <c r="N820" s="53"/>
      <c r="O820" s="53"/>
      <c r="P820" s="53"/>
      <c r="Q820" s="53"/>
      <c r="R820" s="53"/>
      <c r="S820" s="53"/>
      <c r="T820" s="53"/>
      <c r="U820" s="53"/>
    </row>
    <row r="821" spans="1:21" ht="13" hidden="1" x14ac:dyDescent="0.3">
      <c r="A821" s="53"/>
      <c r="B821" s="53"/>
      <c r="C821" s="53"/>
      <c r="D821" s="53"/>
      <c r="E821" s="53"/>
      <c r="F821" s="53"/>
      <c r="G821" s="53"/>
      <c r="H821" s="53"/>
      <c r="I821" s="53"/>
      <c r="J821" s="53"/>
      <c r="K821" s="53"/>
      <c r="L821" s="53"/>
      <c r="M821" s="53"/>
      <c r="N821" s="53"/>
      <c r="O821" s="53"/>
      <c r="P821" s="53"/>
      <c r="Q821" s="53"/>
      <c r="R821" s="53"/>
      <c r="S821" s="53"/>
      <c r="T821" s="53"/>
      <c r="U821" s="53"/>
    </row>
    <row r="822" spans="1:21" ht="13" hidden="1" x14ac:dyDescent="0.3">
      <c r="A822" s="53"/>
      <c r="B822" s="53"/>
      <c r="C822" s="53"/>
      <c r="D822" s="53"/>
      <c r="E822" s="53"/>
      <c r="F822" s="53"/>
      <c r="G822" s="53"/>
      <c r="H822" s="53"/>
      <c r="I822" s="53"/>
      <c r="J822" s="53"/>
      <c r="K822" s="53"/>
      <c r="L822" s="53"/>
      <c r="M822" s="53"/>
      <c r="N822" s="53"/>
      <c r="O822" s="53"/>
      <c r="P822" s="53"/>
      <c r="Q822" s="53"/>
      <c r="R822" s="53"/>
      <c r="S822" s="53"/>
      <c r="T822" s="53"/>
      <c r="U822" s="53"/>
    </row>
    <row r="823" spans="1:21" ht="13" hidden="1" x14ac:dyDescent="0.3">
      <c r="A823" s="53"/>
      <c r="B823" s="53"/>
      <c r="C823" s="53"/>
      <c r="D823" s="53"/>
      <c r="E823" s="53"/>
      <c r="F823" s="53"/>
      <c r="G823" s="53"/>
      <c r="H823" s="53"/>
      <c r="I823" s="53"/>
      <c r="J823" s="53"/>
      <c r="K823" s="53"/>
      <c r="L823" s="53"/>
      <c r="M823" s="53"/>
      <c r="N823" s="53"/>
      <c r="O823" s="53"/>
      <c r="P823" s="53"/>
      <c r="Q823" s="53"/>
      <c r="R823" s="53"/>
      <c r="S823" s="53"/>
      <c r="T823" s="53"/>
      <c r="U823" s="53"/>
    </row>
    <row r="824" spans="1:21" ht="13" hidden="1" x14ac:dyDescent="0.3">
      <c r="A824" s="53"/>
      <c r="B824" s="53"/>
      <c r="C824" s="53"/>
      <c r="D824" s="53"/>
      <c r="E824" s="53"/>
      <c r="F824" s="53"/>
      <c r="G824" s="53"/>
      <c r="H824" s="53"/>
      <c r="I824" s="53"/>
      <c r="J824" s="53"/>
      <c r="K824" s="53"/>
      <c r="L824" s="53"/>
      <c r="M824" s="53"/>
      <c r="N824" s="53"/>
      <c r="O824" s="53"/>
      <c r="P824" s="53"/>
      <c r="Q824" s="53"/>
      <c r="R824" s="53"/>
      <c r="S824" s="53"/>
      <c r="T824" s="53"/>
      <c r="U824" s="53"/>
    </row>
    <row r="825" spans="1:21" ht="13" hidden="1" x14ac:dyDescent="0.3">
      <c r="A825" s="53"/>
      <c r="B825" s="53"/>
      <c r="C825" s="53"/>
      <c r="D825" s="53"/>
      <c r="E825" s="53"/>
      <c r="F825" s="53"/>
      <c r="G825" s="53"/>
      <c r="H825" s="53"/>
      <c r="I825" s="53"/>
      <c r="J825" s="53"/>
      <c r="K825" s="53"/>
      <c r="L825" s="53"/>
      <c r="M825" s="53"/>
      <c r="N825" s="53"/>
      <c r="O825" s="53"/>
      <c r="P825" s="53"/>
      <c r="Q825" s="53"/>
      <c r="R825" s="53"/>
      <c r="S825" s="53"/>
      <c r="T825" s="53"/>
      <c r="U825" s="53"/>
    </row>
    <row r="826" spans="1:21" ht="13" hidden="1" x14ac:dyDescent="0.3">
      <c r="A826" s="53"/>
      <c r="B826" s="53"/>
      <c r="C826" s="53"/>
      <c r="D826" s="53"/>
      <c r="E826" s="53"/>
      <c r="F826" s="53"/>
      <c r="G826" s="53"/>
      <c r="H826" s="53"/>
      <c r="I826" s="53"/>
      <c r="J826" s="53"/>
      <c r="K826" s="53"/>
      <c r="L826" s="53"/>
      <c r="M826" s="53"/>
      <c r="N826" s="53"/>
      <c r="O826" s="53"/>
      <c r="P826" s="53"/>
      <c r="Q826" s="53"/>
      <c r="R826" s="53"/>
      <c r="S826" s="53"/>
      <c r="T826" s="53"/>
      <c r="U826" s="53"/>
    </row>
    <row r="827" spans="1:21" ht="13" hidden="1" x14ac:dyDescent="0.3">
      <c r="A827" s="53"/>
      <c r="B827" s="53"/>
      <c r="C827" s="53"/>
      <c r="D827" s="53"/>
      <c r="E827" s="53"/>
      <c r="F827" s="53"/>
      <c r="G827" s="53"/>
      <c r="H827" s="53"/>
      <c r="I827" s="53"/>
      <c r="J827" s="53"/>
      <c r="K827" s="53"/>
      <c r="L827" s="53"/>
      <c r="M827" s="53"/>
      <c r="N827" s="53"/>
      <c r="O827" s="53"/>
      <c r="P827" s="53"/>
      <c r="Q827" s="53"/>
      <c r="R827" s="53"/>
      <c r="S827" s="53"/>
      <c r="T827" s="53"/>
      <c r="U827" s="53"/>
    </row>
    <row r="828" spans="1:21" ht="13" hidden="1" x14ac:dyDescent="0.3">
      <c r="A828" s="53"/>
      <c r="B828" s="53"/>
      <c r="C828" s="53"/>
      <c r="D828" s="53"/>
      <c r="E828" s="53"/>
      <c r="F828" s="53"/>
      <c r="G828" s="53"/>
      <c r="H828" s="53"/>
      <c r="I828" s="53"/>
      <c r="J828" s="53"/>
      <c r="K828" s="53"/>
      <c r="L828" s="53"/>
      <c r="M828" s="53"/>
      <c r="N828" s="53"/>
      <c r="O828" s="53"/>
      <c r="P828" s="53"/>
      <c r="Q828" s="53"/>
      <c r="R828" s="53"/>
      <c r="S828" s="53"/>
      <c r="T828" s="53"/>
      <c r="U828" s="53"/>
    </row>
    <row r="829" spans="1:21" ht="13" hidden="1" x14ac:dyDescent="0.3">
      <c r="A829" s="53"/>
      <c r="B829" s="53"/>
      <c r="C829" s="53"/>
      <c r="D829" s="53"/>
      <c r="E829" s="53"/>
      <c r="F829" s="53"/>
      <c r="G829" s="53"/>
      <c r="H829" s="53"/>
      <c r="I829" s="53"/>
      <c r="J829" s="53"/>
      <c r="K829" s="53"/>
      <c r="L829" s="53"/>
      <c r="M829" s="53"/>
      <c r="N829" s="53"/>
      <c r="O829" s="53"/>
      <c r="P829" s="53"/>
      <c r="Q829" s="53"/>
      <c r="R829" s="53"/>
      <c r="S829" s="53"/>
      <c r="T829" s="53"/>
      <c r="U829" s="53"/>
    </row>
    <row r="830" spans="1:21" ht="13" hidden="1" x14ac:dyDescent="0.3">
      <c r="A830" s="53"/>
      <c r="B830" s="53"/>
      <c r="C830" s="53"/>
      <c r="D830" s="53"/>
      <c r="E830" s="53"/>
      <c r="F830" s="53"/>
      <c r="G830" s="53"/>
      <c r="H830" s="53"/>
      <c r="I830" s="53"/>
      <c r="J830" s="53"/>
      <c r="K830" s="53"/>
      <c r="L830" s="53"/>
      <c r="M830" s="53"/>
      <c r="N830" s="53"/>
      <c r="O830" s="53"/>
      <c r="P830" s="53"/>
      <c r="Q830" s="53"/>
      <c r="R830" s="53"/>
      <c r="S830" s="53"/>
      <c r="T830" s="53"/>
      <c r="U830" s="53"/>
    </row>
    <row r="831" spans="1:21" ht="13" hidden="1" x14ac:dyDescent="0.3">
      <c r="A831" s="53"/>
      <c r="B831" s="53"/>
      <c r="C831" s="53"/>
      <c r="D831" s="53"/>
      <c r="E831" s="53"/>
      <c r="F831" s="53"/>
      <c r="G831" s="53"/>
      <c r="H831" s="53"/>
      <c r="I831" s="53"/>
      <c r="J831" s="53"/>
      <c r="K831" s="53"/>
      <c r="L831" s="53"/>
      <c r="M831" s="53"/>
      <c r="N831" s="53"/>
      <c r="O831" s="53"/>
      <c r="P831" s="53"/>
      <c r="Q831" s="53"/>
      <c r="R831" s="53"/>
      <c r="S831" s="53"/>
      <c r="T831" s="53"/>
      <c r="U831" s="53"/>
    </row>
    <row r="832" spans="1:21" ht="13" hidden="1" x14ac:dyDescent="0.3">
      <c r="A832" s="53"/>
      <c r="B832" s="53"/>
      <c r="C832" s="53"/>
      <c r="D832" s="53"/>
      <c r="E832" s="53"/>
      <c r="F832" s="53"/>
      <c r="G832" s="53"/>
      <c r="H832" s="53"/>
      <c r="I832" s="53"/>
      <c r="J832" s="53"/>
      <c r="K832" s="53"/>
      <c r="L832" s="53"/>
      <c r="M832" s="53"/>
      <c r="N832" s="53"/>
      <c r="O832" s="53"/>
      <c r="P832" s="53"/>
      <c r="Q832" s="53"/>
      <c r="R832" s="53"/>
      <c r="S832" s="53"/>
      <c r="T832" s="53"/>
      <c r="U832" s="53"/>
    </row>
    <row r="833" spans="1:21" ht="13" hidden="1" x14ac:dyDescent="0.3">
      <c r="A833" s="53"/>
      <c r="B833" s="53"/>
      <c r="C833" s="53"/>
      <c r="D833" s="53"/>
      <c r="E833" s="53"/>
      <c r="F833" s="53"/>
      <c r="G833" s="53"/>
      <c r="H833" s="53"/>
      <c r="I833" s="53"/>
      <c r="J833" s="53"/>
      <c r="K833" s="53"/>
      <c r="L833" s="53"/>
      <c r="M833" s="53"/>
      <c r="N833" s="53"/>
      <c r="O833" s="53"/>
      <c r="P833" s="53"/>
      <c r="Q833" s="53"/>
      <c r="R833" s="53"/>
      <c r="S833" s="53"/>
      <c r="T833" s="53"/>
      <c r="U833" s="53"/>
    </row>
    <row r="834" spans="1:21" ht="13" hidden="1" x14ac:dyDescent="0.3">
      <c r="A834" s="53"/>
      <c r="B834" s="53"/>
      <c r="C834" s="53"/>
      <c r="D834" s="53"/>
      <c r="E834" s="53"/>
      <c r="F834" s="53"/>
      <c r="G834" s="53"/>
      <c r="H834" s="53"/>
      <c r="I834" s="53"/>
      <c r="J834" s="53"/>
      <c r="K834" s="53"/>
      <c r="L834" s="53"/>
      <c r="M834" s="53"/>
      <c r="N834" s="53"/>
      <c r="O834" s="53"/>
      <c r="P834" s="53"/>
      <c r="Q834" s="53"/>
      <c r="R834" s="53"/>
      <c r="S834" s="53"/>
      <c r="T834" s="53"/>
      <c r="U834" s="53"/>
    </row>
    <row r="835" spans="1:21" ht="13" hidden="1" x14ac:dyDescent="0.3">
      <c r="A835" s="53"/>
      <c r="B835" s="53"/>
      <c r="C835" s="53"/>
      <c r="D835" s="53"/>
      <c r="E835" s="53"/>
      <c r="F835" s="53"/>
      <c r="G835" s="53"/>
      <c r="H835" s="53"/>
      <c r="I835" s="53"/>
      <c r="J835" s="53"/>
      <c r="K835" s="53"/>
      <c r="L835" s="53"/>
      <c r="M835" s="53"/>
      <c r="N835" s="53"/>
      <c r="O835" s="53"/>
      <c r="P835" s="53"/>
      <c r="Q835" s="53"/>
      <c r="R835" s="53"/>
      <c r="S835" s="53"/>
      <c r="T835" s="53"/>
      <c r="U835" s="53"/>
    </row>
    <row r="836" spans="1:21" ht="13" hidden="1" x14ac:dyDescent="0.3">
      <c r="A836" s="53"/>
      <c r="B836" s="53"/>
      <c r="C836" s="53"/>
      <c r="D836" s="53"/>
      <c r="E836" s="53"/>
      <c r="F836" s="53"/>
      <c r="G836" s="53"/>
      <c r="H836" s="53"/>
      <c r="I836" s="53"/>
      <c r="J836" s="53"/>
      <c r="K836" s="53"/>
      <c r="L836" s="53"/>
      <c r="M836" s="53"/>
      <c r="N836" s="53"/>
      <c r="O836" s="53"/>
      <c r="P836" s="53"/>
      <c r="Q836" s="53"/>
      <c r="R836" s="53"/>
      <c r="S836" s="53"/>
      <c r="T836" s="53"/>
      <c r="U836" s="53"/>
    </row>
    <row r="837" spans="1:21" ht="13" hidden="1" x14ac:dyDescent="0.3">
      <c r="A837" s="53"/>
      <c r="B837" s="53"/>
      <c r="C837" s="53"/>
      <c r="D837" s="53"/>
      <c r="E837" s="53"/>
      <c r="F837" s="53"/>
      <c r="G837" s="53"/>
      <c r="H837" s="53"/>
      <c r="I837" s="53"/>
      <c r="J837" s="53"/>
      <c r="K837" s="53"/>
      <c r="L837" s="53"/>
      <c r="M837" s="53"/>
      <c r="N837" s="53"/>
      <c r="O837" s="53"/>
      <c r="P837" s="53"/>
      <c r="Q837" s="53"/>
      <c r="R837" s="53"/>
      <c r="S837" s="53"/>
      <c r="T837" s="53"/>
      <c r="U837" s="53"/>
    </row>
    <row r="838" spans="1:21" ht="13" hidden="1" x14ac:dyDescent="0.3">
      <c r="A838" s="53"/>
      <c r="B838" s="53"/>
      <c r="C838" s="53"/>
      <c r="D838" s="53"/>
      <c r="E838" s="53"/>
      <c r="F838" s="53"/>
      <c r="G838" s="53"/>
      <c r="H838" s="53"/>
      <c r="I838" s="53"/>
      <c r="J838" s="53"/>
      <c r="K838" s="53"/>
      <c r="L838" s="53"/>
      <c r="M838" s="53"/>
      <c r="N838" s="53"/>
      <c r="O838" s="53"/>
      <c r="P838" s="53"/>
      <c r="Q838" s="53"/>
      <c r="R838" s="53"/>
      <c r="S838" s="53"/>
      <c r="T838" s="53"/>
      <c r="U838" s="53"/>
    </row>
    <row r="839" spans="1:21" ht="13" hidden="1" x14ac:dyDescent="0.3">
      <c r="A839" s="53"/>
      <c r="B839" s="53"/>
      <c r="C839" s="53"/>
      <c r="D839" s="53"/>
      <c r="E839" s="53"/>
      <c r="F839" s="53"/>
      <c r="G839" s="53"/>
      <c r="H839" s="53"/>
      <c r="I839" s="53"/>
      <c r="J839" s="53"/>
      <c r="K839" s="53"/>
      <c r="L839" s="53"/>
      <c r="M839" s="53"/>
      <c r="N839" s="53"/>
      <c r="O839" s="53"/>
      <c r="P839" s="53"/>
      <c r="Q839" s="53"/>
      <c r="R839" s="53"/>
      <c r="S839" s="53"/>
      <c r="T839" s="53"/>
      <c r="U839" s="53"/>
    </row>
    <row r="840" spans="1:21" ht="13" hidden="1" x14ac:dyDescent="0.3">
      <c r="A840" s="53"/>
      <c r="B840" s="53"/>
      <c r="C840" s="53"/>
      <c r="D840" s="53"/>
      <c r="E840" s="53"/>
      <c r="F840" s="53"/>
      <c r="G840" s="53"/>
      <c r="H840" s="53"/>
      <c r="I840" s="53"/>
      <c r="J840" s="53"/>
      <c r="K840" s="53"/>
      <c r="L840" s="53"/>
      <c r="M840" s="53"/>
      <c r="N840" s="53"/>
      <c r="O840" s="53"/>
      <c r="P840" s="53"/>
      <c r="Q840" s="53"/>
      <c r="R840" s="53"/>
      <c r="S840" s="53"/>
      <c r="T840" s="53"/>
      <c r="U840" s="53"/>
    </row>
    <row r="841" spans="1:21" ht="13" hidden="1" x14ac:dyDescent="0.3">
      <c r="A841" s="53"/>
      <c r="B841" s="53"/>
      <c r="C841" s="53"/>
      <c r="D841" s="53"/>
      <c r="E841" s="53"/>
      <c r="F841" s="53"/>
      <c r="G841" s="53"/>
      <c r="H841" s="53"/>
      <c r="I841" s="53"/>
      <c r="J841" s="53"/>
      <c r="K841" s="53"/>
      <c r="L841" s="53"/>
      <c r="M841" s="53"/>
      <c r="N841" s="53"/>
      <c r="O841" s="53"/>
      <c r="P841" s="53"/>
      <c r="Q841" s="53"/>
      <c r="R841" s="53"/>
      <c r="S841" s="53"/>
      <c r="T841" s="53"/>
      <c r="U841" s="53"/>
    </row>
    <row r="842" spans="1:21" ht="13" hidden="1" x14ac:dyDescent="0.3">
      <c r="A842" s="53"/>
      <c r="B842" s="53"/>
      <c r="C842" s="53"/>
      <c r="D842" s="53"/>
      <c r="E842" s="53"/>
      <c r="F842" s="53"/>
      <c r="G842" s="53"/>
      <c r="H842" s="53"/>
      <c r="I842" s="53"/>
      <c r="J842" s="53"/>
      <c r="K842" s="53"/>
      <c r="L842" s="53"/>
      <c r="M842" s="53"/>
      <c r="N842" s="53"/>
      <c r="O842" s="53"/>
      <c r="P842" s="53"/>
      <c r="Q842" s="53"/>
      <c r="R842" s="53"/>
      <c r="S842" s="53"/>
      <c r="T842" s="53"/>
      <c r="U842" s="53"/>
    </row>
    <row r="843" spans="1:21" ht="13" hidden="1" x14ac:dyDescent="0.3">
      <c r="A843" s="53"/>
      <c r="B843" s="53"/>
      <c r="C843" s="53"/>
      <c r="D843" s="53"/>
      <c r="E843" s="53"/>
      <c r="F843" s="53"/>
      <c r="G843" s="53"/>
      <c r="H843" s="53"/>
      <c r="I843" s="53"/>
      <c r="J843" s="53"/>
      <c r="K843" s="53"/>
      <c r="L843" s="53"/>
      <c r="M843" s="53"/>
      <c r="N843" s="53"/>
      <c r="O843" s="53"/>
      <c r="P843" s="53"/>
      <c r="Q843" s="53"/>
      <c r="R843" s="53"/>
      <c r="S843" s="53"/>
      <c r="T843" s="53"/>
      <c r="U843" s="53"/>
    </row>
    <row r="844" spans="1:21" ht="13" hidden="1" x14ac:dyDescent="0.3">
      <c r="A844" s="53"/>
      <c r="B844" s="53"/>
      <c r="C844" s="53"/>
      <c r="D844" s="53"/>
      <c r="E844" s="53"/>
      <c r="F844" s="53"/>
      <c r="G844" s="53"/>
      <c r="H844" s="53"/>
      <c r="I844" s="53"/>
      <c r="J844" s="53"/>
      <c r="K844" s="53"/>
      <c r="L844" s="53"/>
      <c r="M844" s="53"/>
      <c r="N844" s="53"/>
      <c r="O844" s="53"/>
      <c r="P844" s="53"/>
      <c r="Q844" s="53"/>
      <c r="R844" s="53"/>
      <c r="S844" s="53"/>
      <c r="T844" s="53"/>
      <c r="U844" s="53"/>
    </row>
    <row r="845" spans="1:21" ht="13" hidden="1" x14ac:dyDescent="0.3">
      <c r="A845" s="53"/>
      <c r="B845" s="53"/>
      <c r="C845" s="53"/>
      <c r="D845" s="53"/>
      <c r="E845" s="53"/>
      <c r="F845" s="53"/>
      <c r="G845" s="53"/>
      <c r="H845" s="53"/>
      <c r="I845" s="53"/>
      <c r="J845" s="53"/>
      <c r="K845" s="53"/>
      <c r="L845" s="53"/>
      <c r="M845" s="53"/>
      <c r="N845" s="53"/>
      <c r="O845" s="53"/>
      <c r="P845" s="53"/>
      <c r="Q845" s="53"/>
      <c r="R845" s="53"/>
      <c r="S845" s="53"/>
      <c r="T845" s="53"/>
      <c r="U845" s="53"/>
    </row>
    <row r="846" spans="1:21" ht="13" hidden="1" x14ac:dyDescent="0.3">
      <c r="A846" s="53"/>
      <c r="B846" s="53"/>
      <c r="C846" s="53"/>
      <c r="D846" s="53"/>
      <c r="E846" s="53"/>
      <c r="F846" s="53"/>
      <c r="G846" s="53"/>
      <c r="H846" s="53"/>
      <c r="I846" s="53"/>
      <c r="J846" s="53"/>
      <c r="K846" s="53"/>
      <c r="L846" s="53"/>
      <c r="M846" s="53"/>
      <c r="N846" s="53"/>
      <c r="O846" s="53"/>
      <c r="P846" s="53"/>
      <c r="Q846" s="53"/>
      <c r="R846" s="53"/>
      <c r="S846" s="53"/>
      <c r="T846" s="53"/>
      <c r="U846" s="53"/>
    </row>
    <row r="847" spans="1:21" ht="13" hidden="1" x14ac:dyDescent="0.3">
      <c r="A847" s="53"/>
      <c r="B847" s="53"/>
      <c r="C847" s="53"/>
      <c r="D847" s="53"/>
      <c r="E847" s="53"/>
      <c r="F847" s="53"/>
      <c r="G847" s="53"/>
      <c r="H847" s="53"/>
      <c r="I847" s="53"/>
      <c r="J847" s="53"/>
      <c r="K847" s="53"/>
      <c r="L847" s="53"/>
      <c r="M847" s="53"/>
      <c r="N847" s="53"/>
      <c r="O847" s="53"/>
      <c r="P847" s="53"/>
      <c r="Q847" s="53"/>
      <c r="R847" s="53"/>
      <c r="S847" s="53"/>
      <c r="T847" s="53"/>
      <c r="U847" s="53"/>
    </row>
    <row r="848" spans="1:21" ht="13" hidden="1" x14ac:dyDescent="0.3">
      <c r="A848" s="53"/>
      <c r="B848" s="53"/>
      <c r="C848" s="53"/>
      <c r="D848" s="53"/>
      <c r="E848" s="53"/>
      <c r="F848" s="53"/>
      <c r="G848" s="53"/>
      <c r="H848" s="53"/>
      <c r="I848" s="53"/>
      <c r="J848" s="53"/>
      <c r="K848" s="53"/>
      <c r="L848" s="53"/>
      <c r="M848" s="53"/>
      <c r="N848" s="53"/>
      <c r="O848" s="53"/>
      <c r="P848" s="53"/>
      <c r="Q848" s="53"/>
      <c r="R848" s="53"/>
      <c r="S848" s="53"/>
      <c r="T848" s="53"/>
      <c r="U848" s="53"/>
    </row>
    <row r="849" spans="1:21" ht="13" hidden="1" x14ac:dyDescent="0.3">
      <c r="A849" s="53"/>
      <c r="B849" s="53"/>
      <c r="C849" s="53"/>
      <c r="D849" s="53"/>
      <c r="E849" s="53"/>
      <c r="F849" s="53"/>
      <c r="G849" s="53"/>
      <c r="H849" s="53"/>
      <c r="I849" s="53"/>
      <c r="J849" s="53"/>
      <c r="K849" s="53"/>
      <c r="L849" s="53"/>
      <c r="M849" s="53"/>
      <c r="N849" s="53"/>
      <c r="O849" s="53"/>
      <c r="P849" s="53"/>
      <c r="Q849" s="53"/>
      <c r="R849" s="53"/>
      <c r="S849" s="53"/>
      <c r="T849" s="53"/>
      <c r="U849" s="53"/>
    </row>
    <row r="850" spans="1:21" ht="13" hidden="1" x14ac:dyDescent="0.3">
      <c r="A850" s="53"/>
      <c r="B850" s="53"/>
      <c r="C850" s="53"/>
      <c r="D850" s="53"/>
      <c r="E850" s="53"/>
      <c r="F850" s="53"/>
      <c r="G850" s="53"/>
      <c r="H850" s="53"/>
      <c r="I850" s="53"/>
      <c r="J850" s="53"/>
      <c r="K850" s="53"/>
      <c r="L850" s="53"/>
      <c r="M850" s="53"/>
      <c r="N850" s="53"/>
      <c r="O850" s="53"/>
      <c r="P850" s="53"/>
      <c r="Q850" s="53"/>
      <c r="R850" s="53"/>
      <c r="S850" s="53"/>
      <c r="T850" s="53"/>
      <c r="U850" s="53"/>
    </row>
    <row r="851" spans="1:21" ht="13" hidden="1" x14ac:dyDescent="0.3">
      <c r="A851" s="53"/>
      <c r="B851" s="53"/>
      <c r="C851" s="53"/>
      <c r="D851" s="53"/>
      <c r="E851" s="53"/>
      <c r="F851" s="53"/>
      <c r="G851" s="53"/>
      <c r="H851" s="53"/>
      <c r="I851" s="53"/>
      <c r="J851" s="53"/>
      <c r="K851" s="53"/>
      <c r="L851" s="53"/>
      <c r="M851" s="53"/>
      <c r="N851" s="53"/>
      <c r="O851" s="53"/>
      <c r="P851" s="53"/>
      <c r="Q851" s="53"/>
      <c r="R851" s="53"/>
      <c r="S851" s="53"/>
      <c r="T851" s="53"/>
      <c r="U851" s="53"/>
    </row>
    <row r="852" spans="1:21" ht="13" hidden="1" x14ac:dyDescent="0.3">
      <c r="A852" s="53"/>
      <c r="B852" s="53"/>
      <c r="C852" s="53"/>
      <c r="D852" s="53"/>
      <c r="E852" s="53"/>
      <c r="F852" s="53"/>
      <c r="G852" s="53"/>
      <c r="H852" s="53"/>
      <c r="I852" s="53"/>
      <c r="J852" s="53"/>
      <c r="K852" s="53"/>
      <c r="L852" s="53"/>
      <c r="M852" s="53"/>
      <c r="N852" s="53"/>
      <c r="O852" s="53"/>
      <c r="P852" s="53"/>
      <c r="Q852" s="53"/>
      <c r="R852" s="53"/>
      <c r="S852" s="53"/>
      <c r="T852" s="53"/>
      <c r="U852" s="53"/>
    </row>
    <row r="853" spans="1:21" ht="13" hidden="1" x14ac:dyDescent="0.3">
      <c r="A853" s="53"/>
      <c r="B853" s="53"/>
      <c r="C853" s="53"/>
      <c r="D853" s="53"/>
      <c r="E853" s="53"/>
      <c r="F853" s="53"/>
      <c r="G853" s="53"/>
      <c r="H853" s="53"/>
      <c r="I853" s="53"/>
      <c r="J853" s="53"/>
      <c r="K853" s="53"/>
      <c r="L853" s="53"/>
      <c r="M853" s="53"/>
      <c r="N853" s="53"/>
      <c r="O853" s="53"/>
      <c r="P853" s="53"/>
      <c r="Q853" s="53"/>
      <c r="R853" s="53"/>
      <c r="S853" s="53"/>
      <c r="T853" s="53"/>
      <c r="U853" s="53"/>
    </row>
    <row r="854" spans="1:21" ht="13" hidden="1" x14ac:dyDescent="0.3">
      <c r="A854" s="53"/>
      <c r="B854" s="53"/>
      <c r="C854" s="53"/>
      <c r="D854" s="53"/>
      <c r="E854" s="53"/>
      <c r="F854" s="53"/>
      <c r="G854" s="53"/>
      <c r="H854" s="53"/>
      <c r="I854" s="53"/>
      <c r="J854" s="53"/>
      <c r="K854" s="53"/>
      <c r="L854" s="53"/>
      <c r="M854" s="53"/>
      <c r="N854" s="53"/>
      <c r="O854" s="53"/>
      <c r="P854" s="53"/>
      <c r="Q854" s="53"/>
      <c r="R854" s="53"/>
      <c r="S854" s="53"/>
      <c r="T854" s="53"/>
      <c r="U854" s="53"/>
    </row>
    <row r="855" spans="1:21" ht="13" hidden="1" x14ac:dyDescent="0.3">
      <c r="A855" s="53"/>
      <c r="B855" s="53"/>
      <c r="C855" s="53"/>
      <c r="D855" s="53"/>
      <c r="E855" s="53"/>
      <c r="F855" s="53"/>
      <c r="G855" s="53"/>
      <c r="H855" s="53"/>
      <c r="I855" s="53"/>
      <c r="J855" s="53"/>
      <c r="K855" s="53"/>
      <c r="L855" s="53"/>
      <c r="M855" s="53"/>
      <c r="N855" s="53"/>
      <c r="O855" s="53"/>
      <c r="P855" s="53"/>
      <c r="Q855" s="53"/>
      <c r="R855" s="53"/>
      <c r="S855" s="53"/>
      <c r="T855" s="53"/>
      <c r="U855" s="53"/>
    </row>
    <row r="856" spans="1:21" ht="13" hidden="1" x14ac:dyDescent="0.3">
      <c r="A856" s="53"/>
      <c r="B856" s="53"/>
      <c r="C856" s="53"/>
      <c r="D856" s="53"/>
      <c r="E856" s="53"/>
      <c r="F856" s="53"/>
      <c r="G856" s="53"/>
      <c r="H856" s="53"/>
      <c r="I856" s="53"/>
      <c r="J856" s="53"/>
      <c r="K856" s="53"/>
      <c r="L856" s="53"/>
      <c r="M856" s="53"/>
      <c r="N856" s="53"/>
      <c r="O856" s="53"/>
      <c r="P856" s="53"/>
      <c r="Q856" s="53"/>
      <c r="R856" s="53"/>
      <c r="S856" s="53"/>
      <c r="T856" s="53"/>
      <c r="U856" s="53"/>
    </row>
    <row r="857" spans="1:21" ht="13" hidden="1" x14ac:dyDescent="0.3">
      <c r="A857" s="53"/>
      <c r="B857" s="53"/>
      <c r="C857" s="53"/>
      <c r="D857" s="53"/>
      <c r="E857" s="53"/>
      <c r="F857" s="53"/>
      <c r="G857" s="53"/>
      <c r="H857" s="53"/>
      <c r="I857" s="53"/>
      <c r="J857" s="53"/>
      <c r="K857" s="53"/>
      <c r="L857" s="53"/>
      <c r="M857" s="53"/>
      <c r="N857" s="53"/>
      <c r="O857" s="53"/>
      <c r="P857" s="53"/>
      <c r="Q857" s="53"/>
      <c r="R857" s="53"/>
      <c r="S857" s="53"/>
      <c r="T857" s="53"/>
      <c r="U857" s="53"/>
    </row>
    <row r="858" spans="1:21" ht="13" hidden="1" x14ac:dyDescent="0.3">
      <c r="A858" s="53"/>
      <c r="B858" s="53"/>
      <c r="C858" s="53"/>
      <c r="D858" s="53"/>
      <c r="E858" s="53"/>
      <c r="F858" s="53"/>
      <c r="G858" s="53"/>
      <c r="H858" s="53"/>
      <c r="I858" s="53"/>
      <c r="J858" s="53"/>
      <c r="K858" s="53"/>
      <c r="L858" s="53"/>
      <c r="M858" s="53"/>
      <c r="N858" s="53"/>
      <c r="O858" s="53"/>
      <c r="P858" s="53"/>
      <c r="Q858" s="53"/>
      <c r="R858" s="53"/>
      <c r="S858" s="53"/>
      <c r="T858" s="53"/>
      <c r="U858" s="53"/>
    </row>
    <row r="859" spans="1:21" ht="13" hidden="1" x14ac:dyDescent="0.3">
      <c r="A859" s="53"/>
      <c r="B859" s="53"/>
      <c r="C859" s="53"/>
      <c r="D859" s="53"/>
      <c r="E859" s="53"/>
      <c r="F859" s="53"/>
      <c r="G859" s="53"/>
      <c r="H859" s="53"/>
      <c r="I859" s="53"/>
      <c r="J859" s="53"/>
      <c r="K859" s="53"/>
      <c r="L859" s="53"/>
      <c r="M859" s="53"/>
      <c r="N859" s="53"/>
      <c r="O859" s="53"/>
      <c r="P859" s="53"/>
      <c r="Q859" s="53"/>
      <c r="R859" s="53"/>
      <c r="S859" s="53"/>
      <c r="T859" s="53"/>
      <c r="U859" s="53"/>
    </row>
    <row r="860" spans="1:21" ht="13" hidden="1" x14ac:dyDescent="0.3">
      <c r="A860" s="53"/>
      <c r="B860" s="53"/>
      <c r="C860" s="53"/>
      <c r="D860" s="53"/>
      <c r="E860" s="53"/>
      <c r="F860" s="53"/>
      <c r="G860" s="53"/>
      <c r="H860" s="53"/>
      <c r="I860" s="53"/>
      <c r="J860" s="53"/>
      <c r="K860" s="53"/>
      <c r="L860" s="53"/>
      <c r="M860" s="53"/>
      <c r="N860" s="53"/>
      <c r="O860" s="53"/>
      <c r="P860" s="53"/>
      <c r="Q860" s="53"/>
      <c r="R860" s="53"/>
      <c r="S860" s="53"/>
      <c r="T860" s="53"/>
      <c r="U860" s="53"/>
    </row>
    <row r="861" spans="1:21" ht="13" hidden="1" x14ac:dyDescent="0.3">
      <c r="A861" s="53"/>
      <c r="B861" s="53"/>
      <c r="C861" s="53"/>
      <c r="D861" s="53"/>
      <c r="E861" s="53"/>
      <c r="F861" s="53"/>
      <c r="G861" s="53"/>
      <c r="H861" s="53"/>
      <c r="I861" s="53"/>
      <c r="J861" s="53"/>
      <c r="K861" s="53"/>
      <c r="L861" s="53"/>
      <c r="M861" s="53"/>
      <c r="N861" s="53"/>
      <c r="O861" s="53"/>
      <c r="P861" s="53"/>
      <c r="Q861" s="53"/>
      <c r="R861" s="53"/>
      <c r="S861" s="53"/>
      <c r="T861" s="53"/>
      <c r="U861" s="53"/>
    </row>
    <row r="862" spans="1:21" ht="13" hidden="1" x14ac:dyDescent="0.3">
      <c r="A862" s="53"/>
      <c r="B862" s="53"/>
      <c r="C862" s="53"/>
      <c r="D862" s="53"/>
      <c r="E862" s="53"/>
      <c r="F862" s="53"/>
      <c r="G862" s="53"/>
      <c r="H862" s="53"/>
      <c r="I862" s="53"/>
      <c r="J862" s="53"/>
      <c r="K862" s="53"/>
      <c r="L862" s="53"/>
      <c r="M862" s="53"/>
      <c r="N862" s="53"/>
      <c r="O862" s="53"/>
      <c r="P862" s="53"/>
      <c r="Q862" s="53"/>
      <c r="R862" s="53"/>
      <c r="S862" s="53"/>
      <c r="T862" s="53"/>
      <c r="U862" s="53"/>
    </row>
    <row r="863" spans="1:21" ht="13" hidden="1" x14ac:dyDescent="0.3">
      <c r="A863" s="53"/>
      <c r="B863" s="53"/>
      <c r="C863" s="53"/>
      <c r="D863" s="53"/>
      <c r="E863" s="53"/>
      <c r="F863" s="53"/>
      <c r="G863" s="53"/>
      <c r="H863" s="53"/>
      <c r="I863" s="53"/>
      <c r="J863" s="53"/>
      <c r="K863" s="53"/>
      <c r="L863" s="53"/>
      <c r="M863" s="53"/>
      <c r="N863" s="53"/>
      <c r="O863" s="53"/>
      <c r="P863" s="53"/>
      <c r="Q863" s="53"/>
      <c r="R863" s="53"/>
      <c r="S863" s="53"/>
      <c r="T863" s="53"/>
      <c r="U863" s="53"/>
    </row>
    <row r="864" spans="1:21" ht="13" hidden="1" x14ac:dyDescent="0.3">
      <c r="A864" s="53"/>
      <c r="B864" s="53"/>
      <c r="C864" s="53"/>
      <c r="D864" s="53"/>
      <c r="E864" s="53"/>
      <c r="F864" s="53"/>
      <c r="G864" s="53"/>
      <c r="H864" s="53"/>
      <c r="I864" s="53"/>
      <c r="J864" s="53"/>
      <c r="K864" s="53"/>
      <c r="L864" s="53"/>
      <c r="M864" s="53"/>
      <c r="N864" s="53"/>
      <c r="O864" s="53"/>
      <c r="P864" s="53"/>
      <c r="Q864" s="53"/>
      <c r="R864" s="53"/>
      <c r="S864" s="53"/>
      <c r="T864" s="53"/>
      <c r="U864" s="53"/>
    </row>
    <row r="865" spans="1:21" ht="13" hidden="1" x14ac:dyDescent="0.3">
      <c r="A865" s="53"/>
      <c r="B865" s="53"/>
      <c r="C865" s="53"/>
      <c r="D865" s="53"/>
      <c r="E865" s="53"/>
      <c r="F865" s="53"/>
      <c r="G865" s="53"/>
      <c r="H865" s="53"/>
      <c r="I865" s="53"/>
      <c r="J865" s="53"/>
      <c r="K865" s="53"/>
      <c r="L865" s="53"/>
      <c r="M865" s="53"/>
      <c r="N865" s="53"/>
      <c r="O865" s="53"/>
      <c r="P865" s="53"/>
      <c r="Q865" s="53"/>
      <c r="R865" s="53"/>
      <c r="S865" s="53"/>
      <c r="T865" s="53"/>
      <c r="U865" s="53"/>
    </row>
    <row r="866" spans="1:21" ht="13" hidden="1" x14ac:dyDescent="0.3">
      <c r="A866" s="53"/>
      <c r="B866" s="53"/>
      <c r="C866" s="53"/>
      <c r="D866" s="53"/>
      <c r="E866" s="53"/>
      <c r="F866" s="53"/>
      <c r="G866" s="53"/>
      <c r="H866" s="53"/>
      <c r="I866" s="53"/>
      <c r="J866" s="53"/>
      <c r="K866" s="53"/>
      <c r="L866" s="53"/>
      <c r="M866" s="53"/>
      <c r="N866" s="53"/>
      <c r="O866" s="53"/>
      <c r="P866" s="53"/>
      <c r="Q866" s="53"/>
      <c r="R866" s="53"/>
      <c r="S866" s="53"/>
      <c r="T866" s="53"/>
      <c r="U866" s="53"/>
    </row>
    <row r="867" spans="1:21" ht="13" hidden="1" x14ac:dyDescent="0.3">
      <c r="A867" s="53"/>
      <c r="B867" s="53"/>
      <c r="C867" s="53"/>
      <c r="D867" s="53"/>
      <c r="E867" s="53"/>
      <c r="F867" s="53"/>
      <c r="G867" s="53"/>
      <c r="H867" s="53"/>
      <c r="I867" s="53"/>
      <c r="J867" s="53"/>
      <c r="K867" s="53"/>
      <c r="L867" s="53"/>
      <c r="M867" s="53"/>
      <c r="N867" s="53"/>
      <c r="O867" s="53"/>
      <c r="P867" s="53"/>
      <c r="Q867" s="53"/>
      <c r="R867" s="53"/>
      <c r="S867" s="53"/>
      <c r="T867" s="53"/>
      <c r="U867" s="53"/>
    </row>
    <row r="868" spans="1:21" ht="13" hidden="1" x14ac:dyDescent="0.3">
      <c r="A868" s="53"/>
      <c r="B868" s="53"/>
      <c r="C868" s="53"/>
      <c r="D868" s="53"/>
      <c r="E868" s="53"/>
      <c r="F868" s="53"/>
      <c r="G868" s="53"/>
      <c r="H868" s="53"/>
      <c r="I868" s="53"/>
      <c r="J868" s="53"/>
      <c r="K868" s="53"/>
      <c r="L868" s="53"/>
      <c r="M868" s="53"/>
      <c r="N868" s="53"/>
      <c r="O868" s="53"/>
      <c r="P868" s="53"/>
      <c r="Q868" s="53"/>
      <c r="R868" s="53"/>
      <c r="S868" s="53"/>
      <c r="T868" s="53"/>
      <c r="U868" s="53"/>
    </row>
    <row r="869" spans="1:21" ht="13" hidden="1" x14ac:dyDescent="0.3">
      <c r="A869" s="53"/>
      <c r="B869" s="53"/>
      <c r="C869" s="53"/>
      <c r="D869" s="53"/>
      <c r="E869" s="53"/>
      <c r="F869" s="53"/>
      <c r="G869" s="53"/>
      <c r="H869" s="53"/>
      <c r="I869" s="53"/>
      <c r="J869" s="53"/>
      <c r="K869" s="53"/>
      <c r="L869" s="53"/>
      <c r="M869" s="53"/>
      <c r="N869" s="53"/>
      <c r="O869" s="53"/>
      <c r="P869" s="53"/>
      <c r="Q869" s="53"/>
      <c r="R869" s="53"/>
      <c r="S869" s="53"/>
      <c r="T869" s="53"/>
      <c r="U869" s="53"/>
    </row>
    <row r="870" spans="1:21" ht="13" hidden="1" x14ac:dyDescent="0.3">
      <c r="A870" s="53"/>
      <c r="B870" s="53"/>
      <c r="C870" s="53"/>
      <c r="D870" s="53"/>
      <c r="E870" s="53"/>
      <c r="F870" s="53"/>
      <c r="G870" s="53"/>
      <c r="H870" s="53"/>
      <c r="I870" s="53"/>
      <c r="J870" s="53"/>
      <c r="K870" s="53"/>
      <c r="L870" s="53"/>
      <c r="M870" s="53"/>
      <c r="N870" s="53"/>
      <c r="O870" s="53"/>
      <c r="P870" s="53"/>
      <c r="Q870" s="53"/>
      <c r="R870" s="53"/>
      <c r="S870" s="53"/>
      <c r="T870" s="53"/>
      <c r="U870" s="53"/>
    </row>
    <row r="871" spans="1:21" ht="13" hidden="1" x14ac:dyDescent="0.3">
      <c r="A871" s="53"/>
      <c r="B871" s="53"/>
      <c r="C871" s="53"/>
      <c r="D871" s="53"/>
      <c r="E871" s="53"/>
      <c r="F871" s="53"/>
      <c r="G871" s="53"/>
      <c r="H871" s="53"/>
      <c r="I871" s="53"/>
      <c r="J871" s="53"/>
      <c r="K871" s="53"/>
      <c r="L871" s="53"/>
      <c r="M871" s="53"/>
      <c r="N871" s="53"/>
      <c r="O871" s="53"/>
      <c r="P871" s="53"/>
      <c r="Q871" s="53"/>
      <c r="R871" s="53"/>
      <c r="S871" s="53"/>
      <c r="T871" s="53"/>
      <c r="U871" s="53"/>
    </row>
    <row r="872" spans="1:21" ht="13" hidden="1" x14ac:dyDescent="0.3">
      <c r="A872" s="53"/>
      <c r="B872" s="53"/>
      <c r="C872" s="53"/>
      <c r="D872" s="53"/>
      <c r="E872" s="53"/>
      <c r="F872" s="53"/>
      <c r="G872" s="53"/>
      <c r="H872" s="53"/>
      <c r="I872" s="53"/>
      <c r="J872" s="53"/>
      <c r="K872" s="53"/>
      <c r="L872" s="53"/>
      <c r="M872" s="53"/>
      <c r="N872" s="53"/>
      <c r="O872" s="53"/>
      <c r="P872" s="53"/>
      <c r="Q872" s="53"/>
      <c r="R872" s="53"/>
      <c r="S872" s="53"/>
      <c r="T872" s="53"/>
      <c r="U872" s="53"/>
    </row>
    <row r="873" spans="1:21" ht="13" hidden="1" x14ac:dyDescent="0.3">
      <c r="A873" s="53"/>
      <c r="B873" s="53"/>
      <c r="C873" s="53"/>
      <c r="D873" s="53"/>
      <c r="E873" s="53"/>
      <c r="F873" s="53"/>
      <c r="G873" s="53"/>
      <c r="H873" s="53"/>
      <c r="I873" s="53"/>
      <c r="J873" s="53"/>
      <c r="K873" s="53"/>
      <c r="L873" s="53"/>
      <c r="M873" s="53"/>
      <c r="N873" s="53"/>
      <c r="O873" s="53"/>
      <c r="P873" s="53"/>
      <c r="Q873" s="53"/>
      <c r="R873" s="53"/>
      <c r="S873" s="53"/>
      <c r="T873" s="53"/>
      <c r="U873" s="53"/>
    </row>
    <row r="874" spans="1:21" ht="13" hidden="1" x14ac:dyDescent="0.3">
      <c r="A874" s="53"/>
      <c r="B874" s="53"/>
      <c r="C874" s="53"/>
      <c r="D874" s="53"/>
      <c r="E874" s="53"/>
      <c r="F874" s="53"/>
      <c r="G874" s="53"/>
      <c r="H874" s="53"/>
      <c r="I874" s="53"/>
      <c r="J874" s="53"/>
      <c r="K874" s="53"/>
      <c r="L874" s="53"/>
      <c r="M874" s="53"/>
      <c r="N874" s="53"/>
      <c r="O874" s="53"/>
      <c r="P874" s="53"/>
      <c r="Q874" s="53"/>
      <c r="R874" s="53"/>
      <c r="S874" s="53"/>
      <c r="T874" s="53"/>
      <c r="U874" s="53"/>
    </row>
    <row r="875" spans="1:21" ht="13" hidden="1" x14ac:dyDescent="0.3">
      <c r="A875" s="53"/>
      <c r="B875" s="53"/>
      <c r="C875" s="53"/>
      <c r="D875" s="53"/>
      <c r="E875" s="53"/>
      <c r="F875" s="53"/>
      <c r="G875" s="53"/>
      <c r="H875" s="53"/>
      <c r="I875" s="53"/>
      <c r="J875" s="53"/>
      <c r="K875" s="53"/>
      <c r="L875" s="53"/>
      <c r="M875" s="53"/>
      <c r="N875" s="53"/>
      <c r="O875" s="53"/>
      <c r="P875" s="53"/>
      <c r="Q875" s="53"/>
      <c r="R875" s="53"/>
      <c r="S875" s="53"/>
      <c r="T875" s="53"/>
      <c r="U875" s="53"/>
    </row>
    <row r="876" spans="1:21" ht="13" hidden="1" x14ac:dyDescent="0.3">
      <c r="A876" s="53"/>
      <c r="B876" s="53"/>
      <c r="C876" s="53"/>
      <c r="D876" s="53"/>
      <c r="E876" s="53"/>
      <c r="F876" s="53"/>
      <c r="G876" s="53"/>
      <c r="H876" s="53"/>
      <c r="I876" s="53"/>
      <c r="J876" s="53"/>
      <c r="K876" s="53"/>
      <c r="L876" s="53"/>
      <c r="M876" s="53"/>
      <c r="N876" s="53"/>
      <c r="O876" s="53"/>
      <c r="P876" s="53"/>
      <c r="Q876" s="53"/>
      <c r="R876" s="53"/>
      <c r="S876" s="53"/>
      <c r="T876" s="53"/>
      <c r="U876" s="53"/>
    </row>
    <row r="877" spans="1:21" ht="13" hidden="1" x14ac:dyDescent="0.3">
      <c r="A877" s="53"/>
      <c r="B877" s="53"/>
      <c r="C877" s="53"/>
      <c r="D877" s="53"/>
      <c r="E877" s="53"/>
      <c r="F877" s="53"/>
      <c r="G877" s="53"/>
      <c r="H877" s="53"/>
      <c r="I877" s="53"/>
      <c r="J877" s="53"/>
      <c r="K877" s="53"/>
      <c r="L877" s="53"/>
      <c r="M877" s="53"/>
      <c r="N877" s="53"/>
      <c r="O877" s="53"/>
      <c r="P877" s="53"/>
      <c r="Q877" s="53"/>
      <c r="R877" s="53"/>
      <c r="S877" s="53"/>
      <c r="T877" s="53"/>
      <c r="U877" s="53"/>
    </row>
    <row r="878" spans="1:21" ht="13" hidden="1" x14ac:dyDescent="0.3">
      <c r="A878" s="53"/>
      <c r="B878" s="53"/>
      <c r="C878" s="53"/>
      <c r="D878" s="53"/>
      <c r="E878" s="53"/>
      <c r="F878" s="53"/>
      <c r="G878" s="53"/>
      <c r="H878" s="53"/>
      <c r="I878" s="53"/>
      <c r="J878" s="53"/>
      <c r="K878" s="53"/>
      <c r="L878" s="53"/>
      <c r="M878" s="53"/>
      <c r="N878" s="53"/>
      <c r="O878" s="53"/>
      <c r="P878" s="53"/>
      <c r="Q878" s="53"/>
      <c r="R878" s="53"/>
      <c r="S878" s="53"/>
      <c r="T878" s="53"/>
      <c r="U878" s="53"/>
    </row>
    <row r="879" spans="1:21" ht="13" hidden="1" x14ac:dyDescent="0.3">
      <c r="A879" s="53"/>
      <c r="B879" s="53"/>
      <c r="C879" s="53"/>
      <c r="D879" s="53"/>
      <c r="E879" s="53"/>
      <c r="F879" s="53"/>
      <c r="G879" s="53"/>
      <c r="H879" s="53"/>
      <c r="I879" s="53"/>
      <c r="J879" s="53"/>
      <c r="K879" s="53"/>
      <c r="L879" s="53"/>
      <c r="M879" s="53"/>
      <c r="N879" s="53"/>
      <c r="O879" s="53"/>
      <c r="P879" s="53"/>
      <c r="Q879" s="53"/>
      <c r="R879" s="53"/>
      <c r="S879" s="53"/>
      <c r="T879" s="53"/>
      <c r="U879" s="53"/>
    </row>
    <row r="880" spans="1:21" ht="13" hidden="1" x14ac:dyDescent="0.3">
      <c r="A880" s="53"/>
      <c r="B880" s="53"/>
      <c r="C880" s="53"/>
      <c r="D880" s="53"/>
      <c r="E880" s="53"/>
      <c r="F880" s="53"/>
      <c r="G880" s="53"/>
      <c r="H880" s="53"/>
      <c r="I880" s="53"/>
      <c r="J880" s="53"/>
      <c r="K880" s="53"/>
      <c r="L880" s="53"/>
      <c r="M880" s="53"/>
      <c r="N880" s="53"/>
      <c r="O880" s="53"/>
      <c r="P880" s="53"/>
      <c r="Q880" s="53"/>
      <c r="R880" s="53"/>
      <c r="S880" s="53"/>
      <c r="T880" s="53"/>
      <c r="U880" s="53"/>
    </row>
    <row r="881" spans="1:21" ht="13" hidden="1" x14ac:dyDescent="0.3">
      <c r="A881" s="53"/>
      <c r="B881" s="53"/>
      <c r="C881" s="53"/>
      <c r="D881" s="53"/>
      <c r="E881" s="53"/>
      <c r="F881" s="53"/>
      <c r="G881" s="53"/>
      <c r="H881" s="53"/>
      <c r="I881" s="53"/>
      <c r="J881" s="53"/>
      <c r="K881" s="53"/>
      <c r="L881" s="53"/>
      <c r="M881" s="53"/>
      <c r="N881" s="53"/>
      <c r="O881" s="53"/>
      <c r="P881" s="53"/>
      <c r="Q881" s="53"/>
      <c r="R881" s="53"/>
      <c r="S881" s="53"/>
      <c r="T881" s="53"/>
      <c r="U881" s="53"/>
    </row>
    <row r="882" spans="1:21" ht="13" hidden="1" x14ac:dyDescent="0.3">
      <c r="A882" s="53"/>
      <c r="B882" s="53"/>
      <c r="C882" s="53"/>
      <c r="D882" s="53"/>
      <c r="E882" s="53"/>
      <c r="F882" s="53"/>
      <c r="G882" s="53"/>
      <c r="H882" s="53"/>
      <c r="I882" s="53"/>
      <c r="J882" s="53"/>
      <c r="K882" s="53"/>
      <c r="L882" s="53"/>
      <c r="M882" s="53"/>
      <c r="N882" s="53"/>
      <c r="O882" s="53"/>
      <c r="P882" s="53"/>
      <c r="Q882" s="53"/>
      <c r="R882" s="53"/>
      <c r="S882" s="53"/>
      <c r="T882" s="53"/>
      <c r="U882" s="53"/>
    </row>
    <row r="883" spans="1:21" ht="13" hidden="1" x14ac:dyDescent="0.3">
      <c r="A883" s="53"/>
      <c r="B883" s="53"/>
      <c r="C883" s="53"/>
      <c r="D883" s="53"/>
      <c r="E883" s="53"/>
      <c r="F883" s="53"/>
      <c r="G883" s="53"/>
      <c r="H883" s="53"/>
      <c r="I883" s="53"/>
      <c r="J883" s="53"/>
      <c r="K883" s="53"/>
      <c r="L883" s="53"/>
      <c r="M883" s="53"/>
      <c r="N883" s="53"/>
      <c r="O883" s="53"/>
      <c r="P883" s="53"/>
      <c r="Q883" s="53"/>
      <c r="R883" s="53"/>
      <c r="S883" s="53"/>
      <c r="T883" s="53"/>
      <c r="U883" s="53"/>
    </row>
    <row r="884" spans="1:21" ht="13" hidden="1" x14ac:dyDescent="0.3">
      <c r="A884" s="53"/>
      <c r="B884" s="53"/>
      <c r="C884" s="53"/>
      <c r="D884" s="53"/>
      <c r="E884" s="53"/>
      <c r="F884" s="53"/>
      <c r="G884" s="53"/>
      <c r="H884" s="53"/>
      <c r="I884" s="53"/>
      <c r="J884" s="53"/>
      <c r="K884" s="53"/>
      <c r="L884" s="53"/>
      <c r="M884" s="53"/>
      <c r="N884" s="53"/>
      <c r="O884" s="53"/>
      <c r="P884" s="53"/>
      <c r="Q884" s="53"/>
      <c r="R884" s="53"/>
      <c r="S884" s="53"/>
      <c r="T884" s="53"/>
      <c r="U884" s="53"/>
    </row>
    <row r="885" spans="1:21" ht="13" hidden="1" x14ac:dyDescent="0.3">
      <c r="A885" s="53"/>
      <c r="B885" s="53"/>
      <c r="C885" s="53"/>
      <c r="D885" s="53"/>
      <c r="E885" s="53"/>
      <c r="F885" s="53"/>
      <c r="G885" s="53"/>
      <c r="H885" s="53"/>
      <c r="I885" s="53"/>
      <c r="J885" s="53"/>
      <c r="K885" s="53"/>
      <c r="L885" s="53"/>
      <c r="M885" s="53"/>
      <c r="N885" s="53"/>
      <c r="O885" s="53"/>
      <c r="P885" s="53"/>
      <c r="Q885" s="53"/>
      <c r="R885" s="53"/>
      <c r="S885" s="53"/>
      <c r="T885" s="53"/>
      <c r="U885" s="53"/>
    </row>
    <row r="886" spans="1:21" ht="13" hidden="1" x14ac:dyDescent="0.3">
      <c r="A886" s="53"/>
      <c r="B886" s="53"/>
      <c r="C886" s="53"/>
      <c r="D886" s="53"/>
      <c r="E886" s="53"/>
      <c r="F886" s="53"/>
      <c r="G886" s="53"/>
      <c r="H886" s="53"/>
      <c r="I886" s="53"/>
      <c r="J886" s="53"/>
      <c r="K886" s="53"/>
      <c r="L886" s="53"/>
      <c r="M886" s="53"/>
      <c r="N886" s="53"/>
      <c r="O886" s="53"/>
      <c r="P886" s="53"/>
      <c r="Q886" s="53"/>
      <c r="R886" s="53"/>
      <c r="S886" s="53"/>
      <c r="T886" s="53"/>
      <c r="U886" s="53"/>
    </row>
    <row r="887" spans="1:21" ht="13" hidden="1" x14ac:dyDescent="0.3">
      <c r="A887" s="53"/>
      <c r="B887" s="53"/>
      <c r="C887" s="53"/>
      <c r="D887" s="53"/>
      <c r="E887" s="53"/>
      <c r="F887" s="53"/>
      <c r="G887" s="53"/>
      <c r="H887" s="53"/>
      <c r="I887" s="53"/>
      <c r="J887" s="53"/>
      <c r="K887" s="53"/>
      <c r="L887" s="53"/>
      <c r="M887" s="53"/>
      <c r="N887" s="53"/>
      <c r="O887" s="53"/>
      <c r="P887" s="53"/>
      <c r="Q887" s="53"/>
      <c r="R887" s="53"/>
      <c r="S887" s="53"/>
      <c r="T887" s="53"/>
      <c r="U887" s="53"/>
    </row>
    <row r="888" spans="1:21" ht="13" hidden="1" x14ac:dyDescent="0.3">
      <c r="A888" s="53"/>
      <c r="B888" s="53"/>
      <c r="C888" s="53"/>
      <c r="D888" s="53"/>
      <c r="E888" s="53"/>
      <c r="F888" s="53"/>
      <c r="G888" s="53"/>
      <c r="H888" s="53"/>
      <c r="I888" s="53"/>
      <c r="J888" s="53"/>
      <c r="K888" s="53"/>
      <c r="L888" s="53"/>
      <c r="M888" s="53"/>
      <c r="N888" s="53"/>
      <c r="O888" s="53"/>
      <c r="P888" s="53"/>
      <c r="Q888" s="53"/>
      <c r="R888" s="53"/>
      <c r="S888" s="53"/>
      <c r="T888" s="53"/>
      <c r="U888" s="53"/>
    </row>
    <row r="889" spans="1:21" ht="13" hidden="1" x14ac:dyDescent="0.3">
      <c r="A889" s="53"/>
      <c r="B889" s="53"/>
      <c r="C889" s="53"/>
      <c r="D889" s="53"/>
      <c r="E889" s="53"/>
      <c r="F889" s="53"/>
      <c r="G889" s="53"/>
      <c r="H889" s="53"/>
      <c r="I889" s="53"/>
      <c r="J889" s="53"/>
      <c r="K889" s="53"/>
      <c r="L889" s="53"/>
      <c r="M889" s="53"/>
      <c r="N889" s="53"/>
      <c r="O889" s="53"/>
      <c r="P889" s="53"/>
      <c r="Q889" s="53"/>
      <c r="R889" s="53"/>
      <c r="S889" s="53"/>
      <c r="T889" s="53"/>
      <c r="U889" s="53"/>
    </row>
    <row r="890" spans="1:21" ht="13" hidden="1" x14ac:dyDescent="0.3">
      <c r="A890" s="53"/>
      <c r="B890" s="53"/>
      <c r="C890" s="53"/>
      <c r="D890" s="53"/>
      <c r="E890" s="53"/>
      <c r="F890" s="53"/>
      <c r="G890" s="53"/>
      <c r="H890" s="53"/>
      <c r="I890" s="53"/>
      <c r="J890" s="53"/>
      <c r="K890" s="53"/>
      <c r="L890" s="53"/>
      <c r="M890" s="53"/>
      <c r="N890" s="53"/>
      <c r="O890" s="53"/>
      <c r="P890" s="53"/>
      <c r="Q890" s="53"/>
      <c r="R890" s="53"/>
      <c r="S890" s="53"/>
      <c r="T890" s="53"/>
      <c r="U890" s="53"/>
    </row>
    <row r="891" spans="1:21" ht="13" hidden="1" x14ac:dyDescent="0.3">
      <c r="A891" s="53"/>
      <c r="B891" s="53"/>
      <c r="C891" s="53"/>
      <c r="D891" s="53"/>
      <c r="E891" s="53"/>
      <c r="F891" s="53"/>
      <c r="G891" s="53"/>
      <c r="H891" s="53"/>
      <c r="I891" s="53"/>
      <c r="J891" s="53"/>
      <c r="K891" s="53"/>
      <c r="L891" s="53"/>
      <c r="M891" s="53"/>
      <c r="N891" s="53"/>
      <c r="O891" s="53"/>
      <c r="P891" s="53"/>
      <c r="Q891" s="53"/>
      <c r="R891" s="53"/>
      <c r="S891" s="53"/>
      <c r="T891" s="53"/>
      <c r="U891" s="53"/>
    </row>
    <row r="892" spans="1:21" ht="13" hidden="1" x14ac:dyDescent="0.3">
      <c r="A892" s="53"/>
      <c r="B892" s="53"/>
      <c r="C892" s="53"/>
      <c r="D892" s="53"/>
      <c r="E892" s="53"/>
      <c r="F892" s="53"/>
      <c r="G892" s="53"/>
      <c r="H892" s="53"/>
      <c r="I892" s="53"/>
      <c r="J892" s="53"/>
      <c r="K892" s="53"/>
      <c r="L892" s="53"/>
      <c r="M892" s="53"/>
      <c r="N892" s="53"/>
      <c r="O892" s="53"/>
      <c r="P892" s="53"/>
      <c r="Q892" s="53"/>
      <c r="R892" s="53"/>
      <c r="S892" s="53"/>
      <c r="T892" s="53"/>
      <c r="U892" s="53"/>
    </row>
    <row r="893" spans="1:21" ht="13" hidden="1" x14ac:dyDescent="0.3">
      <c r="A893" s="53"/>
      <c r="B893" s="53"/>
      <c r="C893" s="53"/>
      <c r="D893" s="53"/>
      <c r="E893" s="53"/>
      <c r="F893" s="53"/>
      <c r="G893" s="53"/>
      <c r="H893" s="53"/>
      <c r="I893" s="53"/>
      <c r="J893" s="53"/>
      <c r="K893" s="53"/>
      <c r="L893" s="53"/>
      <c r="M893" s="53"/>
      <c r="N893" s="53"/>
      <c r="O893" s="53"/>
      <c r="P893" s="53"/>
      <c r="Q893" s="53"/>
      <c r="R893" s="53"/>
      <c r="S893" s="53"/>
      <c r="T893" s="53"/>
      <c r="U893" s="53"/>
    </row>
    <row r="894" spans="1:21" ht="13" hidden="1" x14ac:dyDescent="0.3">
      <c r="A894" s="53"/>
      <c r="B894" s="53"/>
      <c r="C894" s="53"/>
      <c r="D894" s="53"/>
      <c r="E894" s="53"/>
      <c r="F894" s="53"/>
      <c r="G894" s="53"/>
      <c r="H894" s="53"/>
      <c r="I894" s="53"/>
      <c r="J894" s="53"/>
      <c r="K894" s="53"/>
      <c r="L894" s="53"/>
      <c r="M894" s="53"/>
      <c r="N894" s="53"/>
      <c r="O894" s="53"/>
      <c r="P894" s="53"/>
      <c r="Q894" s="53"/>
      <c r="R894" s="53"/>
      <c r="S894" s="53"/>
      <c r="T894" s="53"/>
      <c r="U894" s="53"/>
    </row>
    <row r="895" spans="1:21" ht="13" hidden="1" x14ac:dyDescent="0.3">
      <c r="A895" s="53"/>
      <c r="B895" s="53"/>
      <c r="C895" s="53"/>
      <c r="D895" s="53"/>
      <c r="E895" s="53"/>
      <c r="F895" s="53"/>
      <c r="G895" s="53"/>
      <c r="H895" s="53"/>
      <c r="I895" s="53"/>
      <c r="J895" s="53"/>
      <c r="K895" s="53"/>
      <c r="L895" s="53"/>
      <c r="M895" s="53"/>
      <c r="N895" s="53"/>
      <c r="O895" s="53"/>
      <c r="P895" s="53"/>
      <c r="Q895" s="53"/>
      <c r="R895" s="53"/>
      <c r="S895" s="53"/>
      <c r="T895" s="53"/>
      <c r="U895" s="53"/>
    </row>
    <row r="896" spans="1:21" ht="13" hidden="1" x14ac:dyDescent="0.3">
      <c r="A896" s="53"/>
      <c r="B896" s="53"/>
      <c r="C896" s="53"/>
      <c r="D896" s="53"/>
      <c r="E896" s="53"/>
      <c r="F896" s="53"/>
      <c r="G896" s="53"/>
      <c r="H896" s="53"/>
      <c r="I896" s="53"/>
      <c r="J896" s="53"/>
      <c r="K896" s="53"/>
      <c r="L896" s="53"/>
      <c r="M896" s="53"/>
      <c r="N896" s="53"/>
      <c r="O896" s="53"/>
      <c r="P896" s="53"/>
      <c r="Q896" s="53"/>
      <c r="R896" s="53"/>
      <c r="S896" s="53"/>
      <c r="T896" s="53"/>
      <c r="U896" s="53"/>
    </row>
    <row r="897" spans="1:21" ht="13" hidden="1" x14ac:dyDescent="0.3">
      <c r="A897" s="53"/>
      <c r="B897" s="53"/>
      <c r="C897" s="53"/>
      <c r="D897" s="53"/>
      <c r="E897" s="53"/>
      <c r="F897" s="53"/>
      <c r="G897" s="53"/>
      <c r="H897" s="53"/>
      <c r="I897" s="53"/>
      <c r="J897" s="53"/>
      <c r="K897" s="53"/>
      <c r="L897" s="53"/>
      <c r="M897" s="53"/>
      <c r="N897" s="53"/>
      <c r="O897" s="53"/>
      <c r="P897" s="53"/>
      <c r="Q897" s="53"/>
      <c r="R897" s="53"/>
      <c r="S897" s="53"/>
      <c r="T897" s="53"/>
      <c r="U897" s="53"/>
    </row>
    <row r="898" spans="1:21" ht="13" hidden="1" x14ac:dyDescent="0.3">
      <c r="A898" s="53"/>
      <c r="B898" s="53"/>
      <c r="C898" s="53"/>
      <c r="D898" s="53"/>
      <c r="E898" s="53"/>
      <c r="F898" s="53"/>
      <c r="G898" s="53"/>
      <c r="H898" s="53"/>
      <c r="I898" s="53"/>
      <c r="J898" s="53"/>
      <c r="K898" s="53"/>
      <c r="L898" s="53"/>
      <c r="M898" s="53"/>
      <c r="N898" s="53"/>
      <c r="O898" s="53"/>
      <c r="P898" s="53"/>
      <c r="Q898" s="53"/>
      <c r="R898" s="53"/>
      <c r="S898" s="53"/>
      <c r="T898" s="53"/>
      <c r="U898" s="53"/>
    </row>
    <row r="899" spans="1:21" ht="13" hidden="1" x14ac:dyDescent="0.3">
      <c r="A899" s="53"/>
      <c r="B899" s="53"/>
      <c r="C899" s="53"/>
      <c r="D899" s="53"/>
      <c r="E899" s="53"/>
      <c r="F899" s="53"/>
      <c r="G899" s="53"/>
      <c r="H899" s="53"/>
      <c r="I899" s="53"/>
      <c r="J899" s="53"/>
      <c r="K899" s="53"/>
      <c r="L899" s="53"/>
      <c r="M899" s="53"/>
      <c r="N899" s="53"/>
      <c r="O899" s="53"/>
      <c r="P899" s="53"/>
      <c r="Q899" s="53"/>
      <c r="R899" s="53"/>
      <c r="S899" s="53"/>
      <c r="T899" s="53"/>
      <c r="U899" s="53"/>
    </row>
    <row r="900" spans="1:21" ht="13" hidden="1" x14ac:dyDescent="0.3">
      <c r="A900" s="53"/>
      <c r="B900" s="53"/>
      <c r="C900" s="53"/>
      <c r="D900" s="53"/>
      <c r="E900" s="53"/>
      <c r="F900" s="53"/>
      <c r="G900" s="53"/>
      <c r="H900" s="53"/>
      <c r="I900" s="53"/>
      <c r="J900" s="53"/>
      <c r="K900" s="53"/>
      <c r="L900" s="53"/>
      <c r="M900" s="53"/>
      <c r="N900" s="53"/>
      <c r="O900" s="53"/>
      <c r="P900" s="53"/>
      <c r="Q900" s="53"/>
      <c r="R900" s="53"/>
      <c r="S900" s="53"/>
      <c r="T900" s="53"/>
      <c r="U900" s="53"/>
    </row>
    <row r="901" spans="1:21" ht="13" hidden="1" x14ac:dyDescent="0.3">
      <c r="A901" s="53"/>
      <c r="B901" s="53"/>
      <c r="C901" s="53"/>
      <c r="D901" s="53"/>
      <c r="E901" s="53"/>
      <c r="F901" s="53"/>
      <c r="G901" s="53"/>
      <c r="H901" s="53"/>
      <c r="I901" s="53"/>
      <c r="J901" s="53"/>
      <c r="K901" s="53"/>
      <c r="L901" s="53"/>
      <c r="M901" s="53"/>
      <c r="N901" s="53"/>
      <c r="O901" s="53"/>
      <c r="P901" s="53"/>
      <c r="Q901" s="53"/>
      <c r="R901" s="53"/>
      <c r="S901" s="53"/>
      <c r="T901" s="53"/>
      <c r="U901" s="53"/>
    </row>
    <row r="902" spans="1:21" ht="13" hidden="1" x14ac:dyDescent="0.3">
      <c r="A902" s="53"/>
      <c r="B902" s="53"/>
      <c r="C902" s="53"/>
      <c r="D902" s="53"/>
      <c r="E902" s="53"/>
      <c r="F902" s="53"/>
      <c r="G902" s="53"/>
      <c r="H902" s="53"/>
      <c r="I902" s="53"/>
      <c r="J902" s="53"/>
      <c r="K902" s="53"/>
      <c r="L902" s="53"/>
      <c r="M902" s="53"/>
      <c r="N902" s="53"/>
      <c r="O902" s="53"/>
      <c r="P902" s="53"/>
      <c r="Q902" s="53"/>
      <c r="R902" s="53"/>
      <c r="S902" s="53"/>
      <c r="T902" s="53"/>
      <c r="U902" s="53"/>
    </row>
    <row r="903" spans="1:21" ht="13" hidden="1" x14ac:dyDescent="0.3">
      <c r="A903" s="53"/>
      <c r="B903" s="53"/>
      <c r="C903" s="53"/>
      <c r="D903" s="53"/>
      <c r="E903" s="53"/>
      <c r="F903" s="53"/>
      <c r="G903" s="53"/>
      <c r="H903" s="53"/>
      <c r="I903" s="53"/>
      <c r="J903" s="53"/>
      <c r="K903" s="53"/>
      <c r="L903" s="53"/>
      <c r="M903" s="53"/>
      <c r="N903" s="53"/>
      <c r="O903" s="53"/>
      <c r="P903" s="53"/>
      <c r="Q903" s="53"/>
      <c r="R903" s="53"/>
      <c r="S903" s="53"/>
      <c r="T903" s="53"/>
      <c r="U903" s="53"/>
    </row>
    <row r="904" spans="1:21" ht="13" hidden="1" x14ac:dyDescent="0.3">
      <c r="A904" s="53"/>
      <c r="B904" s="53"/>
      <c r="C904" s="53"/>
      <c r="D904" s="53"/>
      <c r="E904" s="53"/>
      <c r="F904" s="53"/>
      <c r="G904" s="53"/>
      <c r="H904" s="53"/>
      <c r="I904" s="53"/>
      <c r="J904" s="53"/>
      <c r="K904" s="53"/>
      <c r="L904" s="53"/>
      <c r="M904" s="53"/>
      <c r="N904" s="53"/>
      <c r="O904" s="53"/>
      <c r="P904" s="53"/>
      <c r="Q904" s="53"/>
      <c r="R904" s="53"/>
      <c r="S904" s="53"/>
      <c r="T904" s="53"/>
      <c r="U904" s="53"/>
    </row>
    <row r="905" spans="1:21" ht="13" hidden="1" x14ac:dyDescent="0.3">
      <c r="A905" s="53"/>
      <c r="B905" s="53"/>
      <c r="C905" s="53"/>
      <c r="D905" s="53"/>
      <c r="E905" s="53"/>
      <c r="F905" s="53"/>
      <c r="G905" s="53"/>
      <c r="H905" s="53"/>
      <c r="I905" s="53"/>
      <c r="J905" s="53"/>
      <c r="K905" s="53"/>
      <c r="L905" s="53"/>
      <c r="M905" s="53"/>
      <c r="N905" s="53"/>
      <c r="O905" s="53"/>
      <c r="P905" s="53"/>
      <c r="Q905" s="53"/>
      <c r="R905" s="53"/>
      <c r="S905" s="53"/>
      <c r="T905" s="53"/>
      <c r="U905" s="53"/>
    </row>
    <row r="906" spans="1:21" ht="13" hidden="1" x14ac:dyDescent="0.3">
      <c r="A906" s="53"/>
      <c r="B906" s="53"/>
      <c r="C906" s="53"/>
      <c r="D906" s="53"/>
      <c r="E906" s="53"/>
      <c r="F906" s="53"/>
      <c r="G906" s="53"/>
      <c r="H906" s="53"/>
      <c r="I906" s="53"/>
      <c r="J906" s="53"/>
      <c r="K906" s="53"/>
      <c r="L906" s="53"/>
      <c r="M906" s="53"/>
      <c r="N906" s="53"/>
      <c r="O906" s="53"/>
      <c r="P906" s="53"/>
      <c r="Q906" s="53"/>
      <c r="R906" s="53"/>
      <c r="S906" s="53"/>
      <c r="T906" s="53"/>
      <c r="U906" s="53"/>
    </row>
    <row r="907" spans="1:21" ht="13" hidden="1" x14ac:dyDescent="0.3">
      <c r="A907" s="53"/>
      <c r="B907" s="53"/>
      <c r="C907" s="53"/>
      <c r="D907" s="53"/>
      <c r="E907" s="53"/>
      <c r="F907" s="53"/>
      <c r="G907" s="53"/>
      <c r="H907" s="53"/>
      <c r="I907" s="53"/>
      <c r="J907" s="53"/>
      <c r="K907" s="53"/>
      <c r="L907" s="53"/>
      <c r="M907" s="53"/>
      <c r="N907" s="53"/>
      <c r="O907" s="53"/>
      <c r="P907" s="53"/>
      <c r="Q907" s="53"/>
      <c r="R907" s="53"/>
      <c r="S907" s="53"/>
      <c r="T907" s="53"/>
      <c r="U907" s="53"/>
    </row>
    <row r="908" spans="1:21" ht="13" hidden="1" x14ac:dyDescent="0.3">
      <c r="A908" s="53"/>
      <c r="B908" s="53"/>
      <c r="C908" s="53"/>
      <c r="D908" s="53"/>
      <c r="E908" s="53"/>
      <c r="F908" s="53"/>
      <c r="G908" s="53"/>
      <c r="H908" s="53"/>
      <c r="I908" s="53"/>
      <c r="J908" s="53"/>
      <c r="K908" s="53"/>
      <c r="L908" s="53"/>
      <c r="M908" s="53"/>
      <c r="N908" s="53"/>
      <c r="O908" s="53"/>
      <c r="P908" s="53"/>
      <c r="Q908" s="53"/>
      <c r="R908" s="53"/>
      <c r="S908" s="53"/>
      <c r="T908" s="53"/>
      <c r="U908" s="53"/>
    </row>
    <row r="909" spans="1:21" ht="13" hidden="1" x14ac:dyDescent="0.3">
      <c r="A909" s="53"/>
      <c r="B909" s="53"/>
      <c r="C909" s="53"/>
      <c r="D909" s="53"/>
      <c r="E909" s="53"/>
      <c r="F909" s="53"/>
      <c r="G909" s="53"/>
      <c r="H909" s="53"/>
      <c r="I909" s="53"/>
      <c r="J909" s="53"/>
      <c r="K909" s="53"/>
      <c r="L909" s="53"/>
      <c r="M909" s="53"/>
      <c r="N909" s="53"/>
      <c r="O909" s="53"/>
      <c r="P909" s="53"/>
      <c r="Q909" s="53"/>
      <c r="R909" s="53"/>
      <c r="S909" s="53"/>
      <c r="T909" s="53"/>
      <c r="U909" s="53"/>
    </row>
    <row r="910" spans="1:21" ht="13" hidden="1" x14ac:dyDescent="0.3">
      <c r="A910" s="53"/>
      <c r="B910" s="53"/>
      <c r="C910" s="53"/>
      <c r="D910" s="53"/>
      <c r="E910" s="53"/>
      <c r="F910" s="53"/>
      <c r="G910" s="53"/>
      <c r="H910" s="53"/>
      <c r="I910" s="53"/>
      <c r="J910" s="53"/>
      <c r="K910" s="53"/>
      <c r="L910" s="53"/>
      <c r="M910" s="53"/>
      <c r="N910" s="53"/>
      <c r="O910" s="53"/>
      <c r="P910" s="53"/>
      <c r="Q910" s="53"/>
      <c r="R910" s="53"/>
      <c r="S910" s="53"/>
      <c r="T910" s="53"/>
      <c r="U910" s="53"/>
    </row>
    <row r="911" spans="1:21" ht="13" hidden="1" x14ac:dyDescent="0.3">
      <c r="A911" s="53"/>
      <c r="B911" s="53"/>
      <c r="C911" s="53"/>
      <c r="D911" s="53"/>
      <c r="E911" s="53"/>
      <c r="F911" s="53"/>
      <c r="G911" s="53"/>
      <c r="H911" s="53"/>
      <c r="I911" s="53"/>
      <c r="J911" s="53"/>
      <c r="K911" s="53"/>
      <c r="L911" s="53"/>
      <c r="M911" s="53"/>
      <c r="N911" s="53"/>
      <c r="O911" s="53"/>
      <c r="P911" s="53"/>
      <c r="Q911" s="53"/>
      <c r="R911" s="53"/>
      <c r="S911" s="53"/>
      <c r="T911" s="53"/>
      <c r="U911" s="53"/>
    </row>
    <row r="912" spans="1:21" ht="13" hidden="1" x14ac:dyDescent="0.3">
      <c r="A912" s="53"/>
      <c r="B912" s="53"/>
      <c r="C912" s="53"/>
      <c r="D912" s="53"/>
      <c r="E912" s="53"/>
      <c r="F912" s="53"/>
      <c r="G912" s="53"/>
      <c r="H912" s="53"/>
      <c r="I912" s="53"/>
      <c r="J912" s="53"/>
      <c r="K912" s="53"/>
      <c r="L912" s="53"/>
      <c r="M912" s="53"/>
      <c r="N912" s="53"/>
      <c r="O912" s="53"/>
      <c r="P912" s="53"/>
      <c r="Q912" s="53"/>
      <c r="R912" s="53"/>
      <c r="S912" s="53"/>
      <c r="T912" s="53"/>
      <c r="U912" s="53"/>
    </row>
    <row r="913" spans="1:21" ht="13" hidden="1" x14ac:dyDescent="0.3">
      <c r="A913" s="53"/>
      <c r="B913" s="53"/>
      <c r="C913" s="53"/>
      <c r="D913" s="53"/>
      <c r="E913" s="53"/>
      <c r="F913" s="53"/>
      <c r="G913" s="53"/>
      <c r="H913" s="53"/>
      <c r="I913" s="53"/>
      <c r="J913" s="53"/>
      <c r="K913" s="53"/>
      <c r="L913" s="53"/>
      <c r="M913" s="53"/>
      <c r="N913" s="53"/>
      <c r="O913" s="53"/>
      <c r="P913" s="53"/>
      <c r="Q913" s="53"/>
      <c r="R913" s="53"/>
      <c r="S913" s="53"/>
      <c r="T913" s="53"/>
      <c r="U913" s="53"/>
    </row>
    <row r="914" spans="1:21" ht="13" hidden="1" x14ac:dyDescent="0.3">
      <c r="A914" s="53"/>
      <c r="B914" s="53"/>
      <c r="C914" s="53"/>
      <c r="D914" s="53"/>
      <c r="E914" s="53"/>
      <c r="F914" s="53"/>
      <c r="G914" s="53"/>
      <c r="H914" s="53"/>
      <c r="I914" s="53"/>
      <c r="J914" s="53"/>
      <c r="K914" s="53"/>
      <c r="L914" s="53"/>
      <c r="M914" s="53"/>
      <c r="N914" s="53"/>
      <c r="O914" s="53"/>
      <c r="P914" s="53"/>
      <c r="Q914" s="53"/>
      <c r="R914" s="53"/>
      <c r="S914" s="53"/>
      <c r="T914" s="53"/>
      <c r="U914" s="53"/>
    </row>
    <row r="915" spans="1:21" ht="13" hidden="1" x14ac:dyDescent="0.3">
      <c r="A915" s="53"/>
      <c r="B915" s="53"/>
      <c r="C915" s="53"/>
      <c r="D915" s="53"/>
      <c r="E915" s="53"/>
      <c r="F915" s="53"/>
      <c r="G915" s="53"/>
      <c r="H915" s="53"/>
      <c r="I915" s="53"/>
      <c r="J915" s="53"/>
      <c r="K915" s="53"/>
      <c r="L915" s="53"/>
      <c r="M915" s="53"/>
      <c r="N915" s="53"/>
      <c r="O915" s="53"/>
      <c r="P915" s="53"/>
      <c r="Q915" s="53"/>
      <c r="R915" s="53"/>
      <c r="S915" s="53"/>
      <c r="T915" s="53"/>
      <c r="U915" s="53"/>
    </row>
    <row r="916" spans="1:21" ht="13" hidden="1" x14ac:dyDescent="0.3">
      <c r="A916" s="53"/>
      <c r="B916" s="53"/>
      <c r="C916" s="53"/>
      <c r="D916" s="53"/>
      <c r="E916" s="53"/>
      <c r="F916" s="53"/>
      <c r="G916" s="53"/>
      <c r="H916" s="53"/>
      <c r="I916" s="53"/>
      <c r="J916" s="53"/>
      <c r="K916" s="53"/>
      <c r="L916" s="53"/>
      <c r="M916" s="53"/>
      <c r="N916" s="53"/>
      <c r="O916" s="53"/>
      <c r="P916" s="53"/>
      <c r="Q916" s="53"/>
      <c r="R916" s="53"/>
      <c r="S916" s="53"/>
      <c r="T916" s="53"/>
      <c r="U916" s="53"/>
    </row>
    <row r="917" spans="1:21" ht="13" hidden="1" x14ac:dyDescent="0.3">
      <c r="A917" s="53"/>
      <c r="B917" s="53"/>
      <c r="C917" s="53"/>
      <c r="D917" s="53"/>
      <c r="E917" s="53"/>
      <c r="F917" s="53"/>
      <c r="G917" s="53"/>
      <c r="H917" s="53"/>
      <c r="I917" s="53"/>
      <c r="J917" s="53"/>
      <c r="K917" s="53"/>
      <c r="L917" s="53"/>
      <c r="M917" s="53"/>
      <c r="N917" s="53"/>
      <c r="O917" s="53"/>
      <c r="P917" s="53"/>
      <c r="Q917" s="53"/>
      <c r="R917" s="53"/>
      <c r="S917" s="53"/>
      <c r="T917" s="53"/>
      <c r="U917" s="53"/>
    </row>
    <row r="918" spans="1:21" ht="13" hidden="1" x14ac:dyDescent="0.3">
      <c r="A918" s="53"/>
      <c r="B918" s="53"/>
      <c r="C918" s="53"/>
      <c r="D918" s="53"/>
      <c r="E918" s="53"/>
      <c r="F918" s="53"/>
      <c r="G918" s="53"/>
      <c r="H918" s="53"/>
      <c r="I918" s="53"/>
      <c r="J918" s="53"/>
      <c r="K918" s="53"/>
      <c r="L918" s="53"/>
      <c r="M918" s="53"/>
      <c r="N918" s="53"/>
      <c r="O918" s="53"/>
      <c r="P918" s="53"/>
      <c r="Q918" s="53"/>
      <c r="R918" s="53"/>
      <c r="S918" s="53"/>
      <c r="T918" s="53"/>
      <c r="U918" s="53"/>
    </row>
    <row r="919" spans="1:21" ht="13" hidden="1" x14ac:dyDescent="0.3">
      <c r="A919" s="53"/>
      <c r="B919" s="53"/>
      <c r="C919" s="53"/>
      <c r="D919" s="53"/>
      <c r="E919" s="53"/>
      <c r="F919" s="53"/>
      <c r="G919" s="53"/>
      <c r="H919" s="53"/>
      <c r="I919" s="53"/>
      <c r="J919" s="53"/>
      <c r="K919" s="53"/>
      <c r="L919" s="53"/>
      <c r="M919" s="53"/>
      <c r="N919" s="53"/>
      <c r="O919" s="53"/>
      <c r="P919" s="53"/>
      <c r="Q919" s="53"/>
      <c r="R919" s="53"/>
      <c r="S919" s="53"/>
      <c r="T919" s="53"/>
      <c r="U919" s="53"/>
    </row>
    <row r="920" spans="1:21" ht="13" hidden="1" x14ac:dyDescent="0.3">
      <c r="A920" s="53"/>
      <c r="B920" s="53"/>
      <c r="C920" s="53"/>
      <c r="D920" s="53"/>
      <c r="E920" s="53"/>
      <c r="F920" s="53"/>
      <c r="G920" s="53"/>
      <c r="H920" s="53"/>
      <c r="I920" s="53"/>
      <c r="J920" s="53"/>
      <c r="K920" s="53"/>
      <c r="L920" s="53"/>
      <c r="M920" s="53"/>
      <c r="N920" s="53"/>
      <c r="O920" s="53"/>
      <c r="P920" s="53"/>
      <c r="Q920" s="53"/>
      <c r="R920" s="53"/>
      <c r="S920" s="53"/>
      <c r="T920" s="53"/>
      <c r="U920" s="53"/>
    </row>
    <row r="921" spans="1:21" ht="13" hidden="1" x14ac:dyDescent="0.3">
      <c r="A921" s="53"/>
      <c r="B921" s="53"/>
      <c r="C921" s="53"/>
      <c r="D921" s="53"/>
      <c r="E921" s="53"/>
      <c r="F921" s="53"/>
      <c r="G921" s="53"/>
      <c r="H921" s="53"/>
      <c r="I921" s="53"/>
      <c r="J921" s="53"/>
      <c r="K921" s="53"/>
      <c r="L921" s="53"/>
      <c r="M921" s="53"/>
      <c r="N921" s="53"/>
      <c r="O921" s="53"/>
      <c r="P921" s="53"/>
      <c r="Q921" s="53"/>
      <c r="R921" s="53"/>
      <c r="S921" s="53"/>
      <c r="T921" s="53"/>
      <c r="U921" s="53"/>
    </row>
    <row r="922" spans="1:21" ht="13" hidden="1" x14ac:dyDescent="0.3">
      <c r="A922" s="53"/>
      <c r="B922" s="53"/>
      <c r="C922" s="53"/>
      <c r="D922" s="53"/>
      <c r="E922" s="53"/>
      <c r="F922" s="53"/>
      <c r="G922" s="53"/>
      <c r="H922" s="53"/>
      <c r="I922" s="53"/>
      <c r="J922" s="53"/>
      <c r="K922" s="53"/>
      <c r="L922" s="53"/>
      <c r="M922" s="53"/>
      <c r="N922" s="53"/>
      <c r="O922" s="53"/>
      <c r="P922" s="53"/>
      <c r="Q922" s="53"/>
      <c r="R922" s="53"/>
      <c r="S922" s="53"/>
      <c r="T922" s="53"/>
      <c r="U922" s="53"/>
    </row>
    <row r="923" spans="1:21" ht="13" hidden="1" x14ac:dyDescent="0.3">
      <c r="A923" s="53"/>
      <c r="B923" s="53"/>
      <c r="C923" s="53"/>
      <c r="D923" s="53"/>
      <c r="E923" s="53"/>
      <c r="F923" s="53"/>
      <c r="G923" s="53"/>
      <c r="H923" s="53"/>
      <c r="I923" s="53"/>
      <c r="J923" s="53"/>
      <c r="K923" s="53"/>
      <c r="L923" s="53"/>
      <c r="M923" s="53"/>
      <c r="N923" s="53"/>
      <c r="O923" s="53"/>
      <c r="P923" s="53"/>
      <c r="Q923" s="53"/>
      <c r="R923" s="53"/>
      <c r="S923" s="53"/>
      <c r="T923" s="53"/>
      <c r="U923" s="53"/>
    </row>
    <row r="924" spans="1:21" ht="13" hidden="1" x14ac:dyDescent="0.3">
      <c r="A924" s="53"/>
      <c r="B924" s="53"/>
      <c r="C924" s="53"/>
      <c r="D924" s="53"/>
      <c r="E924" s="53"/>
      <c r="F924" s="53"/>
      <c r="G924" s="53"/>
      <c r="H924" s="53"/>
      <c r="I924" s="53"/>
      <c r="J924" s="53"/>
      <c r="K924" s="53"/>
      <c r="L924" s="53"/>
      <c r="M924" s="53"/>
      <c r="N924" s="53"/>
      <c r="O924" s="53"/>
      <c r="P924" s="53"/>
      <c r="Q924" s="53"/>
      <c r="R924" s="53"/>
      <c r="S924" s="53"/>
      <c r="T924" s="53"/>
      <c r="U924" s="53"/>
    </row>
    <row r="925" spans="1:21" ht="13" hidden="1" x14ac:dyDescent="0.3">
      <c r="A925" s="53"/>
      <c r="B925" s="53"/>
      <c r="C925" s="53"/>
      <c r="D925" s="53"/>
      <c r="E925" s="53"/>
      <c r="F925" s="53"/>
      <c r="G925" s="53"/>
      <c r="H925" s="53"/>
      <c r="I925" s="53"/>
      <c r="J925" s="53"/>
      <c r="K925" s="53"/>
      <c r="L925" s="53"/>
      <c r="M925" s="53"/>
      <c r="N925" s="53"/>
      <c r="O925" s="53"/>
      <c r="P925" s="53"/>
      <c r="Q925" s="53"/>
      <c r="R925" s="53"/>
      <c r="S925" s="53"/>
      <c r="T925" s="53"/>
      <c r="U925" s="53"/>
    </row>
    <row r="926" spans="1:21" ht="13" hidden="1" x14ac:dyDescent="0.3">
      <c r="A926" s="53"/>
      <c r="B926" s="53"/>
      <c r="C926" s="53"/>
      <c r="D926" s="53"/>
      <c r="E926" s="53"/>
      <c r="F926" s="53"/>
      <c r="G926" s="53"/>
      <c r="H926" s="53"/>
      <c r="I926" s="53"/>
      <c r="J926" s="53"/>
      <c r="K926" s="53"/>
      <c r="L926" s="53"/>
      <c r="M926" s="53"/>
      <c r="N926" s="53"/>
      <c r="O926" s="53"/>
      <c r="P926" s="53"/>
      <c r="Q926" s="53"/>
      <c r="R926" s="53"/>
      <c r="S926" s="53"/>
      <c r="T926" s="53"/>
      <c r="U926" s="53"/>
    </row>
    <row r="927" spans="1:21" ht="13" hidden="1" x14ac:dyDescent="0.3">
      <c r="A927" s="53"/>
      <c r="B927" s="53"/>
      <c r="C927" s="53"/>
      <c r="D927" s="53"/>
      <c r="E927" s="53"/>
      <c r="F927" s="53"/>
      <c r="G927" s="53"/>
      <c r="H927" s="53"/>
      <c r="I927" s="53"/>
      <c r="J927" s="53"/>
      <c r="K927" s="53"/>
      <c r="L927" s="53"/>
      <c r="M927" s="53"/>
      <c r="N927" s="53"/>
      <c r="O927" s="53"/>
      <c r="P927" s="53"/>
      <c r="Q927" s="53"/>
      <c r="R927" s="53"/>
      <c r="S927" s="53"/>
      <c r="T927" s="53"/>
      <c r="U927" s="53"/>
    </row>
    <row r="928" spans="1:21" ht="13" hidden="1" x14ac:dyDescent="0.3">
      <c r="A928" s="53"/>
      <c r="B928" s="53"/>
      <c r="C928" s="53"/>
      <c r="D928" s="53"/>
      <c r="E928" s="53"/>
      <c r="F928" s="53"/>
      <c r="G928" s="53"/>
      <c r="H928" s="53"/>
      <c r="I928" s="53"/>
      <c r="J928" s="53"/>
      <c r="K928" s="53"/>
      <c r="L928" s="53"/>
      <c r="M928" s="53"/>
      <c r="N928" s="53"/>
      <c r="O928" s="53"/>
      <c r="P928" s="53"/>
      <c r="Q928" s="53"/>
      <c r="R928" s="53"/>
      <c r="S928" s="53"/>
      <c r="T928" s="53"/>
      <c r="U928" s="53"/>
    </row>
    <row r="929" spans="1:21" ht="13" hidden="1" x14ac:dyDescent="0.3">
      <c r="A929" s="53"/>
      <c r="B929" s="53"/>
      <c r="C929" s="53"/>
      <c r="D929" s="53"/>
      <c r="E929" s="53"/>
      <c r="F929" s="53"/>
      <c r="G929" s="53"/>
      <c r="H929" s="53"/>
      <c r="I929" s="53"/>
      <c r="J929" s="53"/>
      <c r="K929" s="53"/>
      <c r="L929" s="53"/>
      <c r="M929" s="53"/>
      <c r="N929" s="53"/>
      <c r="O929" s="53"/>
      <c r="P929" s="53"/>
      <c r="Q929" s="53"/>
      <c r="R929" s="53"/>
      <c r="S929" s="53"/>
      <c r="T929" s="53"/>
      <c r="U929" s="53"/>
    </row>
    <row r="930" spans="1:21" ht="13" hidden="1" x14ac:dyDescent="0.3">
      <c r="A930" s="53"/>
      <c r="B930" s="53"/>
      <c r="C930" s="53"/>
      <c r="D930" s="53"/>
      <c r="E930" s="53"/>
      <c r="F930" s="53"/>
      <c r="G930" s="53"/>
      <c r="H930" s="53"/>
      <c r="I930" s="53"/>
      <c r="J930" s="53"/>
      <c r="K930" s="53"/>
      <c r="L930" s="53"/>
      <c r="M930" s="53"/>
      <c r="N930" s="53"/>
      <c r="O930" s="53"/>
      <c r="P930" s="53"/>
      <c r="Q930" s="53"/>
      <c r="R930" s="53"/>
      <c r="S930" s="53"/>
      <c r="T930" s="53"/>
      <c r="U930" s="53"/>
    </row>
    <row r="931" spans="1:21" ht="13" hidden="1" x14ac:dyDescent="0.3">
      <c r="A931" s="53"/>
      <c r="B931" s="53"/>
      <c r="C931" s="53"/>
      <c r="D931" s="53"/>
      <c r="E931" s="53"/>
      <c r="F931" s="53"/>
      <c r="G931" s="53"/>
      <c r="H931" s="53"/>
      <c r="I931" s="53"/>
      <c r="J931" s="53"/>
      <c r="K931" s="53"/>
      <c r="L931" s="53"/>
      <c r="M931" s="53"/>
      <c r="N931" s="53"/>
      <c r="O931" s="53"/>
      <c r="P931" s="53"/>
      <c r="Q931" s="53"/>
      <c r="R931" s="53"/>
      <c r="S931" s="53"/>
      <c r="T931" s="53"/>
      <c r="U931" s="53"/>
    </row>
    <row r="932" spans="1:21" ht="13" hidden="1" x14ac:dyDescent="0.3">
      <c r="A932" s="53"/>
      <c r="B932" s="53"/>
      <c r="C932" s="53"/>
      <c r="D932" s="53"/>
      <c r="E932" s="53"/>
      <c r="F932" s="53"/>
      <c r="G932" s="53"/>
      <c r="H932" s="53"/>
      <c r="I932" s="53"/>
      <c r="J932" s="53"/>
      <c r="K932" s="53"/>
      <c r="L932" s="53"/>
      <c r="M932" s="53"/>
      <c r="N932" s="53"/>
      <c r="O932" s="53"/>
      <c r="P932" s="53"/>
      <c r="Q932" s="53"/>
      <c r="R932" s="53"/>
      <c r="S932" s="53"/>
      <c r="T932" s="53"/>
      <c r="U932" s="53"/>
    </row>
    <row r="933" spans="1:21" ht="13" hidden="1" x14ac:dyDescent="0.3">
      <c r="A933" s="53"/>
      <c r="B933" s="53"/>
      <c r="C933" s="53"/>
      <c r="D933" s="53"/>
      <c r="E933" s="53"/>
      <c r="F933" s="53"/>
      <c r="G933" s="53"/>
      <c r="H933" s="53"/>
      <c r="I933" s="53"/>
      <c r="J933" s="53"/>
      <c r="K933" s="53"/>
      <c r="L933" s="53"/>
      <c r="M933" s="53"/>
      <c r="N933" s="53"/>
      <c r="O933" s="53"/>
      <c r="P933" s="53"/>
      <c r="Q933" s="53"/>
      <c r="R933" s="53"/>
      <c r="S933" s="53"/>
      <c r="T933" s="53"/>
      <c r="U933" s="53"/>
    </row>
    <row r="934" spans="1:21" ht="13" hidden="1" x14ac:dyDescent="0.3">
      <c r="A934" s="53"/>
      <c r="B934" s="53"/>
      <c r="C934" s="53"/>
      <c r="D934" s="53"/>
      <c r="E934" s="53"/>
      <c r="F934" s="53"/>
      <c r="G934" s="53"/>
      <c r="H934" s="53"/>
      <c r="I934" s="53"/>
      <c r="J934" s="53"/>
      <c r="K934" s="53"/>
      <c r="L934" s="53"/>
      <c r="M934" s="53"/>
      <c r="N934" s="53"/>
      <c r="O934" s="53"/>
      <c r="P934" s="53"/>
      <c r="Q934" s="53"/>
      <c r="R934" s="53"/>
      <c r="S934" s="53"/>
      <c r="T934" s="53"/>
      <c r="U934" s="53"/>
    </row>
    <row r="935" spans="1:21" ht="13" hidden="1" x14ac:dyDescent="0.3">
      <c r="A935" s="53"/>
      <c r="B935" s="53"/>
      <c r="C935" s="53"/>
      <c r="D935" s="53"/>
      <c r="E935" s="53"/>
      <c r="F935" s="53"/>
      <c r="G935" s="53"/>
      <c r="H935" s="53"/>
      <c r="I935" s="53"/>
      <c r="J935" s="53"/>
      <c r="K935" s="53"/>
      <c r="L935" s="53"/>
      <c r="M935" s="53"/>
      <c r="N935" s="53"/>
      <c r="O935" s="53"/>
      <c r="P935" s="53"/>
      <c r="Q935" s="53"/>
      <c r="R935" s="53"/>
      <c r="S935" s="53"/>
      <c r="T935" s="53"/>
      <c r="U935" s="53"/>
    </row>
    <row r="936" spans="1:21" ht="13" hidden="1" x14ac:dyDescent="0.3">
      <c r="A936" s="53"/>
      <c r="B936" s="53"/>
      <c r="C936" s="53"/>
      <c r="D936" s="53"/>
      <c r="E936" s="53"/>
      <c r="F936" s="53"/>
      <c r="G936" s="53"/>
      <c r="H936" s="53"/>
      <c r="I936" s="53"/>
      <c r="J936" s="53"/>
      <c r="K936" s="53"/>
      <c r="L936" s="53"/>
      <c r="M936" s="53"/>
      <c r="N936" s="53"/>
      <c r="O936" s="53"/>
      <c r="P936" s="53"/>
      <c r="Q936" s="53"/>
      <c r="R936" s="53"/>
      <c r="S936" s="53"/>
      <c r="T936" s="53"/>
      <c r="U936" s="53"/>
    </row>
    <row r="937" spans="1:21" ht="13" hidden="1" x14ac:dyDescent="0.3">
      <c r="A937" s="53"/>
      <c r="B937" s="53"/>
      <c r="C937" s="53"/>
      <c r="D937" s="53"/>
      <c r="E937" s="53"/>
      <c r="F937" s="53"/>
      <c r="G937" s="53"/>
      <c r="H937" s="53"/>
      <c r="I937" s="53"/>
      <c r="J937" s="53"/>
      <c r="K937" s="53"/>
      <c r="L937" s="53"/>
      <c r="M937" s="53"/>
      <c r="N937" s="53"/>
      <c r="O937" s="53"/>
      <c r="P937" s="53"/>
      <c r="Q937" s="53"/>
      <c r="R937" s="53"/>
      <c r="S937" s="53"/>
      <c r="T937" s="53"/>
      <c r="U937" s="53"/>
    </row>
    <row r="938" spans="1:21" ht="13" hidden="1" x14ac:dyDescent="0.3">
      <c r="A938" s="53"/>
      <c r="B938" s="53"/>
      <c r="C938" s="53"/>
      <c r="D938" s="53"/>
      <c r="E938" s="53"/>
      <c r="F938" s="53"/>
      <c r="G938" s="53"/>
      <c r="H938" s="53"/>
      <c r="I938" s="53"/>
      <c r="J938" s="53"/>
      <c r="K938" s="53"/>
      <c r="L938" s="53"/>
      <c r="M938" s="53"/>
      <c r="N938" s="53"/>
      <c r="O938" s="53"/>
      <c r="P938" s="53"/>
      <c r="Q938" s="53"/>
      <c r="R938" s="53"/>
      <c r="S938" s="53"/>
      <c r="T938" s="53"/>
      <c r="U938" s="53"/>
    </row>
    <row r="939" spans="1:21" ht="13" hidden="1" x14ac:dyDescent="0.3">
      <c r="A939" s="53"/>
      <c r="B939" s="53"/>
      <c r="C939" s="53"/>
      <c r="D939" s="53"/>
      <c r="E939" s="53"/>
      <c r="F939" s="53"/>
      <c r="G939" s="53"/>
      <c r="H939" s="53"/>
      <c r="I939" s="53"/>
      <c r="J939" s="53"/>
      <c r="K939" s="53"/>
      <c r="L939" s="53"/>
      <c r="M939" s="53"/>
      <c r="N939" s="53"/>
      <c r="O939" s="53"/>
      <c r="P939" s="53"/>
      <c r="Q939" s="53"/>
      <c r="R939" s="53"/>
      <c r="S939" s="53"/>
      <c r="T939" s="53"/>
      <c r="U939" s="53"/>
    </row>
    <row r="940" spans="1:21" ht="13" hidden="1" x14ac:dyDescent="0.3">
      <c r="A940" s="53"/>
      <c r="B940" s="53"/>
      <c r="C940" s="53"/>
      <c r="D940" s="53"/>
      <c r="E940" s="53"/>
      <c r="F940" s="53"/>
      <c r="G940" s="53"/>
      <c r="H940" s="53"/>
      <c r="I940" s="53"/>
      <c r="J940" s="53"/>
      <c r="K940" s="53"/>
      <c r="L940" s="53"/>
      <c r="M940" s="53"/>
      <c r="N940" s="53"/>
      <c r="O940" s="53"/>
      <c r="P940" s="53"/>
      <c r="Q940" s="53"/>
      <c r="R940" s="53"/>
      <c r="S940" s="53"/>
      <c r="T940" s="53"/>
      <c r="U940" s="53"/>
    </row>
    <row r="941" spans="1:21" ht="13" hidden="1" x14ac:dyDescent="0.3">
      <c r="A941" s="53"/>
      <c r="B941" s="53"/>
      <c r="C941" s="53"/>
      <c r="D941" s="53"/>
      <c r="E941" s="53"/>
      <c r="F941" s="53"/>
      <c r="G941" s="53"/>
      <c r="H941" s="53"/>
      <c r="I941" s="53"/>
      <c r="J941" s="53"/>
      <c r="K941" s="53"/>
      <c r="L941" s="53"/>
      <c r="M941" s="53"/>
      <c r="N941" s="53"/>
      <c r="O941" s="53"/>
      <c r="P941" s="53"/>
      <c r="Q941" s="53"/>
      <c r="R941" s="53"/>
      <c r="S941" s="53"/>
      <c r="T941" s="53"/>
      <c r="U941" s="53"/>
    </row>
    <row r="942" spans="1:21" ht="13" hidden="1" x14ac:dyDescent="0.3">
      <c r="A942" s="53"/>
      <c r="B942" s="53"/>
      <c r="C942" s="53"/>
      <c r="D942" s="53"/>
      <c r="E942" s="53"/>
      <c r="F942" s="53"/>
      <c r="G942" s="53"/>
      <c r="H942" s="53"/>
      <c r="I942" s="53"/>
      <c r="J942" s="53"/>
      <c r="K942" s="53"/>
      <c r="L942" s="53"/>
      <c r="M942" s="53"/>
      <c r="N942" s="53"/>
      <c r="O942" s="53"/>
      <c r="P942" s="53"/>
      <c r="Q942" s="53"/>
      <c r="R942" s="53"/>
      <c r="S942" s="53"/>
      <c r="T942" s="53"/>
      <c r="U942" s="53"/>
    </row>
    <row r="943" spans="1:21" ht="13" hidden="1" x14ac:dyDescent="0.3">
      <c r="A943" s="53"/>
      <c r="B943" s="53"/>
      <c r="C943" s="53"/>
      <c r="D943" s="53"/>
      <c r="E943" s="53"/>
      <c r="F943" s="53"/>
      <c r="G943" s="53"/>
      <c r="H943" s="53"/>
      <c r="I943" s="53"/>
      <c r="J943" s="53"/>
      <c r="K943" s="53"/>
      <c r="L943" s="53"/>
      <c r="M943" s="53"/>
      <c r="N943" s="53"/>
      <c r="O943" s="53"/>
      <c r="P943" s="53"/>
      <c r="Q943" s="53"/>
      <c r="R943" s="53"/>
      <c r="S943" s="53"/>
      <c r="T943" s="53"/>
      <c r="U943" s="53"/>
    </row>
    <row r="944" spans="1:21" ht="13" hidden="1" x14ac:dyDescent="0.3">
      <c r="A944" s="53"/>
      <c r="B944" s="53"/>
      <c r="C944" s="53"/>
      <c r="D944" s="53"/>
      <c r="E944" s="53"/>
      <c r="F944" s="53"/>
      <c r="G944" s="53"/>
      <c r="H944" s="53"/>
      <c r="I944" s="53"/>
      <c r="J944" s="53"/>
      <c r="K944" s="53"/>
      <c r="L944" s="53"/>
      <c r="M944" s="53"/>
      <c r="N944" s="53"/>
      <c r="O944" s="53"/>
      <c r="P944" s="53"/>
      <c r="Q944" s="53"/>
      <c r="R944" s="53"/>
      <c r="S944" s="53"/>
      <c r="T944" s="53"/>
      <c r="U944" s="53"/>
    </row>
    <row r="945" spans="1:21" ht="13" hidden="1" x14ac:dyDescent="0.3">
      <c r="A945" s="53"/>
      <c r="B945" s="53"/>
      <c r="C945" s="53"/>
      <c r="D945" s="53"/>
      <c r="E945" s="53"/>
      <c r="F945" s="53"/>
      <c r="G945" s="53"/>
      <c r="H945" s="53"/>
      <c r="I945" s="53"/>
      <c r="J945" s="53"/>
      <c r="K945" s="53"/>
      <c r="L945" s="53"/>
      <c r="M945" s="53"/>
      <c r="N945" s="53"/>
      <c r="O945" s="53"/>
      <c r="P945" s="53"/>
      <c r="Q945" s="53"/>
      <c r="R945" s="53"/>
      <c r="S945" s="53"/>
      <c r="T945" s="53"/>
      <c r="U945" s="53"/>
    </row>
    <row r="946" spans="1:21" ht="13" hidden="1" x14ac:dyDescent="0.3">
      <c r="A946" s="53"/>
      <c r="B946" s="53"/>
      <c r="C946" s="53"/>
      <c r="D946" s="53"/>
      <c r="E946" s="53"/>
      <c r="F946" s="53"/>
      <c r="G946" s="53"/>
      <c r="H946" s="53"/>
      <c r="I946" s="53"/>
      <c r="J946" s="53"/>
      <c r="K946" s="53"/>
      <c r="L946" s="53"/>
      <c r="M946" s="53"/>
      <c r="N946" s="53"/>
      <c r="O946" s="53"/>
      <c r="P946" s="53"/>
      <c r="Q946" s="53"/>
      <c r="R946" s="53"/>
      <c r="S946" s="53"/>
      <c r="T946" s="53"/>
      <c r="U946" s="53"/>
    </row>
    <row r="947" spans="1:21" ht="13" hidden="1" x14ac:dyDescent="0.3">
      <c r="A947" s="53"/>
      <c r="B947" s="53"/>
      <c r="C947" s="53"/>
      <c r="D947" s="53"/>
      <c r="E947" s="53"/>
      <c r="F947" s="53"/>
      <c r="G947" s="53"/>
      <c r="H947" s="53"/>
      <c r="I947" s="53"/>
      <c r="J947" s="53"/>
      <c r="K947" s="53"/>
      <c r="L947" s="53"/>
      <c r="M947" s="53"/>
      <c r="N947" s="53"/>
      <c r="O947" s="53"/>
      <c r="P947" s="53"/>
      <c r="Q947" s="53"/>
      <c r="R947" s="53"/>
      <c r="S947" s="53"/>
      <c r="T947" s="53"/>
      <c r="U947" s="53"/>
    </row>
    <row r="948" spans="1:21" ht="13" hidden="1" x14ac:dyDescent="0.3">
      <c r="A948" s="53"/>
      <c r="B948" s="53"/>
      <c r="C948" s="53"/>
      <c r="D948" s="53"/>
      <c r="E948" s="53"/>
      <c r="F948" s="53"/>
      <c r="G948" s="53"/>
      <c r="H948" s="53"/>
      <c r="I948" s="53"/>
      <c r="J948" s="53"/>
      <c r="K948" s="53"/>
      <c r="L948" s="53"/>
      <c r="M948" s="53"/>
      <c r="N948" s="53"/>
      <c r="O948" s="53"/>
      <c r="P948" s="53"/>
      <c r="Q948" s="53"/>
      <c r="R948" s="53"/>
      <c r="S948" s="53"/>
      <c r="T948" s="53"/>
      <c r="U948" s="53"/>
    </row>
    <row r="949" spans="1:21" ht="13" hidden="1" x14ac:dyDescent="0.3">
      <c r="A949" s="53"/>
      <c r="B949" s="53"/>
      <c r="C949" s="53"/>
      <c r="D949" s="53"/>
      <c r="E949" s="53"/>
      <c r="F949" s="53"/>
      <c r="G949" s="53"/>
      <c r="H949" s="53"/>
      <c r="I949" s="53"/>
      <c r="J949" s="53"/>
      <c r="K949" s="53"/>
      <c r="L949" s="53"/>
      <c r="M949" s="53"/>
      <c r="N949" s="53"/>
      <c r="O949" s="53"/>
      <c r="P949" s="53"/>
      <c r="Q949" s="53"/>
      <c r="R949" s="53"/>
      <c r="S949" s="53"/>
      <c r="T949" s="53"/>
      <c r="U949" s="53"/>
    </row>
    <row r="950" spans="1:21" ht="13" hidden="1" x14ac:dyDescent="0.3">
      <c r="A950" s="53"/>
      <c r="B950" s="53"/>
      <c r="C950" s="53"/>
      <c r="D950" s="53"/>
      <c r="E950" s="53"/>
      <c r="F950" s="53"/>
      <c r="G950" s="53"/>
      <c r="H950" s="53"/>
      <c r="I950" s="53"/>
      <c r="J950" s="53"/>
      <c r="K950" s="53"/>
      <c r="L950" s="53"/>
      <c r="M950" s="53"/>
      <c r="N950" s="53"/>
      <c r="O950" s="53"/>
      <c r="P950" s="53"/>
      <c r="Q950" s="53"/>
      <c r="R950" s="53"/>
      <c r="S950" s="53"/>
      <c r="T950" s="53"/>
      <c r="U950" s="53"/>
    </row>
    <row r="951" spans="1:21" ht="13" hidden="1" x14ac:dyDescent="0.3">
      <c r="A951" s="53"/>
      <c r="B951" s="53"/>
      <c r="C951" s="53"/>
      <c r="D951" s="53"/>
      <c r="E951" s="53"/>
      <c r="F951" s="53"/>
      <c r="G951" s="53"/>
      <c r="H951" s="53"/>
      <c r="I951" s="53"/>
      <c r="J951" s="53"/>
      <c r="K951" s="53"/>
      <c r="L951" s="53"/>
      <c r="M951" s="53"/>
      <c r="N951" s="53"/>
      <c r="O951" s="53"/>
      <c r="P951" s="53"/>
      <c r="Q951" s="53"/>
      <c r="R951" s="53"/>
      <c r="S951" s="53"/>
      <c r="T951" s="53"/>
      <c r="U951" s="53"/>
    </row>
    <row r="952" spans="1:21" ht="13" hidden="1" x14ac:dyDescent="0.3">
      <c r="A952" s="53"/>
      <c r="B952" s="53"/>
      <c r="C952" s="53"/>
      <c r="D952" s="53"/>
      <c r="E952" s="53"/>
      <c r="F952" s="53"/>
      <c r="G952" s="53"/>
      <c r="H952" s="53"/>
      <c r="I952" s="53"/>
      <c r="J952" s="53"/>
      <c r="K952" s="53"/>
      <c r="L952" s="53"/>
      <c r="M952" s="53"/>
      <c r="N952" s="53"/>
      <c r="O952" s="53"/>
      <c r="P952" s="53"/>
      <c r="Q952" s="53"/>
      <c r="R952" s="53"/>
      <c r="S952" s="53"/>
      <c r="T952" s="53"/>
      <c r="U952" s="53"/>
    </row>
    <row r="953" spans="1:21" ht="13" hidden="1" x14ac:dyDescent="0.3">
      <c r="A953" s="53"/>
      <c r="B953" s="53"/>
      <c r="C953" s="53"/>
      <c r="D953" s="53"/>
      <c r="E953" s="53"/>
      <c r="F953" s="53"/>
      <c r="G953" s="53"/>
      <c r="H953" s="53"/>
      <c r="I953" s="53"/>
      <c r="J953" s="53"/>
      <c r="K953" s="53"/>
      <c r="L953" s="53"/>
      <c r="M953" s="53"/>
      <c r="N953" s="53"/>
      <c r="O953" s="53"/>
      <c r="P953" s="53"/>
      <c r="Q953" s="53"/>
      <c r="R953" s="53"/>
      <c r="S953" s="53"/>
      <c r="T953" s="53"/>
      <c r="U953" s="53"/>
    </row>
    <row r="954" spans="1:21" ht="13" hidden="1" x14ac:dyDescent="0.3">
      <c r="A954" s="53"/>
      <c r="B954" s="53"/>
      <c r="C954" s="53"/>
      <c r="D954" s="53"/>
      <c r="E954" s="53"/>
      <c r="F954" s="53"/>
      <c r="G954" s="53"/>
      <c r="H954" s="53"/>
      <c r="I954" s="53"/>
      <c r="J954" s="53"/>
      <c r="K954" s="53"/>
      <c r="L954" s="53"/>
      <c r="M954" s="53"/>
      <c r="N954" s="53"/>
      <c r="O954" s="53"/>
      <c r="P954" s="53"/>
      <c r="Q954" s="53"/>
      <c r="R954" s="53"/>
      <c r="S954" s="53"/>
      <c r="T954" s="53"/>
      <c r="U954" s="53"/>
    </row>
    <row r="955" spans="1:21" ht="13" hidden="1" x14ac:dyDescent="0.3">
      <c r="A955" s="53"/>
      <c r="B955" s="53"/>
      <c r="C955" s="53"/>
      <c r="D955" s="53"/>
      <c r="E955" s="53"/>
      <c r="F955" s="53"/>
      <c r="G955" s="53"/>
      <c r="H955" s="53"/>
      <c r="I955" s="53"/>
      <c r="J955" s="53"/>
      <c r="K955" s="53"/>
      <c r="L955" s="53"/>
      <c r="M955" s="53"/>
      <c r="N955" s="53"/>
      <c r="O955" s="53"/>
      <c r="P955" s="53"/>
      <c r="Q955" s="53"/>
      <c r="R955" s="53"/>
      <c r="S955" s="53"/>
      <c r="T955" s="53"/>
      <c r="U955" s="53"/>
    </row>
    <row r="956" spans="1:21" ht="13" hidden="1" x14ac:dyDescent="0.3">
      <c r="A956" s="53"/>
      <c r="B956" s="53"/>
      <c r="C956" s="53"/>
      <c r="D956" s="53"/>
      <c r="E956" s="53"/>
      <c r="F956" s="53"/>
      <c r="G956" s="53"/>
      <c r="H956" s="53"/>
      <c r="I956" s="53"/>
      <c r="J956" s="53"/>
      <c r="K956" s="53"/>
      <c r="L956" s="53"/>
      <c r="M956" s="53"/>
      <c r="N956" s="53"/>
      <c r="O956" s="53"/>
      <c r="P956" s="53"/>
      <c r="Q956" s="53"/>
      <c r="R956" s="53"/>
      <c r="S956" s="53"/>
      <c r="T956" s="53"/>
      <c r="U956" s="53"/>
    </row>
    <row r="957" spans="1:21" ht="13" hidden="1" x14ac:dyDescent="0.3">
      <c r="A957" s="53"/>
      <c r="B957" s="53"/>
      <c r="C957" s="53"/>
      <c r="D957" s="53"/>
      <c r="E957" s="53"/>
      <c r="F957" s="53"/>
      <c r="G957" s="53"/>
      <c r="H957" s="53"/>
      <c r="I957" s="53"/>
      <c r="J957" s="53"/>
      <c r="K957" s="53"/>
      <c r="L957" s="53"/>
      <c r="M957" s="53"/>
      <c r="N957" s="53"/>
      <c r="O957" s="53"/>
      <c r="P957" s="53"/>
      <c r="Q957" s="53"/>
      <c r="R957" s="53"/>
      <c r="S957" s="53"/>
      <c r="T957" s="53"/>
      <c r="U957" s="53"/>
    </row>
    <row r="958" spans="1:21" ht="13" hidden="1" x14ac:dyDescent="0.3">
      <c r="A958" s="53"/>
      <c r="B958" s="53"/>
      <c r="C958" s="53"/>
      <c r="D958" s="53"/>
      <c r="E958" s="53"/>
      <c r="F958" s="53"/>
      <c r="G958" s="53"/>
      <c r="H958" s="53"/>
      <c r="I958" s="53"/>
      <c r="J958" s="53"/>
      <c r="K958" s="53"/>
      <c r="L958" s="53"/>
      <c r="M958" s="53"/>
      <c r="N958" s="53"/>
      <c r="O958" s="53"/>
      <c r="P958" s="53"/>
      <c r="Q958" s="53"/>
      <c r="R958" s="53"/>
      <c r="S958" s="53"/>
      <c r="T958" s="53"/>
      <c r="U958" s="53"/>
    </row>
    <row r="959" spans="1:21" ht="13" hidden="1" x14ac:dyDescent="0.3">
      <c r="A959" s="53"/>
      <c r="B959" s="53"/>
      <c r="C959" s="53"/>
      <c r="D959" s="53"/>
      <c r="E959" s="53"/>
      <c r="F959" s="53"/>
      <c r="G959" s="53"/>
      <c r="H959" s="53"/>
      <c r="I959" s="53"/>
      <c r="J959" s="53"/>
      <c r="K959" s="53"/>
      <c r="L959" s="53"/>
      <c r="M959" s="53"/>
      <c r="N959" s="53"/>
      <c r="O959" s="53"/>
      <c r="P959" s="53"/>
      <c r="Q959" s="53"/>
      <c r="R959" s="53"/>
      <c r="S959" s="53"/>
      <c r="T959" s="53"/>
      <c r="U959" s="53"/>
    </row>
    <row r="960" spans="1:21" ht="13" hidden="1" x14ac:dyDescent="0.3">
      <c r="A960" s="53"/>
      <c r="B960" s="53"/>
      <c r="C960" s="53"/>
      <c r="D960" s="53"/>
      <c r="E960" s="53"/>
      <c r="F960" s="53"/>
      <c r="G960" s="53"/>
      <c r="H960" s="53"/>
      <c r="I960" s="53"/>
      <c r="J960" s="53"/>
      <c r="K960" s="53"/>
      <c r="L960" s="53"/>
      <c r="M960" s="53"/>
      <c r="N960" s="53"/>
      <c r="O960" s="53"/>
      <c r="P960" s="53"/>
      <c r="Q960" s="53"/>
      <c r="R960" s="53"/>
      <c r="S960" s="53"/>
      <c r="T960" s="53"/>
      <c r="U960" s="53"/>
    </row>
    <row r="961" spans="1:21" ht="13" hidden="1" x14ac:dyDescent="0.3">
      <c r="A961" s="53"/>
      <c r="B961" s="53"/>
      <c r="C961" s="53"/>
      <c r="D961" s="53"/>
      <c r="E961" s="53"/>
      <c r="F961" s="53"/>
      <c r="G961" s="53"/>
      <c r="H961" s="53"/>
      <c r="I961" s="53"/>
      <c r="J961" s="53"/>
      <c r="K961" s="53"/>
      <c r="L961" s="53"/>
      <c r="M961" s="53"/>
      <c r="N961" s="53"/>
      <c r="O961" s="53"/>
      <c r="P961" s="53"/>
      <c r="Q961" s="53"/>
      <c r="R961" s="53"/>
      <c r="S961" s="53"/>
      <c r="T961" s="53"/>
      <c r="U961" s="53"/>
    </row>
    <row r="962" spans="1:21" ht="13" hidden="1" x14ac:dyDescent="0.3">
      <c r="A962" s="53"/>
      <c r="B962" s="53"/>
      <c r="C962" s="53"/>
      <c r="D962" s="53"/>
      <c r="E962" s="53"/>
      <c r="F962" s="53"/>
      <c r="G962" s="53"/>
      <c r="H962" s="53"/>
      <c r="I962" s="53"/>
      <c r="J962" s="53"/>
      <c r="K962" s="53"/>
      <c r="L962" s="53"/>
      <c r="M962" s="53"/>
      <c r="N962" s="53"/>
      <c r="O962" s="53"/>
      <c r="P962" s="53"/>
      <c r="Q962" s="53"/>
      <c r="R962" s="53"/>
      <c r="S962" s="53"/>
      <c r="T962" s="53"/>
      <c r="U962" s="53"/>
    </row>
    <row r="963" spans="1:21" ht="13" hidden="1" x14ac:dyDescent="0.3">
      <c r="A963" s="53"/>
      <c r="B963" s="53"/>
      <c r="C963" s="53"/>
      <c r="D963" s="53"/>
      <c r="E963" s="53"/>
      <c r="F963" s="53"/>
      <c r="G963" s="53"/>
      <c r="H963" s="53"/>
      <c r="I963" s="53"/>
      <c r="J963" s="53"/>
      <c r="K963" s="53"/>
      <c r="L963" s="53"/>
      <c r="M963" s="53"/>
      <c r="N963" s="53"/>
      <c r="O963" s="53"/>
      <c r="P963" s="53"/>
      <c r="Q963" s="53"/>
      <c r="R963" s="53"/>
      <c r="S963" s="53"/>
      <c r="T963" s="53"/>
      <c r="U963" s="53"/>
    </row>
    <row r="964" spans="1:21" ht="13" hidden="1" x14ac:dyDescent="0.3">
      <c r="A964" s="53"/>
      <c r="B964" s="53"/>
      <c r="C964" s="53"/>
      <c r="D964" s="53"/>
      <c r="E964" s="53"/>
      <c r="F964" s="53"/>
      <c r="G964" s="53"/>
      <c r="H964" s="53"/>
      <c r="I964" s="53"/>
      <c r="J964" s="53"/>
      <c r="K964" s="53"/>
      <c r="L964" s="53"/>
      <c r="M964" s="53"/>
      <c r="N964" s="53"/>
      <c r="O964" s="53"/>
      <c r="P964" s="53"/>
      <c r="Q964" s="53"/>
      <c r="R964" s="53"/>
      <c r="S964" s="53"/>
      <c r="T964" s="53"/>
      <c r="U964" s="53"/>
    </row>
    <row r="965" spans="1:21" ht="13" hidden="1" x14ac:dyDescent="0.3">
      <c r="A965" s="53"/>
      <c r="B965" s="53"/>
      <c r="C965" s="53"/>
      <c r="D965" s="53"/>
      <c r="E965" s="53"/>
      <c r="F965" s="53"/>
      <c r="G965" s="53"/>
      <c r="H965" s="53"/>
      <c r="I965" s="53"/>
      <c r="J965" s="53"/>
      <c r="K965" s="53"/>
      <c r="L965" s="53"/>
      <c r="M965" s="53"/>
      <c r="N965" s="53"/>
      <c r="O965" s="53"/>
      <c r="P965" s="53"/>
      <c r="Q965" s="53"/>
      <c r="R965" s="53"/>
      <c r="S965" s="53"/>
      <c r="T965" s="53"/>
      <c r="U965" s="53"/>
    </row>
    <row r="966" spans="1:21" ht="13" hidden="1" x14ac:dyDescent="0.3">
      <c r="A966" s="53"/>
      <c r="B966" s="53"/>
      <c r="C966" s="53"/>
      <c r="D966" s="53"/>
      <c r="E966" s="53"/>
      <c r="F966" s="53"/>
      <c r="G966" s="53"/>
      <c r="H966" s="53"/>
      <c r="I966" s="53"/>
      <c r="J966" s="53"/>
      <c r="K966" s="53"/>
      <c r="L966" s="53"/>
      <c r="M966" s="53"/>
      <c r="N966" s="53"/>
      <c r="O966" s="53"/>
      <c r="P966" s="53"/>
      <c r="Q966" s="53"/>
      <c r="R966" s="53"/>
      <c r="S966" s="53"/>
      <c r="T966" s="53"/>
      <c r="U966" s="53"/>
    </row>
    <row r="967" spans="1:21" ht="13" hidden="1" x14ac:dyDescent="0.3">
      <c r="A967" s="53"/>
      <c r="B967" s="53"/>
      <c r="C967" s="53"/>
      <c r="D967" s="53"/>
      <c r="E967" s="53"/>
      <c r="F967" s="53"/>
      <c r="G967" s="53"/>
      <c r="H967" s="53"/>
      <c r="I967" s="53"/>
      <c r="J967" s="53"/>
      <c r="K967" s="53"/>
      <c r="L967" s="53"/>
      <c r="M967" s="53"/>
      <c r="N967" s="53"/>
      <c r="O967" s="53"/>
      <c r="P967" s="53"/>
      <c r="Q967" s="53"/>
      <c r="R967" s="53"/>
      <c r="S967" s="53"/>
      <c r="T967" s="53"/>
      <c r="U967" s="53"/>
    </row>
    <row r="968" spans="1:21" ht="13" hidden="1" x14ac:dyDescent="0.3">
      <c r="A968" s="53"/>
      <c r="B968" s="53"/>
      <c r="C968" s="53"/>
      <c r="D968" s="53"/>
      <c r="E968" s="53"/>
      <c r="F968" s="53"/>
      <c r="G968" s="53"/>
      <c r="H968" s="53"/>
      <c r="I968" s="53"/>
      <c r="J968" s="53"/>
      <c r="K968" s="53"/>
      <c r="L968" s="53"/>
      <c r="M968" s="53"/>
      <c r="N968" s="53"/>
      <c r="O968" s="53"/>
      <c r="P968" s="53"/>
      <c r="Q968" s="53"/>
      <c r="R968" s="53"/>
      <c r="S968" s="53"/>
      <c r="T968" s="53"/>
      <c r="U968" s="53"/>
    </row>
    <row r="969" spans="1:21" ht="13" hidden="1" x14ac:dyDescent="0.3">
      <c r="A969" s="53"/>
      <c r="B969" s="53"/>
      <c r="C969" s="53"/>
      <c r="D969" s="53"/>
      <c r="E969" s="53"/>
      <c r="F969" s="53"/>
      <c r="G969" s="53"/>
      <c r="H969" s="53"/>
      <c r="I969" s="53"/>
      <c r="J969" s="53"/>
      <c r="K969" s="53"/>
      <c r="L969" s="53"/>
      <c r="M969" s="53"/>
      <c r="N969" s="53"/>
      <c r="O969" s="53"/>
      <c r="P969" s="53"/>
      <c r="Q969" s="53"/>
      <c r="R969" s="53"/>
      <c r="S969" s="53"/>
      <c r="T969" s="53"/>
      <c r="U969" s="53"/>
    </row>
    <row r="970" spans="1:21" ht="13" hidden="1" x14ac:dyDescent="0.3">
      <c r="A970" s="53"/>
      <c r="B970" s="53"/>
      <c r="C970" s="53"/>
      <c r="D970" s="53"/>
      <c r="E970" s="53"/>
      <c r="F970" s="53"/>
      <c r="G970" s="53"/>
      <c r="H970" s="53"/>
      <c r="I970" s="53"/>
      <c r="J970" s="53"/>
      <c r="K970" s="53"/>
      <c r="L970" s="53"/>
      <c r="M970" s="53"/>
      <c r="N970" s="53"/>
      <c r="O970" s="53"/>
      <c r="P970" s="53"/>
      <c r="Q970" s="53"/>
      <c r="R970" s="53"/>
      <c r="S970" s="53"/>
      <c r="T970" s="53"/>
      <c r="U970" s="53"/>
    </row>
    <row r="971" spans="1:21" ht="13" hidden="1" x14ac:dyDescent="0.3">
      <c r="A971" s="53"/>
      <c r="B971" s="53"/>
      <c r="C971" s="53"/>
      <c r="D971" s="53"/>
      <c r="E971" s="53"/>
      <c r="F971" s="53"/>
      <c r="G971" s="53"/>
      <c r="H971" s="53"/>
      <c r="I971" s="53"/>
      <c r="J971" s="53"/>
      <c r="K971" s="53"/>
      <c r="L971" s="53"/>
      <c r="M971" s="53"/>
      <c r="N971" s="53"/>
      <c r="O971" s="53"/>
      <c r="P971" s="53"/>
      <c r="Q971" s="53"/>
      <c r="R971" s="53"/>
      <c r="S971" s="53"/>
      <c r="T971" s="53"/>
      <c r="U971" s="53"/>
    </row>
    <row r="972" spans="1:21" ht="13" hidden="1" x14ac:dyDescent="0.3">
      <c r="A972" s="53"/>
      <c r="B972" s="53"/>
      <c r="C972" s="53"/>
      <c r="D972" s="53"/>
      <c r="E972" s="53"/>
      <c r="F972" s="53"/>
      <c r="G972" s="53"/>
      <c r="H972" s="53"/>
      <c r="I972" s="53"/>
      <c r="J972" s="53"/>
      <c r="K972" s="53"/>
      <c r="L972" s="53"/>
      <c r="M972" s="53"/>
      <c r="N972" s="53"/>
      <c r="O972" s="53"/>
      <c r="P972" s="53"/>
      <c r="Q972" s="53"/>
      <c r="R972" s="53"/>
      <c r="S972" s="53"/>
      <c r="T972" s="53"/>
      <c r="U972" s="53"/>
    </row>
    <row r="973" spans="1:21" ht="13" hidden="1" x14ac:dyDescent="0.3">
      <c r="A973" s="53"/>
      <c r="B973" s="53"/>
      <c r="C973" s="53"/>
      <c r="D973" s="53"/>
      <c r="E973" s="53"/>
      <c r="F973" s="53"/>
      <c r="G973" s="53"/>
      <c r="H973" s="53"/>
      <c r="I973" s="53"/>
      <c r="J973" s="53"/>
      <c r="K973" s="53"/>
      <c r="L973" s="53"/>
      <c r="M973" s="53"/>
      <c r="N973" s="53"/>
      <c r="O973" s="53"/>
      <c r="P973" s="53"/>
      <c r="Q973" s="53"/>
      <c r="R973" s="53"/>
      <c r="S973" s="53"/>
      <c r="T973" s="53"/>
      <c r="U973" s="53"/>
    </row>
    <row r="974" spans="1:21" ht="13" hidden="1" x14ac:dyDescent="0.3">
      <c r="A974" s="53"/>
      <c r="B974" s="53"/>
      <c r="C974" s="53"/>
      <c r="D974" s="53"/>
      <c r="E974" s="53"/>
      <c r="F974" s="53"/>
      <c r="G974" s="53"/>
      <c r="H974" s="53"/>
      <c r="I974" s="53"/>
      <c r="J974" s="53"/>
      <c r="K974" s="53"/>
      <c r="L974" s="53"/>
      <c r="M974" s="53"/>
      <c r="N974" s="53"/>
      <c r="O974" s="53"/>
      <c r="P974" s="53"/>
      <c r="Q974" s="53"/>
      <c r="R974" s="53"/>
      <c r="S974" s="53"/>
      <c r="T974" s="53"/>
      <c r="U974" s="53"/>
    </row>
    <row r="975" spans="1:21" ht="13" hidden="1" x14ac:dyDescent="0.3">
      <c r="A975" s="53"/>
      <c r="B975" s="53"/>
      <c r="C975" s="53"/>
      <c r="D975" s="53"/>
      <c r="E975" s="53"/>
      <c r="F975" s="53"/>
      <c r="G975" s="53"/>
      <c r="H975" s="53"/>
      <c r="I975" s="53"/>
      <c r="J975" s="53"/>
      <c r="K975" s="53"/>
      <c r="L975" s="53"/>
      <c r="M975" s="53"/>
      <c r="N975" s="53"/>
      <c r="O975" s="53"/>
      <c r="P975" s="53"/>
      <c r="Q975" s="53"/>
      <c r="R975" s="53"/>
      <c r="S975" s="53"/>
      <c r="T975" s="53"/>
      <c r="U975" s="53"/>
    </row>
    <row r="976" spans="1:21" ht="13" hidden="1" x14ac:dyDescent="0.3">
      <c r="A976" s="53"/>
      <c r="B976" s="53"/>
      <c r="C976" s="53"/>
      <c r="D976" s="53"/>
      <c r="E976" s="53"/>
      <c r="F976" s="53"/>
      <c r="G976" s="53"/>
      <c r="H976" s="53"/>
      <c r="I976" s="53"/>
      <c r="J976" s="53"/>
      <c r="K976" s="53"/>
      <c r="L976" s="53"/>
      <c r="M976" s="53"/>
      <c r="N976" s="53"/>
      <c r="O976" s="53"/>
      <c r="P976" s="53"/>
      <c r="Q976" s="53"/>
      <c r="R976" s="53"/>
      <c r="S976" s="53"/>
      <c r="T976" s="53"/>
      <c r="U976" s="53"/>
    </row>
    <row r="977" spans="1:21" ht="13" hidden="1" x14ac:dyDescent="0.3">
      <c r="A977" s="53"/>
      <c r="B977" s="53"/>
      <c r="C977" s="53"/>
      <c r="D977" s="53"/>
      <c r="E977" s="53"/>
      <c r="F977" s="53"/>
      <c r="G977" s="53"/>
      <c r="H977" s="53"/>
      <c r="I977" s="53"/>
      <c r="J977" s="53"/>
      <c r="K977" s="53"/>
      <c r="L977" s="53"/>
      <c r="M977" s="53"/>
      <c r="N977" s="53"/>
      <c r="O977" s="53"/>
      <c r="P977" s="53"/>
      <c r="Q977" s="53"/>
      <c r="R977" s="53"/>
      <c r="S977" s="53"/>
      <c r="T977" s="53"/>
      <c r="U977" s="53"/>
    </row>
    <row r="978" spans="1:21" ht="13" hidden="1" x14ac:dyDescent="0.3">
      <c r="A978" s="53"/>
      <c r="B978" s="53"/>
      <c r="C978" s="53"/>
      <c r="D978" s="53"/>
      <c r="E978" s="53"/>
      <c r="F978" s="53"/>
      <c r="G978" s="53"/>
      <c r="H978" s="53"/>
      <c r="I978" s="53"/>
      <c r="J978" s="53"/>
      <c r="K978" s="53"/>
      <c r="L978" s="53"/>
      <c r="M978" s="53"/>
      <c r="N978" s="53"/>
      <c r="O978" s="53"/>
      <c r="P978" s="53"/>
      <c r="Q978" s="53"/>
      <c r="R978" s="53"/>
      <c r="S978" s="53"/>
      <c r="T978" s="53"/>
      <c r="U978" s="53"/>
    </row>
    <row r="979" spans="1:21" ht="13" hidden="1" x14ac:dyDescent="0.3">
      <c r="A979" s="53"/>
      <c r="B979" s="53"/>
      <c r="C979" s="53"/>
      <c r="D979" s="53"/>
      <c r="E979" s="53"/>
      <c r="F979" s="53"/>
      <c r="G979" s="53"/>
      <c r="H979" s="53"/>
      <c r="I979" s="53"/>
      <c r="J979" s="53"/>
      <c r="K979" s="53"/>
      <c r="L979" s="53"/>
      <c r="M979" s="53"/>
      <c r="N979" s="53"/>
      <c r="O979" s="53"/>
      <c r="P979" s="53"/>
      <c r="Q979" s="53"/>
      <c r="R979" s="53"/>
      <c r="S979" s="53"/>
      <c r="T979" s="53"/>
      <c r="U979" s="53"/>
    </row>
    <row r="980" spans="1:21" ht="13" hidden="1" x14ac:dyDescent="0.3">
      <c r="A980" s="53"/>
      <c r="B980" s="53"/>
      <c r="C980" s="53"/>
      <c r="D980" s="53"/>
      <c r="E980" s="53"/>
      <c r="F980" s="53"/>
      <c r="G980" s="53"/>
      <c r="H980" s="53"/>
      <c r="I980" s="53"/>
      <c r="J980" s="53"/>
      <c r="K980" s="53"/>
      <c r="L980" s="53"/>
      <c r="M980" s="53"/>
      <c r="N980" s="53"/>
      <c r="O980" s="53"/>
      <c r="P980" s="53"/>
      <c r="Q980" s="53"/>
      <c r="R980" s="53"/>
      <c r="S980" s="53"/>
      <c r="T980" s="53"/>
      <c r="U980" s="53"/>
    </row>
    <row r="981" spans="1:21" ht="13" hidden="1" x14ac:dyDescent="0.3">
      <c r="A981" s="53"/>
      <c r="B981" s="53"/>
      <c r="C981" s="53"/>
      <c r="D981" s="53"/>
      <c r="E981" s="53"/>
      <c r="F981" s="53"/>
      <c r="G981" s="53"/>
      <c r="H981" s="53"/>
      <c r="I981" s="53"/>
      <c r="J981" s="53"/>
      <c r="K981" s="53"/>
      <c r="L981" s="53"/>
      <c r="M981" s="53"/>
      <c r="N981" s="53"/>
      <c r="O981" s="53"/>
      <c r="P981" s="53"/>
      <c r="Q981" s="53"/>
      <c r="R981" s="53"/>
      <c r="S981" s="53"/>
      <c r="T981" s="53"/>
      <c r="U981" s="53"/>
    </row>
    <row r="982" spans="1:21" ht="13" hidden="1" x14ac:dyDescent="0.3">
      <c r="A982" s="53"/>
      <c r="B982" s="53"/>
      <c r="C982" s="53"/>
      <c r="D982" s="53"/>
      <c r="E982" s="53"/>
      <c r="F982" s="53"/>
      <c r="G982" s="53"/>
      <c r="H982" s="53"/>
      <c r="I982" s="53"/>
      <c r="J982" s="53"/>
      <c r="K982" s="53"/>
      <c r="L982" s="53"/>
      <c r="M982" s="53"/>
      <c r="N982" s="53"/>
      <c r="O982" s="53"/>
      <c r="P982" s="53"/>
      <c r="Q982" s="53"/>
      <c r="R982" s="53"/>
      <c r="S982" s="53"/>
      <c r="T982" s="53"/>
      <c r="U982" s="53"/>
    </row>
    <row r="983" spans="1:21" ht="13" hidden="1" x14ac:dyDescent="0.3">
      <c r="A983" s="53"/>
      <c r="B983" s="53"/>
      <c r="C983" s="53"/>
      <c r="D983" s="53"/>
      <c r="E983" s="53"/>
      <c r="F983" s="53"/>
      <c r="G983" s="53"/>
      <c r="H983" s="53"/>
      <c r="I983" s="53"/>
      <c r="J983" s="53"/>
      <c r="K983" s="53"/>
      <c r="L983" s="53"/>
      <c r="M983" s="53"/>
      <c r="N983" s="53"/>
      <c r="O983" s="53"/>
      <c r="P983" s="53"/>
      <c r="Q983" s="53"/>
      <c r="R983" s="53"/>
      <c r="S983" s="53"/>
      <c r="T983" s="53"/>
      <c r="U983" s="53"/>
    </row>
    <row r="984" spans="1:21" ht="13" hidden="1" x14ac:dyDescent="0.3">
      <c r="A984" s="53"/>
      <c r="B984" s="53"/>
      <c r="C984" s="53"/>
      <c r="D984" s="53"/>
      <c r="E984" s="53"/>
      <c r="F984" s="53"/>
      <c r="G984" s="53"/>
      <c r="H984" s="53"/>
      <c r="I984" s="53"/>
      <c r="J984" s="53"/>
      <c r="K984" s="53"/>
      <c r="L984" s="53"/>
      <c r="M984" s="53"/>
      <c r="N984" s="53"/>
      <c r="O984" s="53"/>
      <c r="P984" s="53"/>
      <c r="Q984" s="53"/>
      <c r="R984" s="53"/>
      <c r="S984" s="53"/>
      <c r="T984" s="53"/>
      <c r="U984" s="53"/>
    </row>
    <row r="985" spans="1:21" ht="13" hidden="1" x14ac:dyDescent="0.3">
      <c r="A985" s="53"/>
      <c r="B985" s="53"/>
      <c r="C985" s="53"/>
      <c r="D985" s="53"/>
      <c r="E985" s="53"/>
      <c r="F985" s="53"/>
      <c r="G985" s="53"/>
      <c r="H985" s="53"/>
      <c r="I985" s="53"/>
      <c r="J985" s="53"/>
      <c r="K985" s="53"/>
      <c r="L985" s="53"/>
      <c r="M985" s="53"/>
      <c r="N985" s="53"/>
      <c r="O985" s="53"/>
      <c r="P985" s="53"/>
      <c r="Q985" s="53"/>
      <c r="R985" s="53"/>
      <c r="S985" s="53"/>
      <c r="T985" s="53"/>
      <c r="U985" s="53"/>
    </row>
    <row r="986" spans="1:21" ht="13" hidden="1" x14ac:dyDescent="0.3">
      <c r="A986" s="53"/>
      <c r="B986" s="53"/>
      <c r="C986" s="53"/>
      <c r="D986" s="53"/>
      <c r="E986" s="53"/>
      <c r="F986" s="53"/>
      <c r="G986" s="53"/>
      <c r="H986" s="53"/>
      <c r="I986" s="53"/>
      <c r="J986" s="53"/>
      <c r="K986" s="53"/>
      <c r="L986" s="53"/>
      <c r="M986" s="53"/>
      <c r="N986" s="53"/>
      <c r="O986" s="53"/>
      <c r="P986" s="53"/>
      <c r="Q986" s="53"/>
      <c r="R986" s="53"/>
      <c r="S986" s="53"/>
      <c r="T986" s="53"/>
      <c r="U986" s="53"/>
    </row>
    <row r="987" spans="1:21" ht="13" hidden="1" x14ac:dyDescent="0.3">
      <c r="A987" s="53"/>
      <c r="B987" s="53"/>
      <c r="C987" s="53"/>
      <c r="D987" s="53"/>
      <c r="E987" s="53"/>
      <c r="F987" s="53"/>
      <c r="G987" s="53"/>
      <c r="H987" s="53"/>
      <c r="I987" s="53"/>
      <c r="J987" s="53"/>
      <c r="K987" s="53"/>
      <c r="L987" s="53"/>
      <c r="M987" s="53"/>
      <c r="N987" s="53"/>
      <c r="O987" s="53"/>
      <c r="P987" s="53"/>
      <c r="Q987" s="53"/>
      <c r="R987" s="53"/>
      <c r="S987" s="53"/>
      <c r="T987" s="53"/>
      <c r="U987" s="53"/>
    </row>
    <row r="988" spans="1:21" ht="13" hidden="1" x14ac:dyDescent="0.3">
      <c r="A988" s="53"/>
      <c r="B988" s="53"/>
      <c r="C988" s="53"/>
      <c r="D988" s="53"/>
      <c r="E988" s="53"/>
      <c r="F988" s="53"/>
      <c r="G988" s="53"/>
      <c r="H988" s="53"/>
      <c r="I988" s="53"/>
      <c r="J988" s="53"/>
      <c r="K988" s="53"/>
      <c r="L988" s="53"/>
      <c r="M988" s="53"/>
      <c r="N988" s="53"/>
      <c r="O988" s="53"/>
      <c r="P988" s="53"/>
      <c r="Q988" s="53"/>
      <c r="R988" s="53"/>
      <c r="S988" s="53"/>
      <c r="T988" s="53"/>
      <c r="U988" s="53"/>
    </row>
    <row r="989" spans="1:21" ht="13" hidden="1" x14ac:dyDescent="0.3">
      <c r="A989" s="53"/>
      <c r="B989" s="53"/>
      <c r="C989" s="53"/>
      <c r="D989" s="53"/>
      <c r="E989" s="53"/>
      <c r="F989" s="53"/>
      <c r="G989" s="53"/>
      <c r="H989" s="53"/>
      <c r="I989" s="53"/>
      <c r="J989" s="53"/>
      <c r="K989" s="53"/>
      <c r="L989" s="53"/>
      <c r="M989" s="53"/>
      <c r="N989" s="53"/>
      <c r="O989" s="53"/>
      <c r="P989" s="53"/>
      <c r="Q989" s="53"/>
      <c r="R989" s="53"/>
      <c r="S989" s="53"/>
      <c r="T989" s="53"/>
      <c r="U989" s="53"/>
    </row>
    <row r="990" spans="1:21" ht="13" hidden="1" x14ac:dyDescent="0.3">
      <c r="A990" s="53"/>
      <c r="B990" s="53"/>
      <c r="C990" s="53"/>
      <c r="D990" s="53"/>
      <c r="E990" s="53"/>
      <c r="F990" s="53"/>
      <c r="G990" s="53"/>
      <c r="H990" s="53"/>
      <c r="I990" s="53"/>
      <c r="J990" s="53"/>
      <c r="K990" s="53"/>
      <c r="L990" s="53"/>
      <c r="M990" s="53"/>
      <c r="N990" s="53"/>
      <c r="O990" s="53"/>
      <c r="P990" s="53"/>
      <c r="Q990" s="53"/>
      <c r="R990" s="53"/>
      <c r="S990" s="53"/>
      <c r="T990" s="53"/>
      <c r="U990" s="53"/>
    </row>
    <row r="991" spans="1:21" ht="13" hidden="1" x14ac:dyDescent="0.3">
      <c r="A991" s="53"/>
      <c r="B991" s="53"/>
      <c r="C991" s="53"/>
      <c r="D991" s="53"/>
      <c r="E991" s="53"/>
      <c r="F991" s="53"/>
      <c r="G991" s="53"/>
      <c r="H991" s="53"/>
      <c r="I991" s="53"/>
      <c r="J991" s="53"/>
      <c r="K991" s="53"/>
      <c r="L991" s="53"/>
      <c r="M991" s="53"/>
      <c r="N991" s="53"/>
      <c r="O991" s="53"/>
      <c r="P991" s="53"/>
      <c r="Q991" s="53"/>
      <c r="R991" s="53"/>
      <c r="S991" s="53"/>
      <c r="T991" s="53"/>
      <c r="U991" s="53"/>
    </row>
    <row r="992" spans="1:21" ht="13" hidden="1" x14ac:dyDescent="0.3">
      <c r="A992" s="53"/>
      <c r="B992" s="53"/>
      <c r="C992" s="53"/>
      <c r="D992" s="53"/>
      <c r="E992" s="53"/>
      <c r="F992" s="53"/>
      <c r="G992" s="53"/>
      <c r="H992" s="53"/>
      <c r="I992" s="53"/>
      <c r="J992" s="53"/>
      <c r="K992" s="53"/>
      <c r="L992" s="53"/>
      <c r="M992" s="53"/>
      <c r="N992" s="53"/>
      <c r="O992" s="53"/>
      <c r="P992" s="53"/>
      <c r="Q992" s="53"/>
      <c r="R992" s="53"/>
      <c r="S992" s="53"/>
      <c r="T992" s="53"/>
      <c r="U992" s="53"/>
    </row>
    <row r="993" spans="1:21" ht="13" hidden="1" x14ac:dyDescent="0.3">
      <c r="A993" s="53"/>
      <c r="B993" s="53"/>
      <c r="C993" s="53"/>
      <c r="D993" s="53"/>
      <c r="E993" s="53"/>
      <c r="F993" s="53"/>
      <c r="G993" s="53"/>
      <c r="H993" s="53"/>
      <c r="I993" s="53"/>
      <c r="J993" s="53"/>
      <c r="K993" s="53"/>
      <c r="L993" s="53"/>
      <c r="M993" s="53"/>
      <c r="N993" s="53"/>
      <c r="O993" s="53"/>
      <c r="P993" s="53"/>
      <c r="Q993" s="53"/>
      <c r="R993" s="53"/>
      <c r="S993" s="53"/>
      <c r="T993" s="53"/>
      <c r="U993" s="53"/>
    </row>
    <row r="994" spans="1:21" ht="13" hidden="1" x14ac:dyDescent="0.3">
      <c r="A994" s="53"/>
      <c r="B994" s="53"/>
      <c r="C994" s="53"/>
      <c r="D994" s="53"/>
      <c r="E994" s="53"/>
      <c r="F994" s="53"/>
      <c r="G994" s="53"/>
      <c r="H994" s="53"/>
      <c r="I994" s="53"/>
      <c r="J994" s="53"/>
      <c r="K994" s="53"/>
      <c r="L994" s="53"/>
      <c r="M994" s="53"/>
      <c r="N994" s="53"/>
      <c r="O994" s="53"/>
      <c r="P994" s="53"/>
      <c r="Q994" s="53"/>
      <c r="R994" s="53"/>
      <c r="S994" s="53"/>
      <c r="T994" s="53"/>
      <c r="U994" s="53"/>
    </row>
  </sheetData>
  <protectedRanges>
    <protectedRange sqref="D3:E3" name="Filter Unit Kerja"/>
    <protectedRange sqref="L14:M14" name="Filter Bulan"/>
  </protectedRanges>
  <mergeCells count="11">
    <mergeCell ref="K18:M19"/>
    <mergeCell ref="B54:G54"/>
    <mergeCell ref="A1:U1"/>
    <mergeCell ref="S2:T2"/>
    <mergeCell ref="L14:M14"/>
    <mergeCell ref="D3:E3"/>
    <mergeCell ref="B14:G14"/>
    <mergeCell ref="B34:G34"/>
    <mergeCell ref="K20:K21"/>
    <mergeCell ref="K16:M17"/>
    <mergeCell ref="L20:M21"/>
  </mergeCells>
  <conditionalFormatting sqref="B8:C11">
    <cfRule type="expression" dxfId="15" priority="1">
      <formula>OR($D$3="BRI Kanwil Surabaya", $D$3="BNI Kanwil Surabaya")</formula>
    </cfRule>
  </conditionalFormatting>
  <conditionalFormatting sqref="B10:C11">
    <cfRule type="expression" dxfId="14" priority="2">
      <formula>OR($D$3="BRI Kanwil Malang", $D$3="BNI Kanwil Malang")</formula>
    </cfRule>
  </conditionalFormatting>
  <pageMargins left="0" right="0" top="0" bottom="0" header="0" footer="0"/>
  <drawing r:id="rId1"/>
  <extLst>
    <ext xmlns:x14="http://schemas.microsoft.com/office/spreadsheetml/2009/9/main" uri="{CCE6A557-97BC-4b89-ADB6-D9C93CAAB3DF}">
      <x14:dataValidations xmlns:xm="http://schemas.microsoft.com/office/excel/2006/main" count="2">
        <x14:dataValidation type="list" allowBlank="1" showErrorMessage="1" xr:uid="{00000000-0002-0000-0500-000000000000}">
          <x14:formula1>
            <xm:f>Juknis!$O$2:$O$13</xm:f>
          </x14:formula1>
          <xm:sqref>L14</xm:sqref>
        </x14:dataValidation>
        <x14:dataValidation type="list" allowBlank="1" xr:uid="{00000000-0002-0000-0500-000001000000}">
          <x14:formula1>
            <xm:f>Juknis!$B$23:$B$38</xm:f>
          </x14:formula1>
          <xm:sqref>D3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6FD7F-7C71-48D3-90F4-AA2A4F929264}">
  <dimension ref="A1:U12"/>
  <sheetViews>
    <sheetView showGridLines="0" workbookViewId="0">
      <selection activeCell="D19" sqref="D19"/>
    </sheetView>
  </sheetViews>
  <sheetFormatPr defaultColWidth="0" defaultRowHeight="12.5" x14ac:dyDescent="0.25"/>
  <cols>
    <col min="1" max="1" width="3.81640625" customWidth="1"/>
    <col min="2" max="2" width="14.7265625" bestFit="1" customWidth="1"/>
    <col min="3" max="3" width="15.7265625" customWidth="1"/>
    <col min="4" max="4" width="22.453125" bestFit="1" customWidth="1"/>
    <col min="5" max="5" width="19" customWidth="1"/>
    <col min="6" max="7" width="16.81640625" bestFit="1" customWidth="1"/>
    <col min="8" max="8" width="15.1796875" bestFit="1" customWidth="1"/>
    <col min="9" max="14" width="16.81640625" bestFit="1" customWidth="1"/>
    <col min="15" max="15" width="11.54296875" bestFit="1" customWidth="1"/>
    <col min="16" max="71" width="0" hidden="1" customWidth="1"/>
  </cols>
  <sheetData>
    <row r="1" spans="1:21" ht="26.25" customHeight="1" x14ac:dyDescent="0.3">
      <c r="A1" s="163" t="s">
        <v>148</v>
      </c>
      <c r="B1" s="124"/>
      <c r="C1" s="124"/>
      <c r="D1" s="124"/>
      <c r="E1" s="124"/>
      <c r="F1" s="124"/>
      <c r="G1" s="124"/>
      <c r="H1" s="124"/>
      <c r="I1" s="124"/>
      <c r="J1" s="124"/>
      <c r="K1" s="124"/>
      <c r="L1" s="124"/>
      <c r="M1" s="124"/>
      <c r="N1" s="124"/>
      <c r="O1" s="124"/>
      <c r="P1" s="124"/>
      <c r="Q1" s="124"/>
      <c r="R1" s="124"/>
      <c r="S1" s="124"/>
      <c r="T1" s="124"/>
      <c r="U1" s="124"/>
    </row>
    <row r="2" spans="1:21" ht="13" x14ac:dyDescent="0.3">
      <c r="A2" s="39"/>
      <c r="B2" s="39"/>
      <c r="C2" s="39"/>
      <c r="D2" s="39"/>
      <c r="E2" s="39"/>
      <c r="F2" s="39"/>
      <c r="G2" s="39"/>
      <c r="H2" s="39"/>
      <c r="I2" s="39"/>
      <c r="J2" s="39"/>
      <c r="K2" s="39"/>
      <c r="L2" s="39"/>
      <c r="M2" s="39"/>
      <c r="N2" s="39"/>
      <c r="O2" s="39"/>
      <c r="P2" s="39"/>
      <c r="Q2" s="39"/>
      <c r="R2" s="124"/>
      <c r="S2" s="124"/>
      <c r="T2" s="39"/>
    </row>
    <row r="3" spans="1:21" ht="16.5" customHeight="1" x14ac:dyDescent="0.35">
      <c r="A3" s="43"/>
      <c r="B3" s="42" t="s">
        <v>134</v>
      </c>
      <c r="C3" s="164" t="s">
        <v>77</v>
      </c>
      <c r="D3" s="165"/>
      <c r="E3" s="44" t="s">
        <v>20</v>
      </c>
      <c r="F3" s="45"/>
      <c r="G3" s="39"/>
      <c r="H3" s="39"/>
      <c r="I3" s="39"/>
      <c r="J3" s="39"/>
      <c r="K3" s="39"/>
      <c r="L3" s="39"/>
      <c r="M3" s="39"/>
      <c r="N3" s="39"/>
      <c r="O3" s="39"/>
      <c r="P3" s="39"/>
      <c r="Q3" s="39"/>
      <c r="R3" s="39"/>
      <c r="S3" s="39"/>
      <c r="T3" s="39"/>
    </row>
    <row r="4" spans="1:21" ht="16.5" customHeight="1" x14ac:dyDescent="0.3">
      <c r="A4" s="39"/>
      <c r="B4" s="46"/>
      <c r="C4" s="39"/>
      <c r="D4" s="39"/>
      <c r="E4" s="39"/>
      <c r="F4" s="39"/>
      <c r="G4" s="39"/>
      <c r="H4" s="39"/>
      <c r="I4" s="39"/>
      <c r="J4" s="39"/>
      <c r="K4" s="39"/>
      <c r="L4" s="39"/>
      <c r="M4" s="39"/>
      <c r="N4" s="39"/>
      <c r="O4" s="39"/>
      <c r="P4" s="43"/>
      <c r="Q4" s="39"/>
      <c r="R4" s="39"/>
      <c r="S4" s="39"/>
      <c r="T4" s="39"/>
    </row>
    <row r="5" spans="1:21" ht="16.5" customHeight="1" x14ac:dyDescent="0.3">
      <c r="A5" s="39"/>
      <c r="B5" s="85" t="str">
        <f>IF(OR(C3="Kanwil IV", C3="Surabaya", C3="Malang", C3="Jember", C3="Kediri", C3="Madiun", C3="Madura"), "TOC", IF(C3&lt;&gt;"", "CABANG", ""))</f>
        <v>TOC</v>
      </c>
      <c r="C5" s="85" t="s">
        <v>22</v>
      </c>
      <c r="D5" s="85" t="s">
        <v>28</v>
      </c>
      <c r="E5" s="85" t="s">
        <v>33</v>
      </c>
      <c r="F5" s="85" t="s">
        <v>38</v>
      </c>
      <c r="G5" s="85" t="s">
        <v>43</v>
      </c>
      <c r="H5" s="85" t="s">
        <v>47</v>
      </c>
      <c r="I5" s="85" t="s">
        <v>51</v>
      </c>
      <c r="J5" s="85" t="s">
        <v>56</v>
      </c>
      <c r="K5" s="85" t="s">
        <v>61</v>
      </c>
      <c r="L5" s="85" t="s">
        <v>66</v>
      </c>
      <c r="M5" s="85" t="s">
        <v>70</v>
      </c>
      <c r="N5" s="85" t="s">
        <v>74</v>
      </c>
      <c r="O5" s="39"/>
      <c r="P5" s="47"/>
      <c r="Q5" s="39"/>
      <c r="R5" s="39"/>
      <c r="S5" s="39"/>
      <c r="T5" s="39"/>
    </row>
    <row r="6" spans="1:21" ht="16.5" customHeight="1" x14ac:dyDescent="0.35">
      <c r="A6" s="39"/>
      <c r="B6" s="87" t="s">
        <v>21</v>
      </c>
      <c r="C6" s="88" cm="1">
        <f t="array" ref="C6">_xlfn.LET(
    _xlpm.Unit, IF($C$3 = "Kanwil IV", "&lt;&gt;", $C$3),
    _xlpm.Tgl, DATE(2026, 1, 31),
    _xlpm.Awal, SUMIFS(OUTSTANDING[Outstanding], OUTSTANDING[COB], "PEN", OUTSTANDING[TOC], $B6, OUTSTANDING[Jenis], "Outstanding Awal", OUTSTANDING[Branch Office], _xlfn.SINGLE(_xlpm.Unit)),
    _xlpm.Masuk, SUMIFS(OUTSTANDING[Outstanding], OUTSTANDING[COB], "PEN", OUTSTANDING[TOC], $B6, OUTSTANDING[Jenis], "Klaim Masuk", OUTSTANDING[Periode], _xlfn.SINGLE(_xlpm.Tgl), OUTSTANDING[Branch Office], _xlfn.SINGLE(_xlpm.Unit)),
    _xlpm.Setuju, SUMIFS(OUTSTANDING[Outstanding], OUTSTANDING[COB], "PEN", OUTSTANDING[TOC], $B6, OUTSTANDING[Jenis], "Klaim Disetujui", OUTSTANDING[Periode], _xlfn.SINGLE(_xlpm.Tgl), OUTSTANDING[Branch Office], _xlfn.SINGLE(_xlpm.Unit)),
    _xlpm.Tolak, SUMIFS(OUTSTANDING[Outstanding], OUTSTANDING[COB], "PEN", OUTSTANDING[TOC], $B6, OUTSTANDING[Jenis], "Klaim Ditolak", OUTSTANDING[Periode], _xlfn.SINGLE(_xlpm.Tgl), OUTSTANDING[Branch Office], _xlfn.SINGLE(_xlpm.Unit)),
    _xlpm.Batal, SUMIFS(OUTSTANDING[Outstanding], OUTSTANDING[COB], "PEN", OUTSTANDING[TOC], $B6, OUTSTANDING[Jenis], "Batal Klaim", OUTSTANDING[Periode], _xlfn.SINGLE(_xlpm.Tgl), OUTSTANDING[Branch Office], _xlfn.SINGLE(_xlpm.Unit)),
    (_xlfn.SINGLE(_xlpm.Awal) + _xlfn.SINGLE(_xlpm.Masuk) - (_xlfn.SINGLE(_xlpm.Setuju) + _xlfn.SINGLE(_xlpm.Tolak) + _xlfn.SINGLE(_xlpm.Batal)))
)</f>
        <v>86823727582.720001</v>
      </c>
      <c r="D6" s="88" cm="1">
        <f t="array" ref="D6">_xlfn.LET(
    _xlpm.Unit, IF($C$3 = "Kanwil IV", "&lt;&gt;", $C$3),
    _xlpm.Tgl, DATE(2026, 2, 28),
    _xlpm.Awal, SUMIFS(OUTSTANDING[Outstanding], OUTSTANDING[COB], "PEN", OUTSTANDING[TOC], $B6, OUTSTANDING[Jenis], "Outstanding Awal", OUTSTANDING[Branch Office], _xlfn.SINGLE(_xlpm.Unit)),
    _xlpm.Masuk, SUMIFS(OUTSTANDING[Outstanding], OUTSTANDING[COB], "PEN", OUTSTANDING[TOC], $B6, OUTSTANDING[Jenis], "Klaim Masuk", OUTSTANDING[Periode], _xlfn.SINGLE(_xlpm.Tgl), OUTSTANDING[Branch Office], _xlfn.SINGLE(_xlpm.Unit)),
    _xlpm.Setuju, SUMIFS(OUTSTANDING[Outstanding], OUTSTANDING[COB], "PEN", OUTSTANDING[TOC], $B6, OUTSTANDING[Jenis], "Klaim Disetujui", OUTSTANDING[Periode], _xlfn.SINGLE(_xlpm.Tgl), OUTSTANDING[Branch Office], _xlfn.SINGLE(_xlpm.Unit)),
    _xlpm.Tolak, SUMIFS(OUTSTANDING[Outstanding], OUTSTANDING[COB], "PEN", OUTSTANDING[TOC], $B6, OUTSTANDING[Jenis], "Klaim Ditolak", OUTSTANDING[Periode], _xlfn.SINGLE(_xlpm.Tgl), OUTSTANDING[Branch Office], _xlfn.SINGLE(_xlpm.Unit)),
    _xlpm.Batal, SUMIFS(OUTSTANDING[Outstanding], OUTSTANDING[COB], "PEN", OUTSTANDING[TOC], $B6, OUTSTANDING[Jenis], "Batal Klaim", OUTSTANDING[Periode], _xlfn.SINGLE(_xlpm.Tgl), OUTSTANDING[Branch Office], _xlfn.SINGLE(_xlpm.Unit)),
    (_xlfn.SINGLE(_xlpm.Awal) + _xlfn.SINGLE(_xlpm.Masuk) - (_xlfn.SINGLE(_xlpm.Setuju) + _xlfn.SINGLE(_xlpm.Tolak) + _xlfn.SINGLE(_xlpm.Batal)))
)</f>
        <v>86690948179.190002</v>
      </c>
      <c r="E6" s="88" cm="1">
        <f t="array" ref="E6">_xlfn.LET(
    _xlpm.Unit, IF($C$3 = "Kanwil IV", "&lt;&gt;", $C$3),
    _xlpm.Tgl, DATE(2026, 3, 31),
    _xlpm.Awal, SUMIFS(OUTSTANDING[Outstanding], OUTSTANDING[COB], "PEN", OUTSTANDING[TOC], $B6, OUTSTANDING[Jenis], "Outstanding Awal", OUTSTANDING[Branch Office], _xlfn.SINGLE(_xlpm.Unit)),
    _xlpm.Masuk, SUMIFS(OUTSTANDING[Outstanding], OUTSTANDING[COB], "PEN", OUTSTANDING[TOC], $B6, OUTSTANDING[Jenis], "Klaim Masuk", OUTSTANDING[Periode], _xlfn.SINGLE(_xlpm.Tgl), OUTSTANDING[Branch Office], _xlfn.SINGLE(_xlpm.Unit)),
    _xlpm.Setuju, SUMIFS(OUTSTANDING[Outstanding], OUTSTANDING[COB], "PEN", OUTSTANDING[TOC], $B6, OUTSTANDING[Jenis], "Klaim Disetujui", OUTSTANDING[Periode], _xlfn.SINGLE(_xlpm.Tgl), OUTSTANDING[Branch Office], _xlfn.SINGLE(_xlpm.Unit)),
    _xlpm.Tolak, SUMIFS(OUTSTANDING[Outstanding], OUTSTANDING[COB], "PEN", OUTSTANDING[TOC], $B6, OUTSTANDING[Jenis], "Klaim Ditolak", OUTSTANDING[Periode], _xlfn.SINGLE(_xlpm.Tgl), OUTSTANDING[Branch Office], _xlfn.SINGLE(_xlpm.Unit)),
    _xlpm.Batal, SUMIFS(OUTSTANDING[Outstanding], OUTSTANDING[COB], "PEN", OUTSTANDING[TOC], $B6, OUTSTANDING[Jenis], "Batal Klaim", OUTSTANDING[Periode], _xlfn.SINGLE(_xlpm.Tgl), OUTSTANDING[Branch Office], _xlfn.SINGLE(_xlpm.Unit)),
    (_xlfn.SINGLE(_xlpm.Awal) + _xlfn.SINGLE(_xlpm.Masuk) - (_xlfn.SINGLE(_xlpm.Setuju) + _xlfn.SINGLE(_xlpm.Tolak) + _xlfn.SINGLE(_xlpm.Batal)))
)</f>
        <v>87051911410.290009</v>
      </c>
      <c r="F6" s="88" cm="1">
        <f t="array" ref="F6">_xlfn.LET(
    _xlpm.Unit, IF($C$3 = "Kanwil IV", "&lt;&gt;", $C$3),
    _xlpm.Tgl, DATE(2026, 4, 30),
    _xlpm.Awal, SUMIFS(OUTSTANDING[Outstanding], OUTSTANDING[COB], "PEN", OUTSTANDING[TOC], $B6, OUTSTANDING[Jenis], "Outstanding Awal", OUTSTANDING[Branch Office], _xlfn.SINGLE(_xlpm.Unit)),
    _xlpm.Masuk, SUMIFS(OUTSTANDING[Outstanding], OUTSTANDING[COB], "PEN", OUTSTANDING[TOC], $B6, OUTSTANDING[Jenis], "Klaim Masuk", OUTSTANDING[Periode], _xlfn.SINGLE(_xlpm.Tgl), OUTSTANDING[Branch Office], _xlfn.SINGLE(_xlpm.Unit)),
    _xlpm.Setuju, SUMIFS(OUTSTANDING[Outstanding], OUTSTANDING[COB], "PEN", OUTSTANDING[TOC], $B6, OUTSTANDING[Jenis], "Klaim Disetujui", OUTSTANDING[Periode], _xlfn.SINGLE(_xlpm.Tgl), OUTSTANDING[Branch Office], _xlfn.SINGLE(_xlpm.Unit)),
    _xlpm.Tolak, SUMIFS(OUTSTANDING[Outstanding], OUTSTANDING[COB], "PEN", OUTSTANDING[TOC], $B6, OUTSTANDING[Jenis], "Klaim Ditolak", OUTSTANDING[Periode], _xlfn.SINGLE(_xlpm.Tgl), OUTSTANDING[Branch Office], _xlfn.SINGLE(_xlpm.Unit)),
    _xlpm.Batal, SUMIFS(OUTSTANDING[Outstanding], OUTSTANDING[COB], "PEN", OUTSTANDING[TOC], $B6, OUTSTANDING[Jenis], "Batal Klaim", OUTSTANDING[Periode], _xlfn.SINGLE(_xlpm.Tgl), OUTSTANDING[Branch Office], _xlfn.SINGLE(_xlpm.Unit)),
    (_xlfn.SINGLE(_xlpm.Awal) + _xlfn.SINGLE(_xlpm.Masuk) - (_xlfn.SINGLE(_xlpm.Setuju) + _xlfn.SINGLE(_xlpm.Tolak) + _xlfn.SINGLE(_xlpm.Batal)))
)</f>
        <v>87018649833.670013</v>
      </c>
      <c r="G6" s="88" cm="1">
        <f t="array" ref="G6">_xlfn.LET(
    _xlpm.Unit, IF($C$3 = "Kanwil IV", "&lt;&gt;", $C$3),
    _xlpm.Tgl, DATE(2026, 5, 31),
    _xlpm.Awal, SUMIFS(OUTSTANDING[Outstanding], OUTSTANDING[COB], "PEN", OUTSTANDING[TOC], $B6, OUTSTANDING[Jenis], "Outstanding Awal", OUTSTANDING[Branch Office], _xlfn.SINGLE(_xlpm.Unit)),
    _xlpm.Masuk, SUMIFS(OUTSTANDING[Outstanding], OUTSTANDING[COB], "PEN", OUTSTANDING[TOC], $B6, OUTSTANDING[Jenis], "Klaim Masuk", OUTSTANDING[Periode], _xlfn.SINGLE(_xlpm.Tgl), OUTSTANDING[Branch Office], _xlfn.SINGLE(_xlpm.Unit)),
    _xlpm.Setuju, SUMIFS(OUTSTANDING[Outstanding], OUTSTANDING[COB], "PEN", OUTSTANDING[TOC], $B6, OUTSTANDING[Jenis], "Klaim Disetujui", OUTSTANDING[Periode], _xlfn.SINGLE(_xlpm.Tgl), OUTSTANDING[Branch Office], _xlfn.SINGLE(_xlpm.Unit)),
    _xlpm.Tolak, SUMIFS(OUTSTANDING[Outstanding], OUTSTANDING[COB], "PEN", OUTSTANDING[TOC], $B6, OUTSTANDING[Jenis], "Klaim Ditolak", OUTSTANDING[Periode], _xlfn.SINGLE(_xlpm.Tgl), OUTSTANDING[Branch Office], _xlfn.SINGLE(_xlpm.Unit)),
    _xlpm.Batal, SUMIFS(OUTSTANDING[Outstanding], OUTSTANDING[COB], "PEN", OUTSTANDING[TOC], $B6, OUTSTANDING[Jenis], "Batal Klaim", OUTSTANDING[Periode], _xlfn.SINGLE(_xlpm.Tgl), OUTSTANDING[Branch Office], _xlfn.SINGLE(_xlpm.Unit)),
    (_xlfn.SINGLE(_xlpm.Awal) + _xlfn.SINGLE(_xlpm.Masuk) - (_xlfn.SINGLE(_xlpm.Setuju) + _xlfn.SINGLE(_xlpm.Tolak) + _xlfn.SINGLE(_xlpm.Batal)))
)</f>
        <v>86850608149.529999</v>
      </c>
      <c r="H6" s="88" cm="1">
        <f t="array" ref="H6">_xlfn.LET(
    _xlpm.Unit, IF($C$3 = "Kanwil IV", "&lt;&gt;", $C$3),
    _xlpm.Tgl, DATE(2026, 6, 30),
    _xlpm.Awal, SUMIFS(OUTSTANDING[Outstanding], OUTSTANDING[COB], "PEN", OUTSTANDING[TOC], $B6, OUTSTANDING[Jenis], "Outstanding Awal", OUTSTANDING[Branch Office], _xlfn.SINGLE(_xlpm.Unit)),
    _xlpm.Masuk, SUMIFS(OUTSTANDING[Outstanding], OUTSTANDING[COB], "PEN", OUTSTANDING[TOC], $B6, OUTSTANDING[Jenis], "Klaim Masuk", OUTSTANDING[Periode], _xlfn.SINGLE(_xlpm.Tgl), OUTSTANDING[Branch Office], _xlfn.SINGLE(_xlpm.Unit)),
    _xlpm.Setuju, SUMIFS(OUTSTANDING[Outstanding], OUTSTANDING[COB], "PEN", OUTSTANDING[TOC], $B6, OUTSTANDING[Jenis], "Klaim Disetujui", OUTSTANDING[Periode], _xlfn.SINGLE(_xlpm.Tgl), OUTSTANDING[Branch Office], _xlfn.SINGLE(_xlpm.Unit)),
    _xlpm.Tolak, SUMIFS(OUTSTANDING[Outstanding], OUTSTANDING[COB], "PEN", OUTSTANDING[TOC], $B6, OUTSTANDING[Jenis], "Klaim Ditolak", OUTSTANDING[Periode], _xlfn.SINGLE(_xlpm.Tgl), OUTSTANDING[Branch Office], _xlfn.SINGLE(_xlpm.Unit)),
    _xlpm.Batal, SUMIFS(OUTSTANDING[Outstanding], OUTSTANDING[COB], "PEN", OUTSTANDING[TOC], $B6, OUTSTANDING[Jenis], "Batal Klaim", OUTSTANDING[Periode], _xlfn.SINGLE(_xlpm.Tgl), OUTSTANDING[Branch Office], _xlfn.SINGLE(_xlpm.Unit)),
    (_xlfn.SINGLE(_xlpm.Awal) + _xlfn.SINGLE(_xlpm.Masuk) - (_xlfn.SINGLE(_xlpm.Setuju) + _xlfn.SINGLE(_xlpm.Tolak) + _xlfn.SINGLE(_xlpm.Batal)))
)</f>
        <v>87546992302.440002</v>
      </c>
      <c r="I6" s="88" cm="1">
        <f t="array" ref="I6">_xlfn.LET(
    _xlpm.Unit, IF($C$3 = "Kanwil IV", "&lt;&gt;", $C$3),
    _xlpm.Tgl, DATE(2026, 7, 31),
    _xlpm.Awal, SUMIFS(OUTSTANDING[Outstanding], OUTSTANDING[COB], "PEN", OUTSTANDING[TOC], $B6, OUTSTANDING[Jenis], "Outstanding Awal", OUTSTANDING[Branch Office], _xlfn.SINGLE(_xlpm.Unit)),
    _xlpm.Masuk, SUMIFS(OUTSTANDING[Outstanding], OUTSTANDING[COB], "PEN", OUTSTANDING[TOC], $B6, OUTSTANDING[Jenis], "Klaim Masuk", OUTSTANDING[Periode], _xlfn.SINGLE(_xlpm.Tgl), OUTSTANDING[Branch Office], _xlfn.SINGLE(_xlpm.Unit)),
    _xlpm.Setuju, SUMIFS(OUTSTANDING[Outstanding], OUTSTANDING[COB], "PEN", OUTSTANDING[TOC], $B6, OUTSTANDING[Jenis], "Klaim Disetujui", OUTSTANDING[Periode], _xlfn.SINGLE(_xlpm.Tgl), OUTSTANDING[Branch Office], _xlfn.SINGLE(_xlpm.Unit)),
    _xlpm.Tolak, SUMIFS(OUTSTANDING[Outstanding], OUTSTANDING[COB], "PEN", OUTSTANDING[TOC], $B6, OUTSTANDING[Jenis], "Klaim Ditolak", OUTSTANDING[Periode], _xlfn.SINGLE(_xlpm.Tgl), OUTSTANDING[Branch Office], _xlfn.SINGLE(_xlpm.Unit)),
    _xlpm.Batal, SUMIFS(OUTSTANDING[Outstanding], OUTSTANDING[COB], "PEN", OUTSTANDING[TOC], $B6, OUTSTANDING[Jenis], "Batal Klaim", OUTSTANDING[Periode], _xlfn.SINGLE(_xlpm.Tgl), OUTSTANDING[Branch Office], _xlfn.SINGLE(_xlpm.Unit)),
    (_xlfn.SINGLE(_xlpm.Awal) + _xlfn.SINGLE(_xlpm.Masuk) - (_xlfn.SINGLE(_xlpm.Setuju) + _xlfn.SINGLE(_xlpm.Tolak) + _xlfn.SINGLE(_xlpm.Batal)))
)</f>
        <v>87943580287.070007</v>
      </c>
      <c r="J6" s="88" cm="1">
        <f t="array" ref="J6">_xlfn.LET(
    _xlpm.Unit, IF($C$3 = "Kanwil IV", "&lt;&gt;", $C$3),
    _xlpm.Tgl, DATE(2026, 8, 31),
    _xlpm.Awal, SUMIFS(OUTSTANDING[Outstanding], OUTSTANDING[COB], "PEN", OUTSTANDING[TOC], $B6, OUTSTANDING[Jenis], "Outstanding Awal", OUTSTANDING[Branch Office], _xlfn.SINGLE(_xlpm.Unit)),
    _xlpm.Masuk, SUMIFS(OUTSTANDING[Outstanding], OUTSTANDING[COB], "PEN", OUTSTANDING[TOC], $B6, OUTSTANDING[Jenis], "Klaim Masuk", OUTSTANDING[Periode], _xlfn.SINGLE(_xlpm.Tgl), OUTSTANDING[Branch Office], _xlfn.SINGLE(_xlpm.Unit)),
    _xlpm.Setuju, SUMIFS(OUTSTANDING[Outstanding], OUTSTANDING[COB], "PEN", OUTSTANDING[TOC], $B6, OUTSTANDING[Jenis], "Klaim Disetujui", OUTSTANDING[Periode], _xlfn.SINGLE(_xlpm.Tgl), OUTSTANDING[Branch Office], _xlfn.SINGLE(_xlpm.Unit)),
    _xlpm.Tolak, SUMIFS(OUTSTANDING[Outstanding], OUTSTANDING[COB], "PEN", OUTSTANDING[TOC], $B6, OUTSTANDING[Jenis], "Klaim Ditolak", OUTSTANDING[Periode], _xlfn.SINGLE(_xlpm.Tgl), OUTSTANDING[Branch Office], _xlfn.SINGLE(_xlpm.Unit)),
    _xlpm.Batal, SUMIFS(OUTSTANDING[Outstanding], OUTSTANDING[COB], "PEN", OUTSTANDING[TOC], $B6, OUTSTANDING[Jenis], "Batal Klaim", OUTSTANDING[Periode], _xlfn.SINGLE(_xlpm.Tgl), OUTSTANDING[Branch Office], _xlfn.SINGLE(_xlpm.Unit)),
    (_xlfn.SINGLE(_xlpm.Awal) + _xlfn.SINGLE(_xlpm.Masuk) - (_xlfn.SINGLE(_xlpm.Setuju) + _xlfn.SINGLE(_xlpm.Tolak) + _xlfn.SINGLE(_xlpm.Batal)))
)</f>
        <v>84214267315.740005</v>
      </c>
      <c r="K6" s="88" cm="1">
        <f t="array" ref="K6">_xlfn.LET(
    _xlpm.Unit, IF($C$3 = "Kanwil IV", "&lt;&gt;", $C$3),
    _xlpm.Tgl, DATE(2026, 9, 30),
    _xlpm.Awal, SUMIFS(OUTSTANDING[Outstanding], OUTSTANDING[COB], "PEN", OUTSTANDING[TOC], $B6, OUTSTANDING[Jenis], "Outstanding Awal", OUTSTANDING[Branch Office], _xlfn.SINGLE(_xlpm.Unit)),
    _xlpm.Masuk, SUMIFS(OUTSTANDING[Outstanding], OUTSTANDING[COB], "PEN", OUTSTANDING[TOC], $B6, OUTSTANDING[Jenis], "Klaim Masuk", OUTSTANDING[Periode], _xlfn.SINGLE(_xlpm.Tgl), OUTSTANDING[Branch Office], _xlfn.SINGLE(_xlpm.Unit)),
    _xlpm.Setuju, SUMIFS(OUTSTANDING[Outstanding], OUTSTANDING[COB], "PEN", OUTSTANDING[TOC], $B6, OUTSTANDING[Jenis], "Klaim Disetujui", OUTSTANDING[Periode], _xlfn.SINGLE(_xlpm.Tgl), OUTSTANDING[Branch Office], _xlfn.SINGLE(_xlpm.Unit)),
    _xlpm.Tolak, SUMIFS(OUTSTANDING[Outstanding], OUTSTANDING[COB], "PEN", OUTSTANDING[TOC], $B6, OUTSTANDING[Jenis], "Klaim Ditolak", OUTSTANDING[Periode], _xlfn.SINGLE(_xlpm.Tgl), OUTSTANDING[Branch Office], _xlfn.SINGLE(_xlpm.Unit)),
    _xlpm.Batal, SUMIFS(OUTSTANDING[Outstanding], OUTSTANDING[COB], "PEN", OUTSTANDING[TOC], $B6, OUTSTANDING[Jenis], "Batal Klaim", OUTSTANDING[Periode], _xlfn.SINGLE(_xlpm.Tgl), OUTSTANDING[Branch Office], _xlfn.SINGLE(_xlpm.Unit)),
    (_xlfn.SINGLE(_xlpm.Awal) + _xlfn.SINGLE(_xlpm.Masuk) - (_xlfn.SINGLE(_xlpm.Setuju) + _xlfn.SINGLE(_xlpm.Tolak) + _xlfn.SINGLE(_xlpm.Batal)))
)</f>
        <v>84214267315.740005</v>
      </c>
      <c r="L6" s="88" cm="1">
        <f t="array" ref="L6">_xlfn.LET(
    _xlpm.Unit, IF($C$3 = "Kanwil IV", "&lt;&gt;", $C$3),
    _xlpm.Tgl, DATE(2026, 10, 31),
    _xlpm.Awal, SUMIFS(OUTSTANDING[Outstanding], OUTSTANDING[COB], "PEN", OUTSTANDING[TOC], $B6, OUTSTANDING[Jenis], "Outstanding Awal", OUTSTANDING[Branch Office], _xlfn.SINGLE(_xlpm.Unit)),
    _xlpm.Masuk, SUMIFS(OUTSTANDING[Outstanding], OUTSTANDING[COB], "PEN", OUTSTANDING[TOC], $B6, OUTSTANDING[Jenis], "Klaim Masuk", OUTSTANDING[Periode], _xlfn.SINGLE(_xlpm.Tgl), OUTSTANDING[Branch Office], _xlfn.SINGLE(_xlpm.Unit)),
    _xlpm.Setuju, SUMIFS(OUTSTANDING[Outstanding], OUTSTANDING[COB], "PEN", OUTSTANDING[TOC], $B6, OUTSTANDING[Jenis], "Klaim Disetujui", OUTSTANDING[Periode], _xlfn.SINGLE(_xlpm.Tgl), OUTSTANDING[Branch Office], _xlfn.SINGLE(_xlpm.Unit)),
    _xlpm.Tolak, SUMIFS(OUTSTANDING[Outstanding], OUTSTANDING[COB], "PEN", OUTSTANDING[TOC], $B6, OUTSTANDING[Jenis], "Klaim Ditolak", OUTSTANDING[Periode], _xlfn.SINGLE(_xlpm.Tgl), OUTSTANDING[Branch Office], _xlfn.SINGLE(_xlpm.Unit)),
    _xlpm.Batal, SUMIFS(OUTSTANDING[Outstanding], OUTSTANDING[COB], "PEN", OUTSTANDING[TOC], $B6, OUTSTANDING[Jenis], "Batal Klaim", OUTSTANDING[Periode], _xlfn.SINGLE(_xlpm.Tgl), OUTSTANDING[Branch Office], _xlfn.SINGLE(_xlpm.Unit)),
    (_xlfn.SINGLE(_xlpm.Awal) + _xlfn.SINGLE(_xlpm.Masuk) - (_xlfn.SINGLE(_xlpm.Setuju) + _xlfn.SINGLE(_xlpm.Tolak) + _xlfn.SINGLE(_xlpm.Batal)))
)</f>
        <v>84214267315.740005</v>
      </c>
      <c r="M6" s="88" cm="1">
        <f t="array" ref="M6">_xlfn.LET(
    _xlpm.Unit, IF($C$3 = "Kanwil IV", "&lt;&gt;", $C$3),
    _xlpm.Tgl, DATE(2026, 11, 30),
    _xlpm.Awal, SUMIFS(OUTSTANDING[Outstanding], OUTSTANDING[COB], "PEN", OUTSTANDING[TOC], $B6, OUTSTANDING[Jenis], "Outstanding Awal", OUTSTANDING[Branch Office], _xlfn.SINGLE(_xlpm.Unit)),
    _xlpm.Masuk, SUMIFS(OUTSTANDING[Outstanding], OUTSTANDING[COB], "PEN", OUTSTANDING[TOC], $B6, OUTSTANDING[Jenis], "Klaim Masuk", OUTSTANDING[Periode], _xlfn.SINGLE(_xlpm.Tgl), OUTSTANDING[Branch Office], _xlfn.SINGLE(_xlpm.Unit)),
    _xlpm.Setuju, SUMIFS(OUTSTANDING[Outstanding], OUTSTANDING[COB], "PEN", OUTSTANDING[TOC], $B6, OUTSTANDING[Jenis], "Klaim Disetujui", OUTSTANDING[Periode], _xlfn.SINGLE(_xlpm.Tgl), OUTSTANDING[Branch Office], _xlfn.SINGLE(_xlpm.Unit)),
    _xlpm.Tolak, SUMIFS(OUTSTANDING[Outstanding], OUTSTANDING[COB], "PEN", OUTSTANDING[TOC], $B6, OUTSTANDING[Jenis], "Klaim Ditolak", OUTSTANDING[Periode], _xlfn.SINGLE(_xlpm.Tgl), OUTSTANDING[Branch Office], _xlfn.SINGLE(_xlpm.Unit)),
    _xlpm.Batal, SUMIFS(OUTSTANDING[Outstanding], OUTSTANDING[COB], "PEN", OUTSTANDING[TOC], $B6, OUTSTANDING[Jenis], "Batal Klaim", OUTSTANDING[Periode], _xlfn.SINGLE(_xlpm.Tgl), OUTSTANDING[Branch Office], _xlfn.SINGLE(_xlpm.Unit)),
    (_xlfn.SINGLE(_xlpm.Awal) + _xlfn.SINGLE(_xlpm.Masuk) - (_xlfn.SINGLE(_xlpm.Setuju) + _xlfn.SINGLE(_xlpm.Tolak) + _xlfn.SINGLE(_xlpm.Batal)))
)</f>
        <v>84214267315.740005</v>
      </c>
      <c r="N6" s="88" cm="1">
        <f t="array" ref="N6">_xlfn.LET(
    _xlpm.Unit, IF($C$3 = "Kanwil IV", "&lt;&gt;", $C$3),
    _xlpm.Tgl, DATE(2026, 12, 31),
    _xlpm.Awal, SUMIFS(OUTSTANDING[Outstanding], OUTSTANDING[COB], "PEN", OUTSTANDING[TOC], $B6, OUTSTANDING[Jenis], "Outstanding Awal", OUTSTANDING[Branch Office], _xlfn.SINGLE(_xlpm.Unit)),
    _xlpm.Masuk, SUMIFS(OUTSTANDING[Outstanding], OUTSTANDING[COB], "PEN", OUTSTANDING[TOC], $B6, OUTSTANDING[Jenis], "Klaim Masuk", OUTSTANDING[Periode], _xlfn.SINGLE(_xlpm.Tgl), OUTSTANDING[Branch Office], _xlfn.SINGLE(_xlpm.Unit)),
    _xlpm.Setuju, SUMIFS(OUTSTANDING[Outstanding], OUTSTANDING[COB], "PEN", OUTSTANDING[TOC], $B6, OUTSTANDING[Jenis], "Klaim Disetujui", OUTSTANDING[Periode], _xlfn.SINGLE(_xlpm.Tgl), OUTSTANDING[Branch Office], _xlfn.SINGLE(_xlpm.Unit)),
    _xlpm.Tolak, SUMIFS(OUTSTANDING[Outstanding], OUTSTANDING[COB], "PEN", OUTSTANDING[TOC], $B6, OUTSTANDING[Jenis], "Klaim Ditolak", OUTSTANDING[Periode], _xlfn.SINGLE(_xlpm.Tgl), OUTSTANDING[Branch Office], _xlfn.SINGLE(_xlpm.Unit)),
    _xlpm.Batal, SUMIFS(OUTSTANDING[Outstanding], OUTSTANDING[COB], "PEN", OUTSTANDING[TOC], $B6, OUTSTANDING[Jenis], "Batal Klaim", OUTSTANDING[Periode], _xlfn.SINGLE(_xlpm.Tgl), OUTSTANDING[Branch Office], _xlfn.SINGLE(_xlpm.Unit)),
    (_xlfn.SINGLE(_xlpm.Awal) + _xlfn.SINGLE(_xlpm.Masuk) - (_xlfn.SINGLE(_xlpm.Setuju) + _xlfn.SINGLE(_xlpm.Tolak) + _xlfn.SINGLE(_xlpm.Batal)))
)</f>
        <v>84214267315.740005</v>
      </c>
      <c r="O6" s="89"/>
      <c r="P6" s="90"/>
      <c r="Q6" s="91"/>
      <c r="R6" s="91"/>
      <c r="S6" s="39"/>
      <c r="T6" s="39"/>
    </row>
    <row r="7" spans="1:21" ht="16.5" customHeight="1" x14ac:dyDescent="0.35">
      <c r="A7" s="39"/>
      <c r="B7" s="87" t="s">
        <v>85</v>
      </c>
      <c r="C7" s="88" cm="1">
        <f t="array" ref="C7">_xlfn.LET(
    _xlpm.Unit, IF($C$3 = "Kanwil IV", "&lt;&gt;", $C$3),
    _xlpm.Tgl, DATE(2026, 1, 31),
    _xlpm.Awal, SUMIFS(OUTSTANDING[Outstanding], OUTSTANDING[COB], "PEN", OUTSTANDING[TOC], $B7, OUTSTANDING[Jenis], "Outstanding Awal", OUTSTANDING[Branch Office], _xlfn.SINGLE(_xlpm.Unit)),
    _xlpm.Masuk, SUMIFS(OUTSTANDING[Outstanding], OUTSTANDING[COB], "PEN", OUTSTANDING[TOC], $B7, OUTSTANDING[Jenis], "Klaim Masuk", OUTSTANDING[Periode], _xlfn.SINGLE(_xlpm.Tgl), OUTSTANDING[Branch Office], _xlfn.SINGLE(_xlpm.Unit)),
    _xlpm.Setuju, SUMIFS(OUTSTANDING[Outstanding], OUTSTANDING[COB], "PEN", OUTSTANDING[TOC], $B7, OUTSTANDING[Jenis], "Klaim Disetujui", OUTSTANDING[Periode], _xlfn.SINGLE(_xlpm.Tgl), OUTSTANDING[Branch Office], _xlfn.SINGLE(_xlpm.Unit)),
    _xlpm.Tolak, SUMIFS(OUTSTANDING[Outstanding], OUTSTANDING[COB], "PEN", OUTSTANDING[TOC], $B7, OUTSTANDING[Jenis], "Klaim Ditolak", OUTSTANDING[Periode], _xlfn.SINGLE(_xlpm.Tgl), OUTSTANDING[Branch Office], _xlfn.SINGLE(_xlpm.Unit)),
    _xlpm.Batal, SUMIFS(OUTSTANDING[Outstanding], OUTSTANDING[COB], "PEN", OUTSTANDING[TOC], $B7, OUTSTANDING[Jenis], "Batal Klaim", OUTSTANDING[Periode], _xlfn.SINGLE(_xlpm.Tgl), OUTSTANDING[Branch Office], _xlfn.SINGLE(_xlpm.Unit)),
    (_xlfn.SINGLE(_xlpm.Awal) + _xlfn.SINGLE(_xlpm.Masuk) - (_xlfn.SINGLE(_xlpm.Setuju) + _xlfn.SINGLE(_xlpm.Tolak) + _xlfn.SINGLE(_xlpm.Batal)))
)</f>
        <v>0</v>
      </c>
      <c r="D7" s="88" cm="1">
        <f t="array" ref="D7">_xlfn.LET(
    _xlpm.Unit, IF($C$3 = "Kanwil IV", "&lt;&gt;", $C$3),
    _xlpm.Tgl, DATE(2026, 2, 28),
    _xlpm.Awal, SUMIFS(OUTSTANDING[Outstanding], OUTSTANDING[COB], "PEN", OUTSTANDING[TOC], $B7, OUTSTANDING[Jenis], "Outstanding Awal", OUTSTANDING[Branch Office], _xlfn.SINGLE(_xlpm.Unit)),
    _xlpm.Masuk, SUMIFS(OUTSTANDING[Outstanding], OUTSTANDING[COB], "PEN", OUTSTANDING[TOC], $B7, OUTSTANDING[Jenis], "Klaim Masuk", OUTSTANDING[Periode], _xlfn.SINGLE(_xlpm.Tgl), OUTSTANDING[Branch Office], _xlfn.SINGLE(_xlpm.Unit)),
    _xlpm.Setuju, SUMIFS(OUTSTANDING[Outstanding], OUTSTANDING[COB], "PEN", OUTSTANDING[TOC], $B7, OUTSTANDING[Jenis], "Klaim Disetujui", OUTSTANDING[Periode], _xlfn.SINGLE(_xlpm.Tgl), OUTSTANDING[Branch Office], _xlfn.SINGLE(_xlpm.Unit)),
    _xlpm.Tolak, SUMIFS(OUTSTANDING[Outstanding], OUTSTANDING[COB], "PEN", OUTSTANDING[TOC], $B7, OUTSTANDING[Jenis], "Klaim Ditolak", OUTSTANDING[Periode], _xlfn.SINGLE(_xlpm.Tgl), OUTSTANDING[Branch Office], _xlfn.SINGLE(_xlpm.Unit)),
    _xlpm.Batal, SUMIFS(OUTSTANDING[Outstanding], OUTSTANDING[COB], "PEN", OUTSTANDING[TOC], $B7, OUTSTANDING[Jenis], "Batal Klaim", OUTSTANDING[Periode], _xlfn.SINGLE(_xlpm.Tgl), OUTSTANDING[Branch Office], _xlfn.SINGLE(_xlpm.Unit)),
    (_xlfn.SINGLE(_xlpm.Awal) + _xlfn.SINGLE(_xlpm.Masuk) - (_xlfn.SINGLE(_xlpm.Setuju) + _xlfn.SINGLE(_xlpm.Tolak) + _xlfn.SINGLE(_xlpm.Batal)))
)</f>
        <v>0</v>
      </c>
      <c r="E7" s="88" cm="1">
        <f t="array" ref="E7">_xlfn.LET(
    _xlpm.Unit, IF($C$3 = "Kanwil IV", "&lt;&gt;", $C$3),
    _xlpm.Tgl, DATE(2026, 3, 31),
    _xlpm.Awal, SUMIFS(OUTSTANDING[Outstanding], OUTSTANDING[COB], "PEN", OUTSTANDING[TOC], $B7, OUTSTANDING[Jenis], "Outstanding Awal", OUTSTANDING[Branch Office], _xlfn.SINGLE(_xlpm.Unit)),
    _xlpm.Masuk, SUMIFS(OUTSTANDING[Outstanding], OUTSTANDING[COB], "PEN", OUTSTANDING[TOC], $B7, OUTSTANDING[Jenis], "Klaim Masuk", OUTSTANDING[Periode], _xlfn.SINGLE(_xlpm.Tgl), OUTSTANDING[Branch Office], _xlfn.SINGLE(_xlpm.Unit)),
    _xlpm.Setuju, SUMIFS(OUTSTANDING[Outstanding], OUTSTANDING[COB], "PEN", OUTSTANDING[TOC], $B7, OUTSTANDING[Jenis], "Klaim Disetujui", OUTSTANDING[Periode], _xlfn.SINGLE(_xlpm.Tgl), OUTSTANDING[Branch Office], _xlfn.SINGLE(_xlpm.Unit)),
    _xlpm.Tolak, SUMIFS(OUTSTANDING[Outstanding], OUTSTANDING[COB], "PEN", OUTSTANDING[TOC], $B7, OUTSTANDING[Jenis], "Klaim Ditolak", OUTSTANDING[Periode], _xlfn.SINGLE(_xlpm.Tgl), OUTSTANDING[Branch Office], _xlfn.SINGLE(_xlpm.Unit)),
    _xlpm.Batal, SUMIFS(OUTSTANDING[Outstanding], OUTSTANDING[COB], "PEN", OUTSTANDING[TOC], $B7, OUTSTANDING[Jenis], "Batal Klaim", OUTSTANDING[Periode], _xlfn.SINGLE(_xlpm.Tgl), OUTSTANDING[Branch Office], _xlfn.SINGLE(_xlpm.Unit)),
    (_xlfn.SINGLE(_xlpm.Awal) + _xlfn.SINGLE(_xlpm.Masuk) - (_xlfn.SINGLE(_xlpm.Setuju) + _xlfn.SINGLE(_xlpm.Tolak) + _xlfn.SINGLE(_xlpm.Batal)))
)</f>
        <v>0</v>
      </c>
      <c r="F7" s="88" cm="1">
        <f t="array" ref="F7">_xlfn.LET(
    _xlpm.Unit, IF($C$3 = "Kanwil IV", "&lt;&gt;", $C$3),
    _xlpm.Tgl, DATE(2026, 4, 30),
    _xlpm.Awal, SUMIFS(OUTSTANDING[Outstanding], OUTSTANDING[COB], "PEN", OUTSTANDING[TOC], $B7, OUTSTANDING[Jenis], "Outstanding Awal", OUTSTANDING[Branch Office], _xlfn.SINGLE(_xlpm.Unit)),
    _xlpm.Masuk, SUMIFS(OUTSTANDING[Outstanding], OUTSTANDING[COB], "PEN", OUTSTANDING[TOC], $B7, OUTSTANDING[Jenis], "Klaim Masuk", OUTSTANDING[Periode], _xlfn.SINGLE(_xlpm.Tgl), OUTSTANDING[Branch Office], _xlfn.SINGLE(_xlpm.Unit)),
    _xlpm.Setuju, SUMIFS(OUTSTANDING[Outstanding], OUTSTANDING[COB], "PEN", OUTSTANDING[TOC], $B7, OUTSTANDING[Jenis], "Klaim Disetujui", OUTSTANDING[Periode], _xlfn.SINGLE(_xlpm.Tgl), OUTSTANDING[Branch Office], _xlfn.SINGLE(_xlpm.Unit)),
    _xlpm.Tolak, SUMIFS(OUTSTANDING[Outstanding], OUTSTANDING[COB], "PEN", OUTSTANDING[TOC], $B7, OUTSTANDING[Jenis], "Klaim Ditolak", OUTSTANDING[Periode], _xlfn.SINGLE(_xlpm.Tgl), OUTSTANDING[Branch Office], _xlfn.SINGLE(_xlpm.Unit)),
    _xlpm.Batal, SUMIFS(OUTSTANDING[Outstanding], OUTSTANDING[COB], "PEN", OUTSTANDING[TOC], $B7, OUTSTANDING[Jenis], "Batal Klaim", OUTSTANDING[Periode], _xlfn.SINGLE(_xlpm.Tgl), OUTSTANDING[Branch Office], _xlfn.SINGLE(_xlpm.Unit)),
    (_xlfn.SINGLE(_xlpm.Awal) + _xlfn.SINGLE(_xlpm.Masuk) - (_xlfn.SINGLE(_xlpm.Setuju) + _xlfn.SINGLE(_xlpm.Tolak) + _xlfn.SINGLE(_xlpm.Batal)))
)</f>
        <v>0</v>
      </c>
      <c r="G7" s="88" cm="1">
        <f t="array" ref="G7">_xlfn.LET(
    _xlpm.Unit, IF($C$3 = "Kanwil IV", "&lt;&gt;", $C$3),
    _xlpm.Tgl, DATE(2026, 5, 31),
    _xlpm.Awal, SUMIFS(OUTSTANDING[Outstanding], OUTSTANDING[COB], "PEN", OUTSTANDING[TOC], $B7, OUTSTANDING[Jenis], "Outstanding Awal", OUTSTANDING[Branch Office], _xlfn.SINGLE(_xlpm.Unit)),
    _xlpm.Masuk, SUMIFS(OUTSTANDING[Outstanding], OUTSTANDING[COB], "PEN", OUTSTANDING[TOC], $B7, OUTSTANDING[Jenis], "Klaim Masuk", OUTSTANDING[Periode], _xlfn.SINGLE(_xlpm.Tgl), OUTSTANDING[Branch Office], _xlfn.SINGLE(_xlpm.Unit)),
    _xlpm.Setuju, SUMIFS(OUTSTANDING[Outstanding], OUTSTANDING[COB], "PEN", OUTSTANDING[TOC], $B7, OUTSTANDING[Jenis], "Klaim Disetujui", OUTSTANDING[Periode], _xlfn.SINGLE(_xlpm.Tgl), OUTSTANDING[Branch Office], _xlfn.SINGLE(_xlpm.Unit)),
    _xlpm.Tolak, SUMIFS(OUTSTANDING[Outstanding], OUTSTANDING[COB], "PEN", OUTSTANDING[TOC], $B7, OUTSTANDING[Jenis], "Klaim Ditolak", OUTSTANDING[Periode], _xlfn.SINGLE(_xlpm.Tgl), OUTSTANDING[Branch Office], _xlfn.SINGLE(_xlpm.Unit)),
    _xlpm.Batal, SUMIFS(OUTSTANDING[Outstanding], OUTSTANDING[COB], "PEN", OUTSTANDING[TOC], $B7, OUTSTANDING[Jenis], "Batal Klaim", OUTSTANDING[Periode], _xlfn.SINGLE(_xlpm.Tgl), OUTSTANDING[Branch Office], _xlfn.SINGLE(_xlpm.Unit)),
    (_xlfn.SINGLE(_xlpm.Awal) + _xlfn.SINGLE(_xlpm.Masuk) - (_xlfn.SINGLE(_xlpm.Setuju) + _xlfn.SINGLE(_xlpm.Tolak) + _xlfn.SINGLE(_xlpm.Batal)))
)</f>
        <v>0</v>
      </c>
      <c r="H7" s="88" cm="1">
        <f t="array" ref="H7">_xlfn.LET(
    _xlpm.Unit, IF($C$3 = "Kanwil IV", "&lt;&gt;", $C$3),
    _xlpm.Tgl, DATE(2026, 6, 30),
    _xlpm.Awal, SUMIFS(OUTSTANDING[Outstanding], OUTSTANDING[COB], "PEN", OUTSTANDING[TOC], $B7, OUTSTANDING[Jenis], "Outstanding Awal", OUTSTANDING[Branch Office], _xlfn.SINGLE(_xlpm.Unit)),
    _xlpm.Masuk, SUMIFS(OUTSTANDING[Outstanding], OUTSTANDING[COB], "PEN", OUTSTANDING[TOC], $B7, OUTSTANDING[Jenis], "Klaim Masuk", OUTSTANDING[Periode], _xlfn.SINGLE(_xlpm.Tgl), OUTSTANDING[Branch Office], _xlfn.SINGLE(_xlpm.Unit)),
    _xlpm.Setuju, SUMIFS(OUTSTANDING[Outstanding], OUTSTANDING[COB], "PEN", OUTSTANDING[TOC], $B7, OUTSTANDING[Jenis], "Klaim Disetujui", OUTSTANDING[Periode], _xlfn.SINGLE(_xlpm.Tgl), OUTSTANDING[Branch Office], _xlfn.SINGLE(_xlpm.Unit)),
    _xlpm.Tolak, SUMIFS(OUTSTANDING[Outstanding], OUTSTANDING[COB], "PEN", OUTSTANDING[TOC], $B7, OUTSTANDING[Jenis], "Klaim Ditolak", OUTSTANDING[Periode], _xlfn.SINGLE(_xlpm.Tgl), OUTSTANDING[Branch Office], _xlfn.SINGLE(_xlpm.Unit)),
    _xlpm.Batal, SUMIFS(OUTSTANDING[Outstanding], OUTSTANDING[COB], "PEN", OUTSTANDING[TOC], $B7, OUTSTANDING[Jenis], "Batal Klaim", OUTSTANDING[Periode], _xlfn.SINGLE(_xlpm.Tgl), OUTSTANDING[Branch Office], _xlfn.SINGLE(_xlpm.Unit)),
    (_xlfn.SINGLE(_xlpm.Awal) + _xlfn.SINGLE(_xlpm.Masuk) - (_xlfn.SINGLE(_xlpm.Setuju) + _xlfn.SINGLE(_xlpm.Tolak) + _xlfn.SINGLE(_xlpm.Batal)))
)</f>
        <v>0</v>
      </c>
      <c r="I7" s="88" cm="1">
        <f t="array" ref="I7">_xlfn.LET(
    _xlpm.Unit, IF($C$3 = "Kanwil IV", "&lt;&gt;", $C$3),
    _xlpm.Tgl, DATE(2026, 7, 31),
    _xlpm.Awal, SUMIFS(OUTSTANDING[Outstanding], OUTSTANDING[COB], "PEN", OUTSTANDING[TOC], $B7, OUTSTANDING[Jenis], "Outstanding Awal", OUTSTANDING[Branch Office], _xlfn.SINGLE(_xlpm.Unit)),
    _xlpm.Masuk, SUMIFS(OUTSTANDING[Outstanding], OUTSTANDING[COB], "PEN", OUTSTANDING[TOC], $B7, OUTSTANDING[Jenis], "Klaim Masuk", OUTSTANDING[Periode], _xlfn.SINGLE(_xlpm.Tgl), OUTSTANDING[Branch Office], _xlfn.SINGLE(_xlpm.Unit)),
    _xlpm.Setuju, SUMIFS(OUTSTANDING[Outstanding], OUTSTANDING[COB], "PEN", OUTSTANDING[TOC], $B7, OUTSTANDING[Jenis], "Klaim Disetujui", OUTSTANDING[Periode], _xlfn.SINGLE(_xlpm.Tgl), OUTSTANDING[Branch Office], _xlfn.SINGLE(_xlpm.Unit)),
    _xlpm.Tolak, SUMIFS(OUTSTANDING[Outstanding], OUTSTANDING[COB], "PEN", OUTSTANDING[TOC], $B7, OUTSTANDING[Jenis], "Klaim Ditolak", OUTSTANDING[Periode], _xlfn.SINGLE(_xlpm.Tgl), OUTSTANDING[Branch Office], _xlfn.SINGLE(_xlpm.Unit)),
    _xlpm.Batal, SUMIFS(OUTSTANDING[Outstanding], OUTSTANDING[COB], "PEN", OUTSTANDING[TOC], $B7, OUTSTANDING[Jenis], "Batal Klaim", OUTSTANDING[Periode], _xlfn.SINGLE(_xlpm.Tgl), OUTSTANDING[Branch Office], _xlfn.SINGLE(_xlpm.Unit)),
    (_xlfn.SINGLE(_xlpm.Awal) + _xlfn.SINGLE(_xlpm.Masuk) - (_xlfn.SINGLE(_xlpm.Setuju) + _xlfn.SINGLE(_xlpm.Tolak) + _xlfn.SINGLE(_xlpm.Batal)))
)</f>
        <v>0</v>
      </c>
      <c r="J7" s="88" cm="1">
        <f t="array" ref="J7">_xlfn.LET(
    _xlpm.Unit, IF($C$3 = "Kanwil IV", "&lt;&gt;", $C$3),
    _xlpm.Tgl, DATE(2026, 8, 31),
    _xlpm.Awal, SUMIFS(OUTSTANDING[Outstanding], OUTSTANDING[COB], "PEN", OUTSTANDING[TOC], $B7, OUTSTANDING[Jenis], "Outstanding Awal", OUTSTANDING[Branch Office], _xlfn.SINGLE(_xlpm.Unit)),
    _xlpm.Masuk, SUMIFS(OUTSTANDING[Outstanding], OUTSTANDING[COB], "PEN", OUTSTANDING[TOC], $B7, OUTSTANDING[Jenis], "Klaim Masuk", OUTSTANDING[Periode], _xlfn.SINGLE(_xlpm.Tgl), OUTSTANDING[Branch Office], _xlfn.SINGLE(_xlpm.Unit)),
    _xlpm.Setuju, SUMIFS(OUTSTANDING[Outstanding], OUTSTANDING[COB], "PEN", OUTSTANDING[TOC], $B7, OUTSTANDING[Jenis], "Klaim Disetujui", OUTSTANDING[Periode], _xlfn.SINGLE(_xlpm.Tgl), OUTSTANDING[Branch Office], _xlfn.SINGLE(_xlpm.Unit)),
    _xlpm.Tolak, SUMIFS(OUTSTANDING[Outstanding], OUTSTANDING[COB], "PEN", OUTSTANDING[TOC], $B7, OUTSTANDING[Jenis], "Klaim Ditolak", OUTSTANDING[Periode], _xlfn.SINGLE(_xlpm.Tgl), OUTSTANDING[Branch Office], _xlfn.SINGLE(_xlpm.Unit)),
    _xlpm.Batal, SUMIFS(OUTSTANDING[Outstanding], OUTSTANDING[COB], "PEN", OUTSTANDING[TOC], $B7, OUTSTANDING[Jenis], "Batal Klaim", OUTSTANDING[Periode], _xlfn.SINGLE(_xlpm.Tgl), OUTSTANDING[Branch Office], _xlfn.SINGLE(_xlpm.Unit)),
    (_xlfn.SINGLE(_xlpm.Awal) + _xlfn.SINGLE(_xlpm.Masuk) - (_xlfn.SINGLE(_xlpm.Setuju) + _xlfn.SINGLE(_xlpm.Tolak) + _xlfn.SINGLE(_xlpm.Batal)))
)</f>
        <v>0</v>
      </c>
      <c r="K7" s="88" cm="1">
        <f t="array" ref="K7">_xlfn.LET(
    _xlpm.Unit, IF($C$3 = "Kanwil IV", "&lt;&gt;", $C$3),
    _xlpm.Tgl, DATE(2026, 9, 30),
    _xlpm.Awal, SUMIFS(OUTSTANDING[Outstanding], OUTSTANDING[COB], "PEN", OUTSTANDING[TOC], $B7, OUTSTANDING[Jenis], "Outstanding Awal", OUTSTANDING[Branch Office], _xlfn.SINGLE(_xlpm.Unit)),
    _xlpm.Masuk, SUMIFS(OUTSTANDING[Outstanding], OUTSTANDING[COB], "PEN", OUTSTANDING[TOC], $B7, OUTSTANDING[Jenis], "Klaim Masuk", OUTSTANDING[Periode], _xlfn.SINGLE(_xlpm.Tgl), OUTSTANDING[Branch Office], _xlfn.SINGLE(_xlpm.Unit)),
    _xlpm.Setuju, SUMIFS(OUTSTANDING[Outstanding], OUTSTANDING[COB], "PEN", OUTSTANDING[TOC], $B7, OUTSTANDING[Jenis], "Klaim Disetujui", OUTSTANDING[Periode], _xlfn.SINGLE(_xlpm.Tgl), OUTSTANDING[Branch Office], _xlfn.SINGLE(_xlpm.Unit)),
    _xlpm.Tolak, SUMIFS(OUTSTANDING[Outstanding], OUTSTANDING[COB], "PEN", OUTSTANDING[TOC], $B7, OUTSTANDING[Jenis], "Klaim Ditolak", OUTSTANDING[Periode], _xlfn.SINGLE(_xlpm.Tgl), OUTSTANDING[Branch Office], _xlfn.SINGLE(_xlpm.Unit)),
    _xlpm.Batal, SUMIFS(OUTSTANDING[Outstanding], OUTSTANDING[COB], "PEN", OUTSTANDING[TOC], $B7, OUTSTANDING[Jenis], "Batal Klaim", OUTSTANDING[Periode], _xlfn.SINGLE(_xlpm.Tgl), OUTSTANDING[Branch Office], _xlfn.SINGLE(_xlpm.Unit)),
    (_xlfn.SINGLE(_xlpm.Awal) + _xlfn.SINGLE(_xlpm.Masuk) - (_xlfn.SINGLE(_xlpm.Setuju) + _xlfn.SINGLE(_xlpm.Tolak) + _xlfn.SINGLE(_xlpm.Batal)))
)</f>
        <v>0</v>
      </c>
      <c r="L7" s="88" cm="1">
        <f t="array" ref="L7">_xlfn.LET(
    _xlpm.Unit, IF($C$3 = "Kanwil IV", "&lt;&gt;", $C$3),
    _xlpm.Tgl, DATE(2026, 10, 31),
    _xlpm.Awal, SUMIFS(OUTSTANDING[Outstanding], OUTSTANDING[COB], "PEN", OUTSTANDING[TOC], $B7, OUTSTANDING[Jenis], "Outstanding Awal", OUTSTANDING[Branch Office], _xlfn.SINGLE(_xlpm.Unit)),
    _xlpm.Masuk, SUMIFS(OUTSTANDING[Outstanding], OUTSTANDING[COB], "PEN", OUTSTANDING[TOC], $B7, OUTSTANDING[Jenis], "Klaim Masuk", OUTSTANDING[Periode], _xlfn.SINGLE(_xlpm.Tgl), OUTSTANDING[Branch Office], _xlfn.SINGLE(_xlpm.Unit)),
    _xlpm.Setuju, SUMIFS(OUTSTANDING[Outstanding], OUTSTANDING[COB], "PEN", OUTSTANDING[TOC], $B7, OUTSTANDING[Jenis], "Klaim Disetujui", OUTSTANDING[Periode], _xlfn.SINGLE(_xlpm.Tgl), OUTSTANDING[Branch Office], _xlfn.SINGLE(_xlpm.Unit)),
    _xlpm.Tolak, SUMIFS(OUTSTANDING[Outstanding], OUTSTANDING[COB], "PEN", OUTSTANDING[TOC], $B7, OUTSTANDING[Jenis], "Klaim Ditolak", OUTSTANDING[Periode], _xlfn.SINGLE(_xlpm.Tgl), OUTSTANDING[Branch Office], _xlfn.SINGLE(_xlpm.Unit)),
    _xlpm.Batal, SUMIFS(OUTSTANDING[Outstanding], OUTSTANDING[COB], "PEN", OUTSTANDING[TOC], $B7, OUTSTANDING[Jenis], "Batal Klaim", OUTSTANDING[Periode], _xlfn.SINGLE(_xlpm.Tgl), OUTSTANDING[Branch Office], _xlfn.SINGLE(_xlpm.Unit)),
    (_xlfn.SINGLE(_xlpm.Awal) + _xlfn.SINGLE(_xlpm.Masuk) - (_xlfn.SINGLE(_xlpm.Setuju) + _xlfn.SINGLE(_xlpm.Tolak) + _xlfn.SINGLE(_xlpm.Batal)))
)</f>
        <v>0</v>
      </c>
      <c r="M7" s="88" cm="1">
        <f t="array" ref="M7">_xlfn.LET(
    _xlpm.Unit, IF($C$3 = "Kanwil IV", "&lt;&gt;", $C$3),
    _xlpm.Tgl, DATE(2026, 11, 30),
    _xlpm.Awal, SUMIFS(OUTSTANDING[Outstanding], OUTSTANDING[COB], "PEN", OUTSTANDING[TOC], $B7, OUTSTANDING[Jenis], "Outstanding Awal", OUTSTANDING[Branch Office], _xlfn.SINGLE(_xlpm.Unit)),
    _xlpm.Masuk, SUMIFS(OUTSTANDING[Outstanding], OUTSTANDING[COB], "PEN", OUTSTANDING[TOC], $B7, OUTSTANDING[Jenis], "Klaim Masuk", OUTSTANDING[Periode], _xlfn.SINGLE(_xlpm.Tgl), OUTSTANDING[Branch Office], _xlfn.SINGLE(_xlpm.Unit)),
    _xlpm.Setuju, SUMIFS(OUTSTANDING[Outstanding], OUTSTANDING[COB], "PEN", OUTSTANDING[TOC], $B7, OUTSTANDING[Jenis], "Klaim Disetujui", OUTSTANDING[Periode], _xlfn.SINGLE(_xlpm.Tgl), OUTSTANDING[Branch Office], _xlfn.SINGLE(_xlpm.Unit)),
    _xlpm.Tolak, SUMIFS(OUTSTANDING[Outstanding], OUTSTANDING[COB], "PEN", OUTSTANDING[TOC], $B7, OUTSTANDING[Jenis], "Klaim Ditolak", OUTSTANDING[Periode], _xlfn.SINGLE(_xlpm.Tgl), OUTSTANDING[Branch Office], _xlfn.SINGLE(_xlpm.Unit)),
    _xlpm.Batal, SUMIFS(OUTSTANDING[Outstanding], OUTSTANDING[COB], "PEN", OUTSTANDING[TOC], $B7, OUTSTANDING[Jenis], "Batal Klaim", OUTSTANDING[Periode], _xlfn.SINGLE(_xlpm.Tgl), OUTSTANDING[Branch Office], _xlfn.SINGLE(_xlpm.Unit)),
    (_xlfn.SINGLE(_xlpm.Awal) + _xlfn.SINGLE(_xlpm.Masuk) - (_xlfn.SINGLE(_xlpm.Setuju) + _xlfn.SINGLE(_xlpm.Tolak) + _xlfn.SINGLE(_xlpm.Batal)))
)</f>
        <v>0</v>
      </c>
      <c r="N7" s="88" cm="1">
        <f t="array" ref="N7">_xlfn.LET(
    _xlpm.Unit, IF($C$3 = "Kanwil IV", "&lt;&gt;", $C$3),
    _xlpm.Tgl, DATE(2026, 12, 31),
    _xlpm.Awal, SUMIFS(OUTSTANDING[Outstanding], OUTSTANDING[COB], "PEN", OUTSTANDING[TOC], $B7, OUTSTANDING[Jenis], "Outstanding Awal", OUTSTANDING[Branch Office], _xlfn.SINGLE(_xlpm.Unit)),
    _xlpm.Masuk, SUMIFS(OUTSTANDING[Outstanding], OUTSTANDING[COB], "PEN", OUTSTANDING[TOC], $B7, OUTSTANDING[Jenis], "Klaim Masuk", OUTSTANDING[Periode], _xlfn.SINGLE(_xlpm.Tgl), OUTSTANDING[Branch Office], _xlfn.SINGLE(_xlpm.Unit)),
    _xlpm.Setuju, SUMIFS(OUTSTANDING[Outstanding], OUTSTANDING[COB], "PEN", OUTSTANDING[TOC], $B7, OUTSTANDING[Jenis], "Klaim Disetujui", OUTSTANDING[Periode], _xlfn.SINGLE(_xlpm.Tgl), OUTSTANDING[Branch Office], _xlfn.SINGLE(_xlpm.Unit)),
    _xlpm.Tolak, SUMIFS(OUTSTANDING[Outstanding], OUTSTANDING[COB], "PEN", OUTSTANDING[TOC], $B7, OUTSTANDING[Jenis], "Klaim Ditolak", OUTSTANDING[Periode], _xlfn.SINGLE(_xlpm.Tgl), OUTSTANDING[Branch Office], _xlfn.SINGLE(_xlpm.Unit)),
    _xlpm.Batal, SUMIFS(OUTSTANDING[Outstanding], OUTSTANDING[COB], "PEN", OUTSTANDING[TOC], $B7, OUTSTANDING[Jenis], "Batal Klaim", OUTSTANDING[Periode], _xlfn.SINGLE(_xlpm.Tgl), OUTSTANDING[Branch Office], _xlfn.SINGLE(_xlpm.Unit)),
    (_xlfn.SINGLE(_xlpm.Awal) + _xlfn.SINGLE(_xlpm.Masuk) - (_xlfn.SINGLE(_xlpm.Setuju) + _xlfn.SINGLE(_xlpm.Tolak) + _xlfn.SINGLE(_xlpm.Batal)))
)</f>
        <v>0</v>
      </c>
      <c r="O7" s="89"/>
      <c r="P7" s="90"/>
      <c r="Q7" s="91"/>
      <c r="R7" s="91"/>
      <c r="S7" s="39"/>
      <c r="T7" s="39"/>
    </row>
    <row r="8" spans="1:21" ht="16.5" customHeight="1" x14ac:dyDescent="0.5">
      <c r="A8" s="39"/>
      <c r="B8" s="92" t="s">
        <v>105</v>
      </c>
      <c r="C8" s="93">
        <f t="shared" ref="C8:N8" si="0">SUM(C6:C7)</f>
        <v>86823727582.720001</v>
      </c>
      <c r="D8" s="93">
        <f t="shared" si="0"/>
        <v>86690948179.190002</v>
      </c>
      <c r="E8" s="93">
        <f t="shared" si="0"/>
        <v>87051911410.290009</v>
      </c>
      <c r="F8" s="93">
        <f t="shared" si="0"/>
        <v>87018649833.670013</v>
      </c>
      <c r="G8" s="93">
        <f t="shared" si="0"/>
        <v>86850608149.529999</v>
      </c>
      <c r="H8" s="93">
        <f t="shared" si="0"/>
        <v>87546992302.440002</v>
      </c>
      <c r="I8" s="93">
        <f t="shared" si="0"/>
        <v>87943580287.070007</v>
      </c>
      <c r="J8" s="93">
        <f t="shared" si="0"/>
        <v>84214267315.740005</v>
      </c>
      <c r="K8" s="93">
        <f t="shared" si="0"/>
        <v>84214267315.740005</v>
      </c>
      <c r="L8" s="93">
        <f t="shared" si="0"/>
        <v>84214267315.740005</v>
      </c>
      <c r="M8" s="93">
        <f t="shared" si="0"/>
        <v>84214267315.740005</v>
      </c>
      <c r="N8" s="93">
        <f t="shared" si="0"/>
        <v>84214267315.740005</v>
      </c>
      <c r="O8" s="94"/>
      <c r="P8" s="95"/>
      <c r="Q8" s="95"/>
      <c r="R8" s="95"/>
      <c r="S8" s="52"/>
      <c r="T8" s="52"/>
    </row>
    <row r="10" spans="1:21" x14ac:dyDescent="0.25">
      <c r="C10" s="96"/>
    </row>
    <row r="12" spans="1:21" ht="14.5" x14ac:dyDescent="0.35">
      <c r="D12" s="86"/>
    </row>
  </sheetData>
  <protectedRanges>
    <protectedRange sqref="C3:D3" name="Filter Unit Kerja"/>
  </protectedRanges>
  <mergeCells count="3">
    <mergeCell ref="R2:S2"/>
    <mergeCell ref="C3:D3"/>
    <mergeCell ref="A1:U1"/>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xr:uid="{F633E74B-DEFE-4E41-A848-B43350421DAE}">
          <x14:formula1>
            <xm:f>Juknis!$B$23:$B$29</xm:f>
          </x14:formula1>
          <xm:sqref>C3:D3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Rincian Data BO</vt:lpstr>
      <vt:lpstr>Juknis</vt:lpstr>
      <vt:lpstr>Data OS</vt:lpstr>
      <vt:lpstr>Summary</vt:lpstr>
      <vt:lpstr>Helper</vt:lpstr>
      <vt:lpstr>Trend OS</vt:lpstr>
      <vt:lpstr>Trend OS KUR</vt:lpstr>
      <vt:lpstr>Trend OS PEN</vt:lpstr>
      <vt:lpstr>Branch</vt:lpstr>
      <vt:lpstr>COB</vt:lpstr>
      <vt:lpstr>Jenis</vt:lpstr>
      <vt:lpstr>Jumlah</vt:lpstr>
      <vt:lpstr>Net</vt:lpstr>
      <vt:lpstr>Periode</vt:lpstr>
      <vt:lpstr>TOC</vt:lpstr>
      <vt:lpstr>TOC_Ket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ERNANDO TAUFIQ NUR HIDAYAT</cp:lastModifiedBy>
  <cp:revision/>
  <dcterms:created xsi:type="dcterms:W3CDTF">2026-06-25T10:02:46Z</dcterms:created>
  <dcterms:modified xsi:type="dcterms:W3CDTF">2026-08-04T02:39:20Z</dcterms:modified>
  <cp:category/>
  <cp:contentStatus/>
</cp:coreProperties>
</file>